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P_PO1500.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эфф'!$A$1:$V$109</definedName>
    <definedName name="_xlnm.Print_Area" localSheetId="8">'6.1. Паспорт сетевой график'!$A$1:$L$54</definedName>
    <definedName name="_xlnm.Print_Area" localSheetId="9">'6.2. Паспорт фин осв ввод'!$A$1:$AC$82</definedName>
  </definedNames>
  <calcPr calcId="162913"/>
</workbook>
</file>

<file path=xl/calcChain.xml><?xml version="1.0" encoding="utf-8"?>
<calcChain xmlns="http://schemas.openxmlformats.org/spreadsheetml/2006/main">
  <c r="AC60" i="23" l="1"/>
  <c r="J58" i="23"/>
  <c r="AC58" i="23"/>
  <c r="D58" i="23"/>
  <c r="AC34" i="23" l="1"/>
  <c r="J34" i="23"/>
  <c r="F30" i="23" l="1"/>
  <c r="E30" i="23"/>
  <c r="J30" i="23"/>
  <c r="AC30" i="23" s="1"/>
  <c r="F24" i="23"/>
  <c r="E24" i="23"/>
  <c r="J24" i="23"/>
  <c r="B20" i="19" l="1"/>
  <c r="C49" i="7"/>
  <c r="AC25" i="23" l="1"/>
  <c r="AC26" i="23"/>
  <c r="AC27" i="23"/>
  <c r="AC28" i="23"/>
  <c r="AC24" i="23"/>
  <c r="C48" i="7" s="1"/>
  <c r="AC29" i="23"/>
  <c r="B27" i="22" l="1"/>
  <c r="D62" i="23"/>
  <c r="AC49" i="23"/>
  <c r="A18" i="19" l="1"/>
  <c r="A4" i="23" l="1"/>
  <c r="A8" i="23"/>
  <c r="A11" i="23"/>
  <c r="A14" i="23"/>
  <c r="V79" i="19" l="1"/>
  <c r="U79" i="19"/>
  <c r="T79" i="19"/>
  <c r="S79" i="19"/>
  <c r="R79" i="19"/>
  <c r="Q79" i="19"/>
  <c r="P79" i="19"/>
  <c r="O79" i="19"/>
  <c r="N79" i="19"/>
  <c r="M79" i="19"/>
  <c r="L79" i="19"/>
  <c r="K79" i="19"/>
  <c r="J79" i="19"/>
  <c r="I79" i="19"/>
  <c r="H79" i="19"/>
  <c r="G79" i="19"/>
  <c r="F79" i="19"/>
  <c r="E79" i="19"/>
  <c r="D79" i="19"/>
  <c r="C79" i="19"/>
  <c r="B103" i="19" l="1"/>
  <c r="V100" i="19"/>
  <c r="U100" i="19"/>
  <c r="T100" i="19"/>
  <c r="S100" i="19"/>
  <c r="R100" i="19"/>
  <c r="Q100" i="19"/>
  <c r="P100" i="19"/>
  <c r="O100" i="19"/>
  <c r="N100" i="19"/>
  <c r="M100" i="19"/>
  <c r="L100" i="19"/>
  <c r="K100" i="19"/>
  <c r="J100" i="19"/>
  <c r="I100" i="19"/>
  <c r="H100" i="19"/>
  <c r="G100" i="19"/>
  <c r="F100" i="19"/>
  <c r="E100" i="19"/>
  <c r="D100" i="19"/>
  <c r="B100" i="19"/>
  <c r="B99" i="19"/>
  <c r="B97" i="19"/>
  <c r="B96" i="19"/>
  <c r="B94" i="19"/>
  <c r="V92" i="19"/>
  <c r="U92" i="19"/>
  <c r="T92" i="19"/>
  <c r="S92" i="19"/>
  <c r="R92" i="19"/>
  <c r="Q92" i="19"/>
  <c r="P92" i="19"/>
  <c r="O92" i="19"/>
  <c r="N92" i="19"/>
  <c r="M92" i="19"/>
  <c r="L92" i="19"/>
  <c r="K92" i="19"/>
  <c r="J92" i="19"/>
  <c r="I92" i="19"/>
  <c r="H92" i="19"/>
  <c r="G92" i="19"/>
  <c r="F92" i="19"/>
  <c r="E92" i="19"/>
  <c r="D92" i="19"/>
  <c r="C92" i="19"/>
  <c r="B92" i="19"/>
  <c r="D91" i="19"/>
  <c r="E91" i="19" s="1"/>
  <c r="F91" i="19" s="1"/>
  <c r="G91" i="19" s="1"/>
  <c r="H91" i="19" s="1"/>
  <c r="I91" i="19" s="1"/>
  <c r="J91" i="19" s="1"/>
  <c r="K91" i="19" s="1"/>
  <c r="L91" i="19" s="1"/>
  <c r="M91" i="19" s="1"/>
  <c r="N91" i="19" s="1"/>
  <c r="O91" i="19" s="1"/>
  <c r="P91" i="19" s="1"/>
  <c r="Q91" i="19" s="1"/>
  <c r="R91" i="19" s="1"/>
  <c r="S91" i="19" s="1"/>
  <c r="T91" i="19" s="1"/>
  <c r="U91" i="19" s="1"/>
  <c r="V91" i="19" s="1"/>
  <c r="B90" i="19"/>
  <c r="V87" i="19"/>
  <c r="V95" i="19" s="1"/>
  <c r="U87" i="19"/>
  <c r="U95" i="19" s="1"/>
  <c r="T87" i="19"/>
  <c r="T95" i="19" s="1"/>
  <c r="S87" i="19"/>
  <c r="S95" i="19" s="1"/>
  <c r="R87" i="19"/>
  <c r="R95" i="19" s="1"/>
  <c r="Q87" i="19"/>
  <c r="Q95" i="19" s="1"/>
  <c r="P87" i="19"/>
  <c r="P95" i="19" s="1"/>
  <c r="O87" i="19"/>
  <c r="O95" i="19" s="1"/>
  <c r="N87" i="19"/>
  <c r="N95" i="19" s="1"/>
  <c r="M87" i="19"/>
  <c r="M95" i="19" s="1"/>
  <c r="L87" i="19"/>
  <c r="L95" i="19" s="1"/>
  <c r="K87" i="19"/>
  <c r="K95" i="19" s="1"/>
  <c r="J87" i="19"/>
  <c r="J95" i="19" s="1"/>
  <c r="I87" i="19"/>
  <c r="I95" i="19" s="1"/>
  <c r="H87" i="19"/>
  <c r="H95" i="19" s="1"/>
  <c r="G87" i="19"/>
  <c r="G95" i="19" s="1"/>
  <c r="F87" i="19"/>
  <c r="F95" i="19" s="1"/>
  <c r="E87" i="19"/>
  <c r="E95" i="19" s="1"/>
  <c r="D87" i="19"/>
  <c r="D95" i="19" s="1"/>
  <c r="C87" i="19"/>
  <c r="C95" i="19" s="1"/>
  <c r="B87" i="19"/>
  <c r="B95" i="19" s="1"/>
  <c r="C85" i="19"/>
  <c r="D85" i="19" s="1"/>
  <c r="E85" i="19" s="1"/>
  <c r="F85" i="19" s="1"/>
  <c r="V83" i="19"/>
  <c r="U83" i="19"/>
  <c r="T83" i="19"/>
  <c r="S83" i="19"/>
  <c r="R83" i="19"/>
  <c r="Q83" i="19"/>
  <c r="P83" i="19"/>
  <c r="O83" i="19"/>
  <c r="N83" i="19"/>
  <c r="M83" i="19"/>
  <c r="L83" i="19"/>
  <c r="K83" i="19"/>
  <c r="J83" i="19"/>
  <c r="I83" i="19"/>
  <c r="H83" i="19"/>
  <c r="G83" i="19"/>
  <c r="F83" i="19"/>
  <c r="E83" i="19"/>
  <c r="D83" i="19"/>
  <c r="C83" i="19"/>
  <c r="B27" i="19"/>
  <c r="B79" i="19"/>
  <c r="A79" i="19"/>
  <c r="V78" i="19"/>
  <c r="U78" i="19"/>
  <c r="T78" i="19"/>
  <c r="S78" i="19"/>
  <c r="R78" i="19"/>
  <c r="Q78" i="19"/>
  <c r="P78" i="19"/>
  <c r="O78" i="19"/>
  <c r="O77" i="19" s="1"/>
  <c r="N78" i="19"/>
  <c r="M78" i="19"/>
  <c r="L78" i="19"/>
  <c r="K78" i="19"/>
  <c r="J78" i="19"/>
  <c r="I78" i="19"/>
  <c r="H78" i="19"/>
  <c r="G78" i="19"/>
  <c r="G77" i="19" s="1"/>
  <c r="F78" i="19"/>
  <c r="E78" i="19"/>
  <c r="D78" i="19"/>
  <c r="C78" i="19"/>
  <c r="C77" i="19" s="1"/>
  <c r="B78" i="19"/>
  <c r="V75" i="19"/>
  <c r="U75" i="19"/>
  <c r="T75" i="19"/>
  <c r="S75" i="19"/>
  <c r="R75" i="19"/>
  <c r="Q75" i="19"/>
  <c r="P75" i="19"/>
  <c r="O75" i="19"/>
  <c r="N75" i="19"/>
  <c r="M75" i="19"/>
  <c r="L75" i="19"/>
  <c r="K75" i="19"/>
  <c r="J75" i="19"/>
  <c r="I75" i="19"/>
  <c r="H75" i="19"/>
  <c r="G75" i="19"/>
  <c r="F75" i="19"/>
  <c r="E75" i="19"/>
  <c r="D75" i="19"/>
  <c r="C75" i="19"/>
  <c r="B75" i="19"/>
  <c r="V62" i="19"/>
  <c r="U62" i="19"/>
  <c r="T62" i="19"/>
  <c r="S62" i="19"/>
  <c r="R62" i="19"/>
  <c r="Q62" i="19"/>
  <c r="P62" i="19"/>
  <c r="O62" i="19"/>
  <c r="N62" i="19"/>
  <c r="M62" i="19"/>
  <c r="L62" i="19"/>
  <c r="K62" i="19"/>
  <c r="J62" i="19"/>
  <c r="I62" i="19"/>
  <c r="H62" i="19"/>
  <c r="G62" i="19"/>
  <c r="F62" i="19"/>
  <c r="E62" i="19"/>
  <c r="D62" i="19"/>
  <c r="C62" i="19"/>
  <c r="V61" i="19"/>
  <c r="U61" i="19"/>
  <c r="T61" i="19"/>
  <c r="S61" i="19"/>
  <c r="R61" i="19"/>
  <c r="Q61" i="19"/>
  <c r="P61" i="19"/>
  <c r="O61" i="19"/>
  <c r="N61" i="19"/>
  <c r="M61" i="19"/>
  <c r="L61" i="19"/>
  <c r="K61" i="19"/>
  <c r="J61" i="19"/>
  <c r="I61" i="19"/>
  <c r="H61" i="19"/>
  <c r="G61" i="19"/>
  <c r="F61" i="19"/>
  <c r="E61" i="19"/>
  <c r="D61" i="19"/>
  <c r="C61" i="19"/>
  <c r="V60" i="19"/>
  <c r="U60" i="19"/>
  <c r="T60" i="19"/>
  <c r="S60" i="19"/>
  <c r="R60" i="19"/>
  <c r="Q60" i="19"/>
  <c r="P60" i="19"/>
  <c r="O60" i="19"/>
  <c r="N60" i="19"/>
  <c r="M60" i="19"/>
  <c r="L60" i="19"/>
  <c r="K60" i="19"/>
  <c r="J60" i="19"/>
  <c r="I60" i="19"/>
  <c r="H60" i="19"/>
  <c r="G60" i="19"/>
  <c r="F60" i="19"/>
  <c r="E60" i="19"/>
  <c r="D60" i="19"/>
  <c r="C60" i="19"/>
  <c r="C58" i="19" s="1"/>
  <c r="C53" i="19" s="1"/>
  <c r="C45" i="19" s="1"/>
  <c r="C76" i="19" s="1"/>
  <c r="V56" i="19"/>
  <c r="U56" i="19"/>
  <c r="T56" i="19"/>
  <c r="S56" i="19"/>
  <c r="R56" i="19"/>
  <c r="Q56" i="19"/>
  <c r="P56" i="19"/>
  <c r="O56" i="19"/>
  <c r="N56" i="19"/>
  <c r="M56" i="19"/>
  <c r="L56" i="19"/>
  <c r="K56" i="19"/>
  <c r="J56" i="19"/>
  <c r="I56" i="19"/>
  <c r="H56" i="19"/>
  <c r="G56" i="19"/>
  <c r="F56" i="19"/>
  <c r="E56" i="19"/>
  <c r="D56" i="19"/>
  <c r="D55" i="19"/>
  <c r="B45" i="19"/>
  <c r="B76" i="19" s="1"/>
  <c r="B44" i="19"/>
  <c r="B81" i="19" s="1"/>
  <c r="B40" i="19"/>
  <c r="B41" i="19" s="1"/>
  <c r="B24" i="19"/>
  <c r="A15" i="19"/>
  <c r="X2" i="19"/>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F77" i="19" l="1"/>
  <c r="N77" i="19"/>
  <c r="V77" i="19"/>
  <c r="B77" i="19"/>
  <c r="B84" i="19" s="1"/>
  <c r="B86" i="19" s="1"/>
  <c r="B93" i="19" s="1"/>
  <c r="J77" i="19"/>
  <c r="R77" i="19"/>
  <c r="C84" i="19"/>
  <c r="C86" i="19" s="1"/>
  <c r="K77" i="19"/>
  <c r="S77" i="19"/>
  <c r="C44" i="19"/>
  <c r="D44" i="19" s="1"/>
  <c r="E44" i="19" s="1"/>
  <c r="F44" i="19" s="1"/>
  <c r="G44" i="19" s="1"/>
  <c r="H44" i="19" s="1"/>
  <c r="I44" i="19" s="1"/>
  <c r="J44" i="19" s="1"/>
  <c r="K44" i="19" s="1"/>
  <c r="L44" i="19" s="1"/>
  <c r="M44" i="19" s="1"/>
  <c r="N44" i="19" s="1"/>
  <c r="O44" i="19" s="1"/>
  <c r="P44" i="19" s="1"/>
  <c r="Q44" i="19" s="1"/>
  <c r="R44" i="19" s="1"/>
  <c r="S44" i="19" s="1"/>
  <c r="T44" i="19" s="1"/>
  <c r="U44" i="19" s="1"/>
  <c r="V44" i="19" s="1"/>
  <c r="D77" i="19"/>
  <c r="H77" i="19"/>
  <c r="L77" i="19"/>
  <c r="P77" i="19"/>
  <c r="T77" i="19"/>
  <c r="E77" i="19"/>
  <c r="I77" i="19"/>
  <c r="M77" i="19"/>
  <c r="Q77" i="19"/>
  <c r="U77" i="19"/>
  <c r="F55" i="19"/>
  <c r="G85" i="19"/>
  <c r="H85" i="19" s="1"/>
  <c r="I85" i="19" s="1"/>
  <c r="J85" i="19" s="1"/>
  <c r="K85" i="19" s="1"/>
  <c r="L85" i="19" s="1"/>
  <c r="M85" i="19" s="1"/>
  <c r="N85" i="19" s="1"/>
  <c r="O85" i="19" s="1"/>
  <c r="P85" i="19" s="1"/>
  <c r="Q85" i="19" s="1"/>
  <c r="R85" i="19" s="1"/>
  <c r="S85" i="19" s="1"/>
  <c r="T85" i="19" s="1"/>
  <c r="U85" i="19" s="1"/>
  <c r="V85" i="19" s="1"/>
  <c r="B98" i="19"/>
  <c r="C97" i="19"/>
  <c r="S103" i="19"/>
  <c r="O103" i="19"/>
  <c r="K103" i="19"/>
  <c r="G103" i="19"/>
  <c r="C103" i="19"/>
  <c r="V103" i="19"/>
  <c r="R103" i="19"/>
  <c r="N103" i="19"/>
  <c r="J103" i="19"/>
  <c r="F103" i="19"/>
  <c r="U103" i="19"/>
  <c r="Q103" i="19"/>
  <c r="M103" i="19"/>
  <c r="I103" i="19"/>
  <c r="E103" i="19"/>
  <c r="L103" i="19"/>
  <c r="H103" i="19"/>
  <c r="D103" i="19"/>
  <c r="D58" i="19"/>
  <c r="D53" i="19" s="1"/>
  <c r="D45" i="19" s="1"/>
  <c r="D76" i="19" s="1"/>
  <c r="E55" i="19"/>
  <c r="P103" i="19"/>
  <c r="T103" i="19"/>
  <c r="B101" i="19" l="1"/>
  <c r="B102" i="19" s="1"/>
  <c r="B107" i="19" s="1"/>
  <c r="D84" i="19"/>
  <c r="D86" i="19" s="1"/>
  <c r="D97" i="19"/>
  <c r="B106" i="19"/>
  <c r="C93" i="19"/>
  <c r="C88" i="19"/>
  <c r="G55" i="19"/>
  <c r="B104" i="19" l="1"/>
  <c r="B105" i="19" s="1"/>
  <c r="B108" i="19" s="1"/>
  <c r="H55" i="19"/>
  <c r="C89" i="19"/>
  <c r="D93" i="19"/>
  <c r="D88" i="19"/>
  <c r="C96" i="19" l="1"/>
  <c r="C101" i="19" s="1"/>
  <c r="E57" i="19"/>
  <c r="C69" i="19"/>
  <c r="I55" i="19"/>
  <c r="D89" i="19"/>
  <c r="C90" i="19"/>
  <c r="J55" i="19" l="1"/>
  <c r="D69" i="19"/>
  <c r="F57" i="19"/>
  <c r="C104" i="19"/>
  <c r="C102" i="19"/>
  <c r="C107" i="19" s="1"/>
  <c r="C106" i="19"/>
  <c r="D90" i="19"/>
  <c r="D96" i="19"/>
  <c r="D101" i="19" s="1"/>
  <c r="D104" i="19" s="1"/>
  <c r="E58" i="19"/>
  <c r="E53" i="19" s="1"/>
  <c r="E45" i="19" s="1"/>
  <c r="E76" i="19" s="1"/>
  <c r="D105" i="19" l="1"/>
  <c r="C105" i="19"/>
  <c r="C108" i="19" s="1"/>
  <c r="E84" i="19"/>
  <c r="E86" i="19" s="1"/>
  <c r="E97" i="19"/>
  <c r="D102" i="19"/>
  <c r="D107" i="19" s="1"/>
  <c r="K55" i="19"/>
  <c r="D106" i="19"/>
  <c r="F58" i="19"/>
  <c r="F53" i="19" s="1"/>
  <c r="F45" i="19" s="1"/>
  <c r="F76" i="19" s="1"/>
  <c r="F84" i="19" s="1"/>
  <c r="F86" i="19" s="1"/>
  <c r="E88" i="19" l="1"/>
  <c r="E93" i="19"/>
  <c r="F88" i="19"/>
  <c r="F93" i="19"/>
  <c r="L55" i="19"/>
  <c r="D108" i="19"/>
  <c r="F97" i="19"/>
  <c r="F89" i="19" l="1"/>
  <c r="F90" i="19" s="1"/>
  <c r="M55" i="19"/>
  <c r="E89" i="19"/>
  <c r="E90" i="19" s="1"/>
  <c r="E69" i="19" l="1"/>
  <c r="G57" i="19"/>
  <c r="E96" i="19"/>
  <c r="E101" i="19" s="1"/>
  <c r="N55" i="19"/>
  <c r="H57" i="19"/>
  <c r="F69" i="19"/>
  <c r="E104" i="19" l="1"/>
  <c r="E102" i="19"/>
  <c r="E107" i="19" s="1"/>
  <c r="E106" i="19"/>
  <c r="O55" i="19"/>
  <c r="F96" i="19"/>
  <c r="F101" i="19" s="1"/>
  <c r="F104" i="19" s="1"/>
  <c r="G58" i="19"/>
  <c r="G53" i="19" s="1"/>
  <c r="G45" i="19" s="1"/>
  <c r="G76" i="19" s="1"/>
  <c r="H58" i="19"/>
  <c r="H53" i="19" s="1"/>
  <c r="H45" i="19" s="1"/>
  <c r="H76" i="19" s="1"/>
  <c r="H84" i="19" s="1"/>
  <c r="H86" i="19" s="1"/>
  <c r="F106" i="19" l="1"/>
  <c r="F102" i="19"/>
  <c r="F107" i="19" s="1"/>
  <c r="H93" i="19"/>
  <c r="H88" i="19"/>
  <c r="G84" i="19"/>
  <c r="G86" i="19" s="1"/>
  <c r="G97" i="19"/>
  <c r="H97" i="19" s="1"/>
  <c r="P55" i="19"/>
  <c r="F105" i="19"/>
  <c r="E105" i="19"/>
  <c r="E108" i="19" s="1"/>
  <c r="H89" i="19" l="1"/>
  <c r="Q55" i="19"/>
  <c r="F108" i="19"/>
  <c r="G93" i="19"/>
  <c r="G88" i="19"/>
  <c r="G89" i="19" l="1"/>
  <c r="H69" i="19"/>
  <c r="J57" i="19"/>
  <c r="R55" i="19"/>
  <c r="H90" i="19"/>
  <c r="S55" i="19" l="1"/>
  <c r="I57" i="19"/>
  <c r="G69" i="19"/>
  <c r="G96" i="19"/>
  <c r="G101" i="19" s="1"/>
  <c r="J58" i="19"/>
  <c r="J53" i="19" s="1"/>
  <c r="J45" i="19" s="1"/>
  <c r="J76" i="19" s="1"/>
  <c r="G90" i="19"/>
  <c r="J84" i="19" l="1"/>
  <c r="J86" i="19" s="1"/>
  <c r="G104" i="19"/>
  <c r="G106" i="19"/>
  <c r="G102" i="19"/>
  <c r="G107" i="19" s="1"/>
  <c r="I58" i="19"/>
  <c r="I53" i="19" s="1"/>
  <c r="I45" i="19" s="1"/>
  <c r="I76" i="19" s="1"/>
  <c r="T55" i="19"/>
  <c r="H96" i="19"/>
  <c r="H101" i="19" s="1"/>
  <c r="H104" i="19" s="1"/>
  <c r="I84" i="19" l="1"/>
  <c r="I86" i="19" s="1"/>
  <c r="I97" i="19"/>
  <c r="J97" i="19" s="1"/>
  <c r="U55" i="19"/>
  <c r="H106" i="19"/>
  <c r="H102" i="19"/>
  <c r="H107" i="19" s="1"/>
  <c r="G105" i="19"/>
  <c r="G108" i="19" s="1"/>
  <c r="H105" i="19"/>
  <c r="J88" i="19"/>
  <c r="J93" i="19"/>
  <c r="V55" i="19" l="1"/>
  <c r="J89" i="19"/>
  <c r="H108" i="19"/>
  <c r="I88" i="19"/>
  <c r="I93" i="19"/>
  <c r="I89" i="19" l="1"/>
  <c r="L57" i="19"/>
  <c r="J69" i="19"/>
  <c r="J90" i="19"/>
  <c r="I69" i="19" l="1"/>
  <c r="K57" i="19"/>
  <c r="I96" i="19"/>
  <c r="I101" i="19" s="1"/>
  <c r="I90" i="19"/>
  <c r="L58" i="19"/>
  <c r="L53" i="19" s="1"/>
  <c r="L45" i="19" s="1"/>
  <c r="L76" i="19" s="1"/>
  <c r="J96" i="19" l="1"/>
  <c r="J101" i="19" s="1"/>
  <c r="J104" i="19" s="1"/>
  <c r="L84" i="19"/>
  <c r="L86" i="19" s="1"/>
  <c r="K58" i="19"/>
  <c r="K53" i="19" s="1"/>
  <c r="K45" i="19" s="1"/>
  <c r="K76" i="19" s="1"/>
  <c r="I104" i="19"/>
  <c r="I102" i="19"/>
  <c r="I107" i="19" s="1"/>
  <c r="I106" i="19"/>
  <c r="J102" i="19" l="1"/>
  <c r="J106" i="19"/>
  <c r="K84" i="19"/>
  <c r="K86" i="19" s="1"/>
  <c r="K97" i="19"/>
  <c r="L97" i="19" s="1"/>
  <c r="J105" i="19"/>
  <c r="I105" i="19"/>
  <c r="I108" i="19" s="1"/>
  <c r="J107" i="19"/>
  <c r="L93" i="19"/>
  <c r="L88" i="19"/>
  <c r="L89" i="19" l="1"/>
  <c r="J108" i="19"/>
  <c r="K93" i="19"/>
  <c r="K88" i="19"/>
  <c r="K89" i="19" l="1"/>
  <c r="L69" i="19"/>
  <c r="N57" i="19"/>
  <c r="L90" i="19"/>
  <c r="N58" i="19" l="1"/>
  <c r="N53" i="19" s="1"/>
  <c r="N45" i="19" s="1"/>
  <c r="N76" i="19" s="1"/>
  <c r="M57" i="19"/>
  <c r="K69" i="19"/>
  <c r="K96" i="19"/>
  <c r="K101" i="19" s="1"/>
  <c r="K90" i="19"/>
  <c r="M58" i="19" l="1"/>
  <c r="M53" i="19" s="1"/>
  <c r="M45" i="19" s="1"/>
  <c r="M76" i="19" s="1"/>
  <c r="K104" i="19"/>
  <c r="K105" i="19" s="1"/>
  <c r="K108" i="19" s="1"/>
  <c r="K102" i="19"/>
  <c r="K107" i="19" s="1"/>
  <c r="K106" i="19"/>
  <c r="N84" i="19"/>
  <c r="N86" i="19" s="1"/>
  <c r="L96" i="19"/>
  <c r="L101" i="19" s="1"/>
  <c r="L104" i="19" l="1"/>
  <c r="L105" i="19" s="1"/>
  <c r="L108" i="19" s="1"/>
  <c r="L102" i="19"/>
  <c r="L107" i="19" s="1"/>
  <c r="L106" i="19"/>
  <c r="N88" i="19"/>
  <c r="N93" i="19"/>
  <c r="M84" i="19"/>
  <c r="M86" i="19" s="1"/>
  <c r="M97" i="19"/>
  <c r="N97" i="19" s="1"/>
  <c r="M88" i="19" l="1"/>
  <c r="M93" i="19"/>
  <c r="N89" i="19"/>
  <c r="N90" i="19" s="1"/>
  <c r="P57" i="19" l="1"/>
  <c r="N69" i="19"/>
  <c r="M89" i="19"/>
  <c r="M69" i="19" l="1"/>
  <c r="O57" i="19"/>
  <c r="M96" i="19"/>
  <c r="M101" i="19" s="1"/>
  <c r="M90" i="19"/>
  <c r="P58" i="19"/>
  <c r="P53" i="19" s="1"/>
  <c r="P45" i="19" s="1"/>
  <c r="P76" i="19" s="1"/>
  <c r="N96" i="19" l="1"/>
  <c r="N101" i="19" s="1"/>
  <c r="N104" i="19" s="1"/>
  <c r="P84" i="19"/>
  <c r="P86" i="19" s="1"/>
  <c r="M104" i="19"/>
  <c r="M105" i="19" s="1"/>
  <c r="M108" i="19" s="1"/>
  <c r="M102" i="19"/>
  <c r="M107" i="19" s="1"/>
  <c r="M106" i="19"/>
  <c r="O58" i="19"/>
  <c r="O53" i="19" s="1"/>
  <c r="O45" i="19" s="1"/>
  <c r="O76" i="19" s="1"/>
  <c r="N102" i="19" l="1"/>
  <c r="N107" i="19" s="1"/>
  <c r="N106" i="19"/>
  <c r="N105" i="19"/>
  <c r="N108" i="19" s="1"/>
  <c r="O84" i="19"/>
  <c r="O86" i="19" s="1"/>
  <c r="O97" i="19"/>
  <c r="P97" i="19" s="1"/>
  <c r="P93" i="19"/>
  <c r="P88" i="19"/>
  <c r="O93" i="19" l="1"/>
  <c r="O88" i="19"/>
  <c r="P89" i="19"/>
  <c r="P90" i="19" s="1"/>
  <c r="O89" i="19" l="1"/>
  <c r="P69" i="19"/>
  <c r="R57" i="19"/>
  <c r="R58" i="19" l="1"/>
  <c r="R53" i="19" s="1"/>
  <c r="R45" i="19" s="1"/>
  <c r="R76" i="19" s="1"/>
  <c r="Q57" i="19"/>
  <c r="O69" i="19"/>
  <c r="O96" i="19"/>
  <c r="O101" i="19" s="1"/>
  <c r="O90" i="19"/>
  <c r="R84" i="19" l="1"/>
  <c r="R86" i="19" s="1"/>
  <c r="Q58" i="19"/>
  <c r="Q53" i="19" s="1"/>
  <c r="Q45" i="19" s="1"/>
  <c r="Q76" i="19" s="1"/>
  <c r="P96" i="19"/>
  <c r="P101" i="19" s="1"/>
  <c r="O104" i="19"/>
  <c r="O105" i="19" s="1"/>
  <c r="O108" i="19" s="1"/>
  <c r="O106" i="19"/>
  <c r="O102" i="19"/>
  <c r="O107" i="19" s="1"/>
  <c r="Q84" i="19" l="1"/>
  <c r="Q86" i="19" s="1"/>
  <c r="Q97" i="19"/>
  <c r="R97" i="19" s="1"/>
  <c r="P104" i="19"/>
  <c r="P105" i="19" s="1"/>
  <c r="P108" i="19" s="1"/>
  <c r="P106" i="19"/>
  <c r="P102" i="19"/>
  <c r="P107" i="19" s="1"/>
  <c r="R88" i="19"/>
  <c r="R93" i="19"/>
  <c r="R89" i="19" l="1"/>
  <c r="R90" i="19" s="1"/>
  <c r="Q88" i="19"/>
  <c r="Q93" i="19"/>
  <c r="Q89" i="19" l="1"/>
  <c r="T57" i="19"/>
  <c r="R69" i="19"/>
  <c r="T58" i="19" l="1"/>
  <c r="T53" i="19" s="1"/>
  <c r="T45" i="19" s="1"/>
  <c r="T76" i="19" s="1"/>
  <c r="Q69" i="19"/>
  <c r="S57" i="19"/>
  <c r="Q96" i="19"/>
  <c r="Q101" i="19" s="1"/>
  <c r="Q90" i="19"/>
  <c r="R96" i="19" l="1"/>
  <c r="R101" i="19" s="1"/>
  <c r="R104" i="19" s="1"/>
  <c r="T84" i="19"/>
  <c r="T86" i="19" s="1"/>
  <c r="S58" i="19"/>
  <c r="S53" i="19" s="1"/>
  <c r="S45" i="19" s="1"/>
  <c r="S76" i="19" s="1"/>
  <c r="Q104" i="19"/>
  <c r="Q105" i="19" s="1"/>
  <c r="Q108" i="19" s="1"/>
  <c r="Q106" i="19"/>
  <c r="Q102" i="19"/>
  <c r="Q107" i="19" s="1"/>
  <c r="R106" i="19" l="1"/>
  <c r="R102" i="19"/>
  <c r="S84" i="19"/>
  <c r="S86" i="19" s="1"/>
  <c r="S97" i="19"/>
  <c r="T97" i="19" s="1"/>
  <c r="R107" i="19"/>
  <c r="R105" i="19"/>
  <c r="R108" i="19" s="1"/>
  <c r="T93" i="19"/>
  <c r="T88" i="19"/>
  <c r="T89" i="19" l="1"/>
  <c r="S93" i="19"/>
  <c r="S88" i="19"/>
  <c r="T69" i="19" l="1"/>
  <c r="V57" i="19"/>
  <c r="S89" i="19"/>
  <c r="T90" i="19"/>
  <c r="V58" i="19" l="1"/>
  <c r="V53" i="19" s="1"/>
  <c r="V45" i="19" s="1"/>
  <c r="V76" i="19" s="1"/>
  <c r="U57" i="19"/>
  <c r="S69" i="19"/>
  <c r="S96" i="19"/>
  <c r="S90" i="19"/>
  <c r="V84" i="19" l="1"/>
  <c r="V86" i="19" s="1"/>
  <c r="U58" i="19"/>
  <c r="U53" i="19" s="1"/>
  <c r="U45" i="19" s="1"/>
  <c r="U76" i="19" s="1"/>
  <c r="S101" i="19"/>
  <c r="T96" i="19"/>
  <c r="T101" i="19" s="1"/>
  <c r="U84" i="19" l="1"/>
  <c r="U86" i="19" s="1"/>
  <c r="U97" i="19"/>
  <c r="V97" i="19" s="1"/>
  <c r="T104" i="19"/>
  <c r="T102" i="19"/>
  <c r="T106" i="19"/>
  <c r="S104" i="19"/>
  <c r="S105" i="19" s="1"/>
  <c r="S108" i="19" s="1"/>
  <c r="S102" i="19"/>
  <c r="S107" i="19" s="1"/>
  <c r="S106" i="19"/>
  <c r="V88" i="19"/>
  <c r="V93" i="19"/>
  <c r="V89" i="19" l="1"/>
  <c r="V90" i="19" s="1"/>
  <c r="T105" i="19"/>
  <c r="T108" i="19" s="1"/>
  <c r="T107" i="19"/>
  <c r="U88" i="19"/>
  <c r="U93" i="19"/>
  <c r="V69" i="19" l="1"/>
  <c r="U89" i="19"/>
  <c r="U90" i="19" s="1"/>
  <c r="U69" i="19" l="1"/>
  <c r="U96" i="19"/>
  <c r="U101" i="19" l="1"/>
  <c r="V96" i="19"/>
  <c r="V101" i="19" s="1"/>
  <c r="V104" i="19" l="1"/>
  <c r="V106" i="19"/>
  <c r="V102" i="19"/>
  <c r="U104" i="19"/>
  <c r="U105" i="19" s="1"/>
  <c r="U108" i="19" s="1"/>
  <c r="U102" i="19"/>
  <c r="U107" i="19" s="1"/>
  <c r="U106" i="19"/>
  <c r="V107" i="19" l="1"/>
  <c r="F21" i="19" s="1"/>
  <c r="V105" i="19"/>
  <c r="V108" i="19" l="1"/>
  <c r="F22" i="19" s="1"/>
  <c r="F23" i="19"/>
  <c r="F24" i="19" s="1"/>
  <c r="A14" i="12" l="1"/>
  <c r="A15" i="22"/>
  <c r="E12" i="14" l="1"/>
  <c r="E15" i="14"/>
  <c r="B21" i="22" l="1"/>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<sst xmlns="http://schemas.openxmlformats.org/spreadsheetml/2006/main" count="1407" uniqueCount="594">
  <si>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</si>
  <si>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</si>
  <si>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</si>
  <si>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</si>
  <si>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</si>
  <si>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</si>
  <si>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</si>
  <si>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</si>
  <si>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</si>
  <si>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</si>
  <si>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</si>
  <si>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</si>
  <si>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</si>
  <si>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</si>
  <si>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</si>
  <si>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</si>
  <si>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</si>
  <si>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</si>
  <si>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</si>
  <si>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</si>
  <si>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</si>
  <si>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</si>
  <si>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</si>
  <si>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</si>
  <si>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</si>
  <si>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</si>
  <si>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</si>
  <si>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</si>
  <si>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</si>
  <si>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</si>
  <si>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</si>
  <si>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</si>
  <si>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</si>
  <si>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</si>
  <si>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</si>
  <si>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</si>
  <si>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</si>
  <si>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</si>
  <si>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</si>
  <si>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</si>
  <si>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</si>
  <si>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</si>
  <si>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</si>
  <si>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</si>
  <si>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</si>
  <si>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</si>
  <si>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</si>
  <si>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</si>
  <si>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</si>
  <si>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</si>
  <si>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</si>
  <si>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</si>
  <si>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</si>
  <si>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</si>
  <si>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</si>
  <si>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</si>
  <si>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</si>
  <si>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</si>
  <si>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</si>
  <si>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</si>
  <si>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</si>
  <si>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</si>
  <si>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</si>
  <si>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</si>
  <si>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</si>
  <si>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</si>
  <si>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</si>
  <si>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</si>
  <si>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</si>
  <si>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</si>
  <si>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</si>
  <si>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</si>
  <si>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</si>
  <si>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</si>
  <si>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</si>
  <si>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</si>
  <si>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</si>
  <si>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</si>
  <si>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</si>
  <si>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</si>
  <si>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</si>
  <si>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</si>
  <si>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</si>
  <si>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</si>
  <si>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</si>
  <si>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</si>
  <si>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</si>
  <si>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</si>
  <si>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</si>
  <si>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</si>
  <si>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</si>
  <si>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</si>
  <si>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</si>
  <si>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</si>
  <si>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</si>
  <si>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</si>
  <si>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</si>
  <si>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</si>
  <si>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</si>
  <si>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</si>
  <si>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</si>
  <si>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</si>
  <si>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</si>
  <si>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</si>
  <si>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</si>
  <si>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</si>
  <si>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</si>
  <si>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</si>
  <si>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</si>
  <si>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</si>
  <si>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</si>
  <si>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</si>
  <si>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</si>
  <si>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</si>
  <si>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</si>
  <si>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</si>
  <si>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</si>
  <si>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</si>
  <si>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</si>
  <si>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</si>
  <si>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</si>
  <si>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</si>
  <si>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</si>
  <si>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</si>
  <si>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</si>
  <si>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</si>
  <si>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</si>
  <si>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</si>
  <si>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</si>
  <si>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</si>
  <si>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</si>
  <si>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</si>
  <si>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</si>
  <si>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</si>
  <si>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</si>
  <si>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</si>
  <si>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</si>
  <si>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</si>
  <si>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</si>
  <si>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</si>
  <si>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</si>
  <si>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</si>
  <si>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</si>
  <si>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</si>
  <si>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</si>
  <si>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</si>
  <si>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</si>
  <si>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</si>
  <si>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</si>
  <si>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</si>
  <si>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</si>
  <si>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</si>
  <si>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</si>
  <si>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</si>
  <si>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</si>
  <si>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</si>
  <si>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</si>
  <si>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</si>
  <si>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</si>
  <si>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</si>
  <si>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</si>
  <si>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</si>
  <si>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</si>
  <si>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</si>
  <si>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</si>
  <si>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</si>
  <si>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</si>
  <si>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</si>
  <si>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</si>
  <si>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</si>
  <si>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</si>
  <si>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</si>
  <si>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</si>
  <si>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</si>
  <si>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</si>
  <si>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</si>
  <si>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</si>
  <si>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</si>
  <si>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</si>
  <si>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</si>
  <si>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</si>
  <si>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</si>
  <si>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</si>
  <si>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</si>
  <si>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</si>
  <si>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</si>
  <si>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</si>
  <si>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</si>
  <si>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</si>
  <si>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</si>
  <si>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</si>
  <si>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</si>
  <si>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</si>
  <si>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</si>
  <si>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</si>
  <si>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</si>
  <si>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</si>
  <si>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</si>
  <si>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</si>
  <si>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</si>
  <si>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</si>
  <si>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</si>
  <si>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</si>
  <si>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</si>
  <si>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</si>
  <si>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</si>
  <si>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</si>
  <si>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</si>
  <si>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</si>
  <si>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</si>
  <si>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</si>
  <si>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</si>
  <si>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</si>
  <si>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</si>
  <si>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</si>
  <si>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</si>
  <si>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</si>
  <si>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</si>
  <si>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</si>
  <si>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</si>
  <si>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</si>
  <si>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</si>
  <si>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</si>
  <si>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</si>
  <si>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</si>
  <si>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</si>
  <si>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</si>
  <si>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</si>
  <si>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</si>
  <si>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</si>
  <si>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</si>
  <si>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</si>
  <si>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</si>
  <si>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</si>
  <si>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</si>
  <si>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</si>
  <si>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</si>
  <si>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</si>
  <si>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</si>
  <si>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</si>
  <si>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</si>
  <si>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</si>
  <si>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</si>
  <si>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</si>
  <si>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</si>
  <si>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</si>
  <si>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</si>
  <si>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</si>
  <si>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</si>
  <si>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</si>
  <si>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</si>
  <si>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</si>
  <si>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</si>
  <si>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</si>
  <si>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</si>
  <si>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</si>
  <si>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</si>
  <si>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</si>
  <si>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</si>
  <si>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</si>
  <si>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</si>
  <si>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</si>
  <si>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</si>
  <si>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</si>
  <si>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</si>
  <si>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</si>
  <si>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</si>
  <si>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</si>
  <si>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</si>
  <si>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</si>
  <si>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</si>
  <si>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</si>
  <si>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</si>
  <si>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</si>
  <si>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</si>
  <si>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</si>
  <si>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</si>
  <si>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</si>
  <si>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</si>
  <si>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</si>
  <si>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</si>
  <si>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</si>
  <si>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</si>
  <si>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</si>
  <si>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</si>
  <si>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</si>
  <si>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</si>
  <si>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</si>
  <si>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</si>
  <si>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</si>
  <si>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</si>
  <si>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</si>
  <si>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</si>
  <si>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</si>
  <si>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</si>
  <si>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</si>
  <si>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</si>
  <si>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</si>
  <si>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</si>
  <si>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</si>
  <si>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</si>
  <si>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</si>
  <si>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</si>
  <si>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</si>
  <si>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</si>
  <si>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</si>
  <si>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</si>
  <si>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</si>
  <si>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</si>
  <si>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</si>
  <si>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</si>
  <si>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</si>
  <si>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</si>
  <si>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</si>
  <si>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</si>
  <si>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</si>
  <si>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</si>
  <si>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</si>
  <si>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</si>
  <si>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</si>
  <si>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</si>
  <si>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</si>
  <si>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</si>
  <si>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</si>
  <si>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</si>
  <si>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</si>
  <si>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</si>
  <si>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</si>
  <si>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</si>
  <si>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</si>
  <si>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</si>
  <si>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</si>
  <si>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</si>
  <si>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</si>
  <si>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</si>
  <si>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</si>
  <si>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</si>
  <si>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</si>
  <si>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</si>
  <si>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</si>
  <si>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</si>
  <si>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</si>
  <si>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</si>
  <si>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</si>
  <si>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</si>
  <si>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</si>
  <si>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</si>
  <si>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</si>
  <si>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</si>
  <si>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</si>
  <si>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</si>
  <si>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</si>
  <si>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</si>
  <si>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</si>
  <si>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</si>
  <si>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</si>
  <si>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</si>
  <si>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</si>
  <si>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</si>
  <si>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</si>
  <si>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</si>
  <si>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</si>
  <si>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</si>
  <si>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</si>
  <si>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</si>
  <si>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</si>
  <si>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</si>
  <si>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</si>
  <si>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</si>
  <si>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</si>
  <si>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</si>
  <si>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</si>
  <si>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</si>
  <si>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</si>
  <si>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</si>
  <si>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</si>
  <si>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</si>
  <si>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</si>
  <si>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</si>
  <si>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</si>
  <si>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</si>
  <si>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</si>
  <si>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</si>
  <si>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</si>
  <si>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</si>
  <si>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</si>
  <si>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</si>
  <si>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</si>
  <si>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</si>
  <si>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</si>
  <si>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</si>
  <si>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</si>
  <si>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</si>
  <si>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</si>
  <si>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</si>
  <si>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</si>
  <si>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</si>
  <si>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</si>
  <si>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</si>
  <si>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</si>
  <si>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</si>
  <si>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</si>
  <si>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</si>
  <si>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</si>
  <si>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</si>
  <si>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</si>
  <si>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</si>
  <si>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</si>
  <si>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</si>
  <si>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</si>
  <si>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</si>
  <si>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</si>
  <si>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</si>
  <si>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</si>
  <si>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</si>
  <si>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</si>
  <si>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</si>
  <si>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</si>
  <si>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</si>
  <si>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</si>
  <si>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</si>
  <si>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</si>
  <si>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</si>
  <si>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</si>
  <si>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</si>
  <si>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</si>
  <si>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</si>
  <si>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</si>
  <si>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</si>
  <si>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</si>
  <si>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</si>
  <si>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</si>
  <si>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</si>
  <si>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</si>
  <si>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</si>
  <si>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</si>
  <si>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</si>
  <si>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</si>
  <si>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</si>
  <si>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</si>
  <si>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</si>
  <si>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</si>
  <si>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</si>
  <si>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</si>
  <si>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</si>
  <si>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</si>
  <si>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</si>
  <si>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</si>
  <si>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</si>
  <si>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</si>
  <si>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</si>
  <si>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</si>
  <si>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</si>
  <si>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</si>
  <si>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</si>
  <si>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</si>
  <si>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</si>
  <si>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</si>
  <si>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</si>
  <si>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</si>
  <si>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</si>
  <si>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</si>
  <si>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</si>
  <si>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</si>
  <si>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</si>
  <si>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</si>
  <si>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</si>
  <si>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</si>
  <si>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</si>
  <si>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</si>
  <si>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</si>
  <si>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</si>
  <si>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</si>
  <si>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</si>
  <si>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</si>
  <si>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</si>
  <si>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</si>
  <si>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</si>
  <si>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</si>
  <si>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</si>
  <si>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</si>
  <si>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</si>
  <si>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</si>
  <si>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</si>
  <si>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</si>
  <si>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</si>
  <si>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</si>
  <si>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</si>
  <si>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</si>
  <si>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</si>
  <si>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</si>
  <si>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</si>
  <si>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</si>
  <si>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 xml:space="preserve"> -</t>
  </si>
  <si>
    <t>Ханты-Мансийский автономный округ, город Когалым</t>
  </si>
  <si>
    <t>ХМАО-Югра</t>
  </si>
  <si>
    <t>не относится</t>
  </si>
  <si>
    <t>этапность отсутствует</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</si>
  <si>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</si>
  <si>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</si>
  <si>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</si>
  <si>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</si>
  <si>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</si>
  <si>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</si>
  <si>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</si>
  <si>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</si>
  <si>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</si>
  <si>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</si>
  <si>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</si>
  <si>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</si>
  <si>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</si>
  <si>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</si>
  <si>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</si>
  <si>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</si>
  <si>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</si>
  <si>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</si>
  <si>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</si>
  <si>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</si>
  <si>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</si>
  <si>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</si>
  <si>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</si>
  <si>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</si>
  <si>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</si>
  <si>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</si>
  <si>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</si>
  <si>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</si>
  <si>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</si>
  <si>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</si>
  <si>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</si>
  <si>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</si>
  <si>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</si>
  <si>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</si>
  <si>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</si>
  <si>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</si>
  <si>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</si>
  <si>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</si>
  <si>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</si>
  <si>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</si>
  <si>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</si>
  <si>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</si>
  <si>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</si>
  <si>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</si>
  <si>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</si>
  <si>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</si>
  <si>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</si>
  <si>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</si>
  <si>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</si>
  <si>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</si>
  <si>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</si>
  <si>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</si>
  <si>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Межевание</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</si>
  <si>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</si>
  <si>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</si>
  <si>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</si>
  <si>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</si>
  <si>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</si>
  <si>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</si>
  <si>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</si>
  <si>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</si>
  <si>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</si>
  <si>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</si>
  <si>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</si>
  <si>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</si>
  <si>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</si>
  <si>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</si>
  <si>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</si>
  <si>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</si>
  <si>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</si>
  <si>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</si>
  <si>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</si>
  <si>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</si>
  <si>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Приобретение электросетевого имущества, принадлежащего ООО "Холдинг стратегического развития"  (2БКТП 800 кВА, КЛ 6 кВ - 0,21 км., КЛ 0,4 кВ - 0,749 км.)</t>
  </si>
  <si>
    <t>Приобретение электросетевого имущества, принадлежащего ООО "Холдинг стратегического развития"</t>
  </si>
  <si>
    <t>ВЛ-6 кВ - 0,21 км.;  КЛ 0,4 кВ - 0,749 км; 2БКТП 800 кВа.</t>
  </si>
  <si>
    <t xml:space="preserve"> В результате консолидации электросетевого имущества, принадлежащего ООО "Холдинг стратегического развития" произойдет прирост  условных единиц в количестве 24,36 у.е. и увеличение объема НВВ Общества. </t>
  </si>
  <si>
    <t>Год раскрытия информации: 2025 год</t>
  </si>
  <si>
    <t>КЛ 6 кВ - 0,21 км., КЛ 0,4 кВ - 0,749 км., 2БКТП - 800 кВА</t>
  </si>
  <si>
    <t>Сметная стоимость проекта в ценах 2025 года с НДС, млн. руб.</t>
  </si>
  <si>
    <r>
      <t>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№45-КЭСА от 20.11.2024).</t>
    </r>
    <r>
      <rPr>
        <sz val="12"/>
        <color theme="1"/>
        <rFont val="Times New Roman"/>
        <family val="1"/>
        <charset val="204"/>
      </rPr>
      <t xml:space="preserve">
</t>
    </r>
  </si>
  <si>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t>
  </si>
  <si>
    <t>Реализация в установленные сроки</t>
  </si>
  <si>
    <t>P_PO1500.0006</t>
  </si>
  <si>
    <t xml:space="preserve">Факт 2024 года </t>
  </si>
  <si>
    <t xml:space="preserve"> по состоянию на 01.01.2024</t>
  </si>
  <si>
    <t>по состоянию на 01.01.2025</t>
  </si>
  <si>
    <t>Год 2029</t>
  </si>
  <si>
    <t>КЛ 0,4 кВ</t>
  </si>
  <si>
    <t>КЛ 6кВ от ПС-35 до КТПБ</t>
  </si>
  <si>
    <t>КЛ</t>
  </si>
  <si>
    <t>подземный</t>
  </si>
  <si>
    <t>КЛ 6 кВ - 0,21 км., КЛ 0,4 кВ - 0,749 км., 1,6 МВА</t>
  </si>
  <si>
    <t>1 195 тыс. руб./МВА; 2 365,82 тыс. руб./км КЛ 0,4; 1 380,95 тыс. руб./км КЛ 6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</si>
  <si>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- 4,736</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</si>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</sst>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2" fontId="11" fillId="0" borderId="1" xfId="41" applyNumberFormat="1" applyFont="1" applyFill="1" applyBorder="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61"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62" fillId="0" borderId="0" xfId="0" applyFont="1" applyFill="1" applyAlignment="1">
      <alignment vertical="center"/>
    </xf>
    <xf numFmtId="3" fontId="62"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63" fillId="0" borderId="0" xfId="0" applyFont="1" applyFill="1" applyAlignment="1">
      <alignment vertical="center"/>
    </xf>
    <xf numFmtId="0" fontId="65" fillId="0" borderId="0" xfId="0" applyFont="1" applyFill="1" applyAlignment="1" applyProtection="1">
      <alignment horizontal="center"/>
    </xf>
    <xf numFmtId="0" fontId="65" fillId="0" borderId="0" xfId="0" applyFont="1" applyFill="1" applyProtection="1"/>
    <xf numFmtId="0" fontId="66" fillId="0" borderId="0" xfId="1" applyFont="1" applyFill="1" applyAlignment="1">
      <alignment horizontal="left" vertical="center"/>
    </xf>
    <xf numFmtId="0" fontId="50" fillId="0" borderId="0" xfId="1" applyFont="1" applyFill="1" applyAlignment="1">
      <alignment vertical="center"/>
    </xf>
    <xf numFmtId="0" fontId="50" fillId="0" borderId="0" xfId="1" applyFont="1" applyFill="1" applyAlignment="1">
      <alignment horizontal="center" vertical="center"/>
    </xf>
    <xf numFmtId="0" fontId="67" fillId="0" borderId="0" xfId="1" applyFont="1" applyFill="1" applyAlignment="1">
      <alignment vertical="center"/>
    </xf>
    <xf numFmtId="0" fontId="11" fillId="0" borderId="0" xfId="1" applyFont="1" applyFill="1" applyAlignment="1">
      <alignment vertical="center"/>
    </xf>
    <xf numFmtId="0" fontId="68" fillId="0" borderId="0" xfId="1" applyFont="1" applyFill="1" applyAlignment="1">
      <alignment vertical="center" wrapText="1"/>
    </xf>
    <xf numFmtId="0" fontId="15" fillId="0" borderId="0" xfId="1" applyFont="1" applyFill="1" applyBorder="1"/>
    <xf numFmtId="0" fontId="12" fillId="0" borderId="0" xfId="1" applyFont="1" applyFill="1" applyBorder="1" applyAlignment="1">
      <alignment horizontal="center" vertical="center"/>
    </xf>
    <xf numFmtId="0" fontId="69"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62"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2"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7" fillId="25" borderId="1"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0" fillId="0" borderId="1" xfId="0" applyBorder="1" applyAlignment="1">
      <alignment horizontal="left" vertical="center"/>
    </xf>
    <xf numFmtId="2" fontId="11" fillId="0" borderId="1" xfId="1" applyNumberFormat="1" applyFont="1" applyBorder="1" applyAlignment="1">
      <alignment horizontal="center" vertical="center"/>
    </xf>
    <xf numFmtId="2" fontId="11" fillId="0" borderId="0" xfId="1" applyNumberFormat="1" applyFont="1" applyAlignment="1">
      <alignment horizontal="center" vertical="center"/>
    </xf>
    <xf numFmtId="0" fontId="11" fillId="0" borderId="1" xfId="1" applyFont="1" applyBorder="1" applyAlignment="1">
      <alignment horizontal="center" vertical="center" wrapText="1"/>
    </xf>
    <xf numFmtId="2" fontId="11" fillId="0" borderId="1" xfId="2" applyNumberFormat="1" applyFont="1" applyFill="1" applyBorder="1" applyAlignment="1">
      <alignment horizontal="left" vertical="center" wrapText="1"/>
    </xf>
    <xf numFmtId="4"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Fill="1" applyAlignment="1" applyProtection="1">
      <alignment horizontal="center" vertical="center" wrapText="1"/>
    </xf>
    <xf numFmtId="0" fontId="50"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E447-4A51-89C6-24642DA18C3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E447-4A51-89C6-24642DA18C3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24</xdr:row>
      <xdr:rowOff>51197</xdr:rowOff>
    </xdr:from>
    <xdr:to>
      <xdr:col>13</xdr:col>
      <xdr:colOff>285751</xdr:colOff>
      <xdr:row>40</xdr:row>
      <xdr:rowOff>71439</xdr:rowOff>
    </xdr:to>
    <xdr:graphicFrame macro="">
      <xdr:nvGraphicFramePr>
        <xdr:cNvPr id="11" name="Диаграмма 10">
          <a:extLst>
            <a:ext uri="{FF2B5EF4-FFF2-40B4-BE49-F238E27FC236}">
              <a16:creationId xmlns:a16="http://schemas.microsoft.com/office/drawing/2014/main" id="{0EC26AD0-0C4E-494A-A070-CB84FA5F8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0" t="s">
        <v>575</v>
      </c>
      <c r="B5" s="300"/>
      <c r="C5" s="300"/>
      <c r="D5" s="168"/>
      <c r="E5" s="168"/>
      <c r="F5" s="168"/>
      <c r="G5" s="168"/>
      <c r="H5" s="168"/>
      <c r="I5" s="168"/>
      <c r="J5" s="168"/>
    </row>
    <row r="6" spans="1:22" s="12" customFormat="1" ht="18.75" x14ac:dyDescent="0.3">
      <c r="A6" s="17"/>
      <c r="F6" s="16"/>
      <c r="G6" s="16"/>
      <c r="H6" s="15"/>
    </row>
    <row r="7" spans="1:22" s="12" customFormat="1" ht="18.75" x14ac:dyDescent="0.2">
      <c r="A7" s="304" t="s">
        <v>9</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486</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8</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581</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7</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06" t="s">
        <v>571</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6</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468</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304</v>
      </c>
      <c r="C22" s="40" t="s">
        <v>487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5" t="s">
        <v>416</v>
      </c>
      <c r="C25" s="176" t="s">
        <v>488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5" t="s">
        <v>75</v>
      </c>
      <c r="C26" s="185" t="s">
        <v>495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5" t="s">
        <v>74</v>
      </c>
      <c r="C27" s="185"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5" t="s">
        <v>417</v>
      </c>
      <c r="C28" s="177" t="s">
        <v>489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5" t="s">
        <v>418</v>
      </c>
      <c r="C29" s="177" t="s">
        <v>489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5" t="s">
        <v>419</v>
      </c>
      <c r="C30" s="177" t="s">
        <v>489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420</v>
      </c>
      <c r="C31" s="177" t="s">
        <v>489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421</v>
      </c>
      <c r="C32" s="177" t="s">
        <v>489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422</v>
      </c>
      <c r="C33" s="185" t="s">
        <v>496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438</v>
      </c>
      <c r="B34" s="43" t="s">
        <v>423</v>
      </c>
      <c r="C34" s="185" t="s">
        <v>489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3" t="s">
        <v>72</v>
      </c>
      <c r="C35" s="177" t="s">
        <v>489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439</v>
      </c>
      <c r="B36" s="43" t="s">
        <v>424</v>
      </c>
      <c r="C36" s="177" t="s">
        <v>489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3" t="s">
        <v>425</v>
      </c>
      <c r="C37" s="177" t="s">
        <v>489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440</v>
      </c>
      <c r="B38" s="43" t="s">
        <v>241</v>
      </c>
      <c r="C38" s="177" t="s">
        <v>489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428</v>
      </c>
      <c r="B40" s="43" t="s">
        <v>481</v>
      </c>
      <c r="C40" s="283" t="s">
        <v>592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441</v>
      </c>
      <c r="B41" s="43" t="s">
        <v>463</v>
      </c>
      <c r="C41" s="178" t="s">
        <v>490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3" t="s">
        <v>478</v>
      </c>
      <c r="C42" s="178" t="s">
        <v>490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444</v>
      </c>
      <c r="B43" s="43" t="s">
        <v>445</v>
      </c>
      <c r="C43" s="178" t="s">
        <v>490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3" t="s">
        <v>469</v>
      </c>
      <c r="C44" s="17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464</v>
      </c>
      <c r="B45" s="43" t="s">
        <v>470</v>
      </c>
      <c r="C45" s="17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3" t="s">
        <v>471</v>
      </c>
      <c r="C46" s="178"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465</v>
      </c>
      <c r="B48" s="43" t="s">
        <v>479</v>
      </c>
      <c r="C48" s="292">
        <f>'6.2. Паспорт фин осв ввод'!AC24</f>
        <v>4.7359999999999998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3" t="s">
        <v>480</v>
      </c>
      <c r="C49" s="293">
        <f>'6.2. Паспорт фин осв ввод'!AC30</f>
        <v>3.976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 xml:space="preserve">АО "Россети Тюмень" </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P_PO1500.0006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7.5" customHeight="1" x14ac:dyDescent="0.2">
      <c r="A14" s="312"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443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108</v>
      </c>
      <c r="C19" s="308" t="s">
        <v>336</v>
      </c>
      <c r="D19" s="307" t="s">
        <v>335</v>
      </c>
      <c r="E19" s="307" t="s">
        <v>107</v>
      </c>
      <c r="F19" s="307" t="s">
        <v>106</v>
      </c>
      <c r="G19" s="307" t="s">
        <v>331</v>
      </c>
      <c r="H19" s="307" t="s">
        <v>105</v>
      </c>
      <c r="I19" s="307" t="s">
        <v>104</v>
      </c>
      <c r="J19" s="307" t="s">
        <v>103</v>
      </c>
      <c r="K19" s="307" t="s">
        <v>102</v>
      </c>
      <c r="L19" s="307" t="s">
        <v>101</v>
      </c>
      <c r="M19" s="307" t="s">
        <v>100</v>
      </c>
      <c r="N19" s="307" t="s">
        <v>99</v>
      </c>
      <c r="O19" s="307" t="s">
        <v>98</v>
      </c>
      <c r="P19" s="307" t="s">
        <v>97</v>
      </c>
      <c r="Q19" s="307" t="s">
        <v>334</v>
      </c>
      <c r="R19" s="307"/>
      <c r="S19" s="310" t="s">
        <v>435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5" t="s">
        <v>332</v>
      </c>
      <c r="R20" s="46" t="s">
        <v>333</v>
      </c>
      <c r="S20" s="310"/>
      <c r="T20" s="32"/>
      <c r="U20" s="32"/>
      <c r="V20" s="32"/>
      <c r="W20" s="32"/>
      <c r="X20" s="32"/>
      <c r="Y20" s="32"/>
      <c r="Z20" s="31"/>
      <c r="AA20" s="31"/>
      <c r="AB20" s="31"/>
    </row>
    <row r="21" spans="1:28" s="3" customFormat="1" ht="18.75" x14ac:dyDescent="0.2">
      <c r="A21" s="45">
        <v>1</v>
      </c>
      <c r="B21" s="50">
        <v>2</v>
      </c>
      <c r="C21" s="45">
        <v>3</v>
      </c>
      <c r="D21" s="50">
        <v>4</v>
      </c>
      <c r="E21" s="45">
        <v>5</v>
      </c>
      <c r="F21" s="50">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436</v>
      </c>
      <c r="H22" s="50"/>
      <c r="I22" s="50"/>
      <c r="J22" s="50"/>
      <c r="K22" s="50"/>
      <c r="L22" s="50"/>
      <c r="M22" s="50"/>
      <c r="N22" s="50"/>
      <c r="O22" s="50"/>
      <c r="P22" s="50"/>
      <c r="Q22" s="41"/>
      <c r="R22" s="5"/>
      <c r="S22" s="15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9"/>
      <c r="B25" s="50" t="s">
        <v>92</v>
      </c>
      <c r="C25" s="50"/>
      <c r="D25" s="50"/>
      <c r="E25" s="50" t="s">
        <v>91</v>
      </c>
      <c r="F25" s="50" t="s">
        <v>90</v>
      </c>
      <c r="G25" s="50" t="s">
        <v>437</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50" t="s">
        <v>329</v>
      </c>
      <c r="C29" s="50"/>
      <c r="D29" s="50"/>
      <c r="E29" s="118" t="s">
        <v>330</v>
      </c>
      <c r="F29" s="118" t="s">
        <v>330</v>
      </c>
      <c r="G29" s="118" t="s">
        <v>330</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G24" sqref="G2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 xml:space="preserve">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P_PO1500.0006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448</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5</v>
      </c>
      <c r="B21" s="316" t="s">
        <v>232</v>
      </c>
      <c r="C21" s="317"/>
      <c r="D21" s="320" t="s">
        <v>130</v>
      </c>
      <c r="E21" s="316" t="s">
        <v>476</v>
      </c>
      <c r="F21" s="317"/>
      <c r="G21" s="316" t="s">
        <v>254</v>
      </c>
      <c r="H21" s="317"/>
      <c r="I21" s="316" t="s">
        <v>129</v>
      </c>
      <c r="J21" s="317"/>
      <c r="K21" s="320" t="s">
        <v>128</v>
      </c>
      <c r="L21" s="316" t="s">
        <v>127</v>
      </c>
      <c r="M21" s="317"/>
      <c r="N21" s="316" t="s">
        <v>472</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109" t="s">
        <v>123</v>
      </c>
      <c r="R22" s="109" t="s">
        <v>447</v>
      </c>
      <c r="S22" s="109" t="s">
        <v>122</v>
      </c>
      <c r="T22" s="109" t="s">
        <v>121</v>
      </c>
    </row>
    <row r="23" spans="1:113" ht="51.75" customHeight="1" x14ac:dyDescent="0.25">
      <c r="A23" s="325"/>
      <c r="B23" s="166" t="s">
        <v>119</v>
      </c>
      <c r="C23" s="166" t="s">
        <v>120</v>
      </c>
      <c r="D23" s="321"/>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109" t="s">
        <v>119</v>
      </c>
      <c r="R23" s="109" t="s">
        <v>119</v>
      </c>
      <c r="S23" s="109" t="s">
        <v>119</v>
      </c>
      <c r="T23" s="10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5" t="s">
        <v>482</v>
      </c>
      <c r="C29" s="315"/>
      <c r="D29" s="315"/>
      <c r="E29" s="315"/>
      <c r="F29" s="315"/>
      <c r="G29" s="315"/>
      <c r="H29" s="315"/>
      <c r="I29" s="315"/>
      <c r="J29" s="315"/>
      <c r="K29" s="315"/>
      <c r="L29" s="315"/>
      <c r="M29" s="315"/>
      <c r="N29" s="315"/>
      <c r="O29" s="315"/>
      <c r="P29" s="315"/>
      <c r="Q29" s="315"/>
      <c r="R29" s="31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N24" sqref="N2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486</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местоположение'!A12:A12</f>
        <v>P_PO1500.0006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06" t="str">
        <f>'1. паспорт местоположение'!A15:A15</f>
        <v>Приобретение электросетевого имущества, принадлежащего ООО "Холдинг стратегического развития"  (2БКТП 800 кВА, КЛ 6 кВ - 0,21 км., КЛ 0,4 кВ - 0,749 км.)</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450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0" t="s">
        <v>5</v>
      </c>
      <c r="B21" s="333" t="s">
        <v>456</v>
      </c>
      <c r="C21" s="334"/>
      <c r="D21" s="333" t="s">
        <v>458</v>
      </c>
      <c r="E21" s="334"/>
      <c r="F21" s="326" t="s">
        <v>102</v>
      </c>
      <c r="G21" s="328"/>
      <c r="H21" s="328"/>
      <c r="I21" s="327"/>
      <c r="J21" s="330" t="s">
        <v>459</v>
      </c>
      <c r="K21" s="333" t="s">
        <v>460</v>
      </c>
      <c r="L21" s="334"/>
      <c r="M21" s="333" t="s">
        <v>461</v>
      </c>
      <c r="N21" s="334"/>
      <c r="O21" s="333" t="s">
        <v>449</v>
      </c>
      <c r="P21" s="334"/>
      <c r="Q21" s="333" t="s">
        <v>135</v>
      </c>
      <c r="R21" s="334"/>
      <c r="S21" s="330" t="s">
        <v>134</v>
      </c>
      <c r="T21" s="330" t="s">
        <v>462</v>
      </c>
      <c r="U21" s="330" t="s">
        <v>457</v>
      </c>
      <c r="V21" s="333" t="s">
        <v>133</v>
      </c>
      <c r="W21" s="334"/>
      <c r="X21" s="326" t="s">
        <v>125</v>
      </c>
      <c r="Y21" s="328"/>
      <c r="Z21" s="326" t="s">
        <v>124</v>
      </c>
      <c r="AA21" s="328"/>
    </row>
    <row r="22" spans="1:27" ht="216" customHeight="1" x14ac:dyDescent="0.25">
      <c r="A22" s="331"/>
      <c r="B22" s="335"/>
      <c r="C22" s="336"/>
      <c r="D22" s="335"/>
      <c r="E22" s="336"/>
      <c r="F22" s="326" t="s">
        <v>132</v>
      </c>
      <c r="G22" s="327"/>
      <c r="H22" s="326" t="s">
        <v>131</v>
      </c>
      <c r="I22" s="327"/>
      <c r="J22" s="332"/>
      <c r="K22" s="335"/>
      <c r="L22" s="336"/>
      <c r="M22" s="335"/>
      <c r="N22" s="336"/>
      <c r="O22" s="335"/>
      <c r="P22" s="336"/>
      <c r="Q22" s="335"/>
      <c r="R22" s="336"/>
      <c r="S22" s="332"/>
      <c r="T22" s="332"/>
      <c r="U22" s="332"/>
      <c r="V22" s="335"/>
      <c r="W22" s="336"/>
      <c r="X22" s="109" t="s">
        <v>123</v>
      </c>
      <c r="Y22" s="109" t="s">
        <v>447</v>
      </c>
      <c r="Z22" s="109" t="s">
        <v>122</v>
      </c>
      <c r="AA22" s="109" t="s">
        <v>121</v>
      </c>
    </row>
    <row r="23" spans="1:27" ht="60" customHeight="1" x14ac:dyDescent="0.25">
      <c r="A23" s="332"/>
      <c r="B23" s="164" t="s">
        <v>119</v>
      </c>
      <c r="C23" s="164"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ht="31.5" x14ac:dyDescent="0.25">
      <c r="A25" s="66">
        <v>1</v>
      </c>
      <c r="B25" s="290" t="s">
        <v>586</v>
      </c>
      <c r="C25" s="290" t="s">
        <v>586</v>
      </c>
      <c r="D25" s="290" t="s">
        <v>586</v>
      </c>
      <c r="E25" s="290" t="s">
        <v>586</v>
      </c>
      <c r="F25" s="66">
        <v>0.4</v>
      </c>
      <c r="G25" s="66">
        <v>0.4</v>
      </c>
      <c r="H25" s="66">
        <v>0.4</v>
      </c>
      <c r="I25" s="66">
        <v>0.4</v>
      </c>
      <c r="J25" s="66">
        <v>2021</v>
      </c>
      <c r="K25" s="66">
        <v>1</v>
      </c>
      <c r="L25" s="66">
        <v>1</v>
      </c>
      <c r="M25" s="66">
        <v>95</v>
      </c>
      <c r="N25" s="66">
        <v>95</v>
      </c>
      <c r="O25" s="66" t="s">
        <v>588</v>
      </c>
      <c r="P25" s="66" t="s">
        <v>588</v>
      </c>
      <c r="Q25" s="68">
        <v>6.2E-2</v>
      </c>
      <c r="R25" s="68">
        <v>6.2E-2</v>
      </c>
      <c r="S25" s="68" t="s">
        <v>330</v>
      </c>
      <c r="T25" s="68" t="s">
        <v>330</v>
      </c>
      <c r="U25" s="68" t="s">
        <v>330</v>
      </c>
      <c r="V25" s="183" t="s">
        <v>589</v>
      </c>
      <c r="W25" s="183" t="s">
        <v>589</v>
      </c>
      <c r="X25" s="68" t="s">
        <v>330</v>
      </c>
      <c r="Y25" s="68" t="s">
        <v>493</v>
      </c>
      <c r="Z25" s="68" t="s">
        <v>493</v>
      </c>
      <c r="AA25" s="68" t="s">
        <v>493</v>
      </c>
    </row>
    <row r="26" spans="1:27" ht="31.5" x14ac:dyDescent="0.25">
      <c r="A26" s="66">
        <v>2</v>
      </c>
      <c r="B26" s="290" t="s">
        <v>586</v>
      </c>
      <c r="C26" s="290" t="s">
        <v>586</v>
      </c>
      <c r="D26" s="290" t="s">
        <v>586</v>
      </c>
      <c r="E26" s="290" t="s">
        <v>586</v>
      </c>
      <c r="F26" s="66">
        <v>0.4</v>
      </c>
      <c r="G26" s="66">
        <v>0.4</v>
      </c>
      <c r="H26" s="66">
        <v>0.4</v>
      </c>
      <c r="I26" s="66">
        <v>0.4</v>
      </c>
      <c r="J26" s="66">
        <v>2021</v>
      </c>
      <c r="K26" s="66">
        <v>1</v>
      </c>
      <c r="L26" s="66">
        <v>1</v>
      </c>
      <c r="M26" s="66">
        <v>185</v>
      </c>
      <c r="N26" s="66">
        <v>185</v>
      </c>
      <c r="O26" s="66" t="s">
        <v>588</v>
      </c>
      <c r="P26" s="66" t="s">
        <v>588</v>
      </c>
      <c r="Q26" s="68">
        <v>8.6999999999999994E-2</v>
      </c>
      <c r="R26" s="68">
        <v>8.6999999999999994E-2</v>
      </c>
      <c r="S26" s="68" t="s">
        <v>330</v>
      </c>
      <c r="T26" s="68" t="s">
        <v>330</v>
      </c>
      <c r="U26" s="68" t="s">
        <v>330</v>
      </c>
      <c r="V26" s="183" t="s">
        <v>589</v>
      </c>
      <c r="W26" s="183" t="s">
        <v>589</v>
      </c>
      <c r="X26" s="68" t="s">
        <v>330</v>
      </c>
      <c r="Y26" s="68" t="s">
        <v>330</v>
      </c>
      <c r="Z26" s="68" t="s">
        <v>330</v>
      </c>
      <c r="AA26" s="68" t="s">
        <v>330</v>
      </c>
    </row>
    <row r="27" spans="1:27" ht="47.25" x14ac:dyDescent="0.25">
      <c r="A27" s="66">
        <v>3</v>
      </c>
      <c r="B27" s="290" t="s">
        <v>587</v>
      </c>
      <c r="C27" s="290" t="s">
        <v>587</v>
      </c>
      <c r="D27" s="290" t="s">
        <v>587</v>
      </c>
      <c r="E27" s="290" t="s">
        <v>587</v>
      </c>
      <c r="F27" s="66">
        <v>6</v>
      </c>
      <c r="G27" s="66">
        <v>6</v>
      </c>
      <c r="H27" s="66">
        <v>6</v>
      </c>
      <c r="I27" s="66">
        <v>6</v>
      </c>
      <c r="J27" s="66">
        <v>2021</v>
      </c>
      <c r="K27" s="66">
        <v>1</v>
      </c>
      <c r="L27" s="66">
        <v>1</v>
      </c>
      <c r="M27" s="66">
        <v>95</v>
      </c>
      <c r="N27" s="66">
        <v>95</v>
      </c>
      <c r="O27" s="66" t="s">
        <v>588</v>
      </c>
      <c r="P27" s="66" t="s">
        <v>588</v>
      </c>
      <c r="Q27" s="66">
        <v>0.105</v>
      </c>
      <c r="R27" s="66">
        <v>0.105</v>
      </c>
      <c r="S27" s="68" t="s">
        <v>330</v>
      </c>
      <c r="T27" s="68" t="s">
        <v>330</v>
      </c>
      <c r="U27" s="68" t="s">
        <v>330</v>
      </c>
      <c r="V27" s="183" t="s">
        <v>589</v>
      </c>
      <c r="W27" s="183" t="s">
        <v>589</v>
      </c>
      <c r="X27" s="68" t="s">
        <v>330</v>
      </c>
      <c r="Y27" s="68" t="s">
        <v>493</v>
      </c>
      <c r="Z27" s="68" t="s">
        <v>493</v>
      </c>
      <c r="AA27" s="68" t="s">
        <v>493</v>
      </c>
    </row>
    <row r="28" spans="1:27" ht="3" customHeight="1" x14ac:dyDescent="0.25">
      <c r="X28" s="111"/>
      <c r="Y28" s="112"/>
      <c r="Z28" s="56"/>
      <c r="AA28" s="56"/>
    </row>
    <row r="29" spans="1:27" s="61" customFormat="1" ht="12.75" x14ac:dyDescent="0.2">
      <c r="A29" s="62"/>
      <c r="B29" s="62"/>
      <c r="C29" s="62"/>
      <c r="E29" s="62"/>
      <c r="X29" s="113"/>
      <c r="Y29" s="113"/>
      <c r="Z29" s="113"/>
      <c r="AA29" s="113"/>
    </row>
    <row r="30" spans="1:27" s="61" customFormat="1" ht="12.75" x14ac:dyDescent="0.2">
      <c r="A30" s="62"/>
      <c r="B30" s="62"/>
      <c r="C30"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P_PO1500.0006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3.75" customHeight="1" x14ac:dyDescent="0.2">
      <c r="A15"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442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454</v>
      </c>
      <c r="C22" s="165" t="s">
        <v>579</v>
      </c>
      <c r="D22" s="33"/>
      <c r="E22" s="33"/>
      <c r="F22" s="32"/>
      <c r="G22" s="32"/>
      <c r="H22" s="32"/>
      <c r="I22" s="32"/>
      <c r="J22" s="32"/>
      <c r="K22" s="32"/>
      <c r="L22" s="32"/>
      <c r="M22" s="32"/>
      <c r="N22" s="32"/>
      <c r="O22" s="32"/>
      <c r="P22" s="32"/>
      <c r="Q22" s="31"/>
      <c r="R22" s="31"/>
      <c r="S22" s="31"/>
      <c r="T22" s="31"/>
      <c r="U22" s="31"/>
    </row>
    <row r="23" spans="1:21" ht="68.25" customHeight="1" x14ac:dyDescent="0.25">
      <c r="A23" s="28" t="s">
        <v>63</v>
      </c>
      <c r="B23" s="30" t="s">
        <v>60</v>
      </c>
      <c r="C23" s="27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474</v>
      </c>
      <c r="C24" s="43"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475</v>
      </c>
      <c r="C25" s="294"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239</v>
      </c>
      <c r="C26" s="40" t="s">
        <v>497</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455</v>
      </c>
      <c r="C27" s="184"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5" zoomScale="70" zoomScaleNormal="80" zoomScaleSheetLayoutView="70" workbookViewId="0">
      <selection activeCell="C24" sqref="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1"/>
      <c r="AB6" s="16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1"/>
      <c r="AB7" s="161"/>
    </row>
    <row r="8" spans="1:28" ht="15.75" x14ac:dyDescent="0.25">
      <c r="A8" s="305" t="str">
        <f>'1. паспорт местоположение'!A9:C9</f>
        <v xml:space="preserve">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2"/>
      <c r="AB8" s="162"/>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3"/>
      <c r="AB9" s="16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1"/>
      <c r="AB10" s="161"/>
    </row>
    <row r="11" spans="1:28" ht="15.75" x14ac:dyDescent="0.25">
      <c r="A11" s="305" t="str">
        <f>'1. паспорт местоположение'!A12:C12</f>
        <v>P_PO1500.0006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2"/>
      <c r="AB11" s="162"/>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3"/>
      <c r="AB12" s="16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6.75" customHeight="1" x14ac:dyDescent="0.25">
      <c r="A14"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2"/>
      <c r="AB14" s="162"/>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3"/>
      <c r="AB15" s="16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2"/>
      <c r="AB16" s="17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2"/>
      <c r="AB17" s="17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2"/>
      <c r="AB18" s="17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2"/>
      <c r="AB19" s="17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3"/>
      <c r="AB20" s="17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3"/>
      <c r="AB21" s="173"/>
    </row>
    <row r="22" spans="1:28" x14ac:dyDescent="0.25">
      <c r="A22" s="338" t="s">
        <v>473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4"/>
      <c r="AB22" s="174"/>
    </row>
    <row r="23" spans="1:28" ht="32.25" customHeight="1" x14ac:dyDescent="0.25">
      <c r="A23" s="340" t="s">
        <v>327</v>
      </c>
      <c r="B23" s="341"/>
      <c r="C23" s="341"/>
      <c r="D23" s="341"/>
      <c r="E23" s="341"/>
      <c r="F23" s="341"/>
      <c r="G23" s="341"/>
      <c r="H23" s="341"/>
      <c r="I23" s="341"/>
      <c r="J23" s="341"/>
      <c r="K23" s="341"/>
      <c r="L23" s="342"/>
      <c r="M23" s="339" t="s">
        <v>328</v>
      </c>
      <c r="N23" s="339"/>
      <c r="O23" s="339"/>
      <c r="P23" s="339"/>
      <c r="Q23" s="339"/>
      <c r="R23" s="339"/>
      <c r="S23" s="339"/>
      <c r="T23" s="339"/>
      <c r="U23" s="339"/>
      <c r="V23" s="339"/>
      <c r="W23" s="339"/>
      <c r="X23" s="339"/>
      <c r="Y23" s="339"/>
      <c r="Z23" s="339"/>
    </row>
    <row r="24" spans="1:28" ht="151.5" customHeight="1" x14ac:dyDescent="0.25">
      <c r="A24" s="106" t="s">
        <v>242</v>
      </c>
      <c r="B24" s="107" t="s">
        <v>251</v>
      </c>
      <c r="C24" s="106" t="s">
        <v>321</v>
      </c>
      <c r="D24" s="106" t="s">
        <v>243</v>
      </c>
      <c r="E24" s="106" t="s">
        <v>322</v>
      </c>
      <c r="F24" s="106" t="s">
        <v>324</v>
      </c>
      <c r="G24" s="106" t="s">
        <v>323</v>
      </c>
      <c r="H24" s="106" t="s">
        <v>244</v>
      </c>
      <c r="I24" s="106" t="s">
        <v>325</v>
      </c>
      <c r="J24" s="106" t="s">
        <v>252</v>
      </c>
      <c r="K24" s="107" t="s">
        <v>250</v>
      </c>
      <c r="L24" s="107" t="s">
        <v>245</v>
      </c>
      <c r="M24" s="108" t="s">
        <v>261</v>
      </c>
      <c r="N24" s="107" t="s">
        <v>484</v>
      </c>
      <c r="O24" s="106" t="s">
        <v>259</v>
      </c>
      <c r="P24" s="106" t="s">
        <v>260</v>
      </c>
      <c r="Q24" s="106" t="s">
        <v>258</v>
      </c>
      <c r="R24" s="106" t="s">
        <v>244</v>
      </c>
      <c r="S24" s="106" t="s">
        <v>257</v>
      </c>
      <c r="T24" s="106" t="s">
        <v>256</v>
      </c>
      <c r="U24" s="106" t="s">
        <v>320</v>
      </c>
      <c r="V24" s="106" t="s">
        <v>258</v>
      </c>
      <c r="W24" s="115" t="s">
        <v>249</v>
      </c>
      <c r="X24" s="115" t="s">
        <v>264</v>
      </c>
      <c r="Y24" s="115" t="s">
        <v>265</v>
      </c>
      <c r="Z24" s="117" t="s">
        <v>262</v>
      </c>
    </row>
    <row r="25" spans="1:28" ht="16.5" customHeight="1" x14ac:dyDescent="0.25">
      <c r="A25" s="106">
        <v>1</v>
      </c>
      <c r="B25" s="107">
        <v>2</v>
      </c>
      <c r="C25" s="106">
        <v>3</v>
      </c>
      <c r="D25" s="107">
        <v>4</v>
      </c>
      <c r="E25" s="106">
        <v>5</v>
      </c>
      <c r="F25" s="107">
        <v>6</v>
      </c>
      <c r="G25" s="106">
        <v>7</v>
      </c>
      <c r="H25" s="107">
        <v>8</v>
      </c>
      <c r="I25" s="106">
        <v>9</v>
      </c>
      <c r="J25" s="107">
        <v>10</v>
      </c>
      <c r="K25" s="175">
        <v>11</v>
      </c>
      <c r="L25" s="107">
        <v>12</v>
      </c>
      <c r="M25" s="175">
        <v>13</v>
      </c>
      <c r="N25" s="107">
        <v>14</v>
      </c>
      <c r="O25" s="175">
        <v>15</v>
      </c>
      <c r="P25" s="107">
        <v>16</v>
      </c>
      <c r="Q25" s="175">
        <v>17</v>
      </c>
      <c r="R25" s="107">
        <v>18</v>
      </c>
      <c r="S25" s="175">
        <v>19</v>
      </c>
      <c r="T25" s="107">
        <v>20</v>
      </c>
      <c r="U25" s="175">
        <v>21</v>
      </c>
      <c r="V25" s="107">
        <v>22</v>
      </c>
      <c r="W25" s="175">
        <v>23</v>
      </c>
      <c r="X25" s="107">
        <v>24</v>
      </c>
      <c r="Y25" s="175">
        <v>25</v>
      </c>
      <c r="Z25" s="107">
        <v>26</v>
      </c>
    </row>
    <row r="26" spans="1:28" ht="45.75" customHeight="1" x14ac:dyDescent="0.25">
      <c r="A26" s="100" t="s">
        <v>305</v>
      </c>
      <c r="B26" s="105"/>
      <c r="C26" s="102" t="s">
        <v>307</v>
      </c>
      <c r="D26" s="102" t="s">
        <v>308</v>
      </c>
      <c r="E26" s="102" t="s">
        <v>309</v>
      </c>
      <c r="F26" s="102" t="s">
        <v>253</v>
      </c>
      <c r="G26" s="102" t="s">
        <v>310</v>
      </c>
      <c r="H26" s="102" t="s">
        <v>244</v>
      </c>
      <c r="I26" s="102" t="s">
        <v>311</v>
      </c>
      <c r="J26" s="102" t="s">
        <v>312</v>
      </c>
      <c r="K26" s="99"/>
      <c r="L26" s="103" t="s">
        <v>247</v>
      </c>
      <c r="M26" s="104" t="s">
        <v>255</v>
      </c>
      <c r="N26" s="99"/>
      <c r="O26" s="99"/>
      <c r="P26" s="99"/>
      <c r="Q26" s="99"/>
      <c r="R26" s="99"/>
      <c r="S26" s="99"/>
      <c r="T26" s="99"/>
      <c r="U26" s="99"/>
      <c r="V26" s="99"/>
      <c r="W26" s="99"/>
      <c r="X26" s="99"/>
      <c r="Y26" s="99"/>
      <c r="Z26" s="101" t="s">
        <v>263</v>
      </c>
    </row>
    <row r="27" spans="1:28" ht="105" x14ac:dyDescent="0.25">
      <c r="A27" s="291" t="s">
        <v>246</v>
      </c>
      <c r="B27" s="100" t="s">
        <v>571</v>
      </c>
      <c r="C27" s="102">
        <v>0</v>
      </c>
      <c r="D27" s="102">
        <v>0</v>
      </c>
      <c r="E27" s="102">
        <v>0</v>
      </c>
      <c r="F27" s="102">
        <v>0</v>
      </c>
      <c r="G27" s="102">
        <v>0</v>
      </c>
      <c r="H27" s="102">
        <v>0</v>
      </c>
      <c r="I27" s="102">
        <v>0</v>
      </c>
      <c r="J27" s="102">
        <v>0</v>
      </c>
      <c r="K27" s="103" t="s">
        <v>330</v>
      </c>
      <c r="L27" s="102" t="s">
        <v>330</v>
      </c>
      <c r="M27" s="103" t="s">
        <v>330</v>
      </c>
      <c r="N27" s="102" t="s">
        <v>330</v>
      </c>
      <c r="O27" s="102">
        <v>0</v>
      </c>
      <c r="P27" s="102">
        <v>0</v>
      </c>
      <c r="Q27" s="102">
        <v>0</v>
      </c>
      <c r="R27" s="102">
        <v>0</v>
      </c>
      <c r="S27" s="102">
        <v>0</v>
      </c>
      <c r="T27" s="102">
        <v>0</v>
      </c>
      <c r="U27" s="102">
        <v>0</v>
      </c>
      <c r="V27" s="102">
        <v>0</v>
      </c>
      <c r="W27" s="102">
        <v>0</v>
      </c>
      <c r="X27" s="102">
        <v>0</v>
      </c>
      <c r="Y27" s="102">
        <v>0</v>
      </c>
      <c r="Z27" s="102" t="s">
        <v>330</v>
      </c>
    </row>
    <row r="28" spans="1:28" ht="30" x14ac:dyDescent="0.25">
      <c r="A28" s="105" t="s">
        <v>306</v>
      </c>
      <c r="B28" s="105"/>
      <c r="C28" s="102" t="s">
        <v>313</v>
      </c>
      <c r="D28" s="102" t="s">
        <v>314</v>
      </c>
      <c r="E28" s="102" t="s">
        <v>315</v>
      </c>
      <c r="F28" s="102" t="s">
        <v>316</v>
      </c>
      <c r="G28" s="102" t="s">
        <v>317</v>
      </c>
      <c r="H28" s="102" t="s">
        <v>244</v>
      </c>
      <c r="I28" s="102" t="s">
        <v>318</v>
      </c>
      <c r="J28" s="102" t="s">
        <v>319</v>
      </c>
      <c r="K28" s="99"/>
      <c r="L28" s="99"/>
      <c r="M28" s="99"/>
      <c r="N28" s="99"/>
      <c r="O28" s="99"/>
      <c r="P28" s="99"/>
      <c r="Q28" s="99"/>
      <c r="R28" s="99"/>
      <c r="S28" s="99"/>
      <c r="T28" s="99"/>
      <c r="U28" s="99"/>
      <c r="V28" s="99"/>
      <c r="W28" s="99"/>
      <c r="X28" s="99"/>
      <c r="Y28" s="99"/>
      <c r="Z28" s="99"/>
    </row>
    <row r="29" spans="1:28" ht="27" customHeight="1" x14ac:dyDescent="0.25">
      <c r="A29" s="99" t="s">
        <v>0</v>
      </c>
      <c r="B29" s="99" t="s">
        <v>0</v>
      </c>
      <c r="C29" s="99" t="s">
        <v>0</v>
      </c>
      <c r="D29" s="99" t="s">
        <v>0</v>
      </c>
      <c r="E29" s="99" t="s">
        <v>0</v>
      </c>
      <c r="F29" s="99" t="s">
        <v>0</v>
      </c>
      <c r="G29" s="99" t="s">
        <v>0</v>
      </c>
      <c r="H29" s="99" t="s">
        <v>0</v>
      </c>
      <c r="I29" s="99" t="s">
        <v>0</v>
      </c>
      <c r="J29" s="99" t="s">
        <v>0</v>
      </c>
      <c r="K29" s="99" t="s">
        <v>0</v>
      </c>
      <c r="L29" s="99"/>
      <c r="M29" s="99"/>
      <c r="N29" s="99"/>
      <c r="O29" s="99"/>
      <c r="P29" s="99"/>
      <c r="Q29" s="99"/>
      <c r="R29" s="99"/>
      <c r="S29" s="99"/>
      <c r="T29" s="99"/>
      <c r="U29" s="99"/>
      <c r="V29" s="99"/>
      <c r="W29" s="99"/>
      <c r="X29" s="99"/>
      <c r="Y29" s="99"/>
      <c r="Z29" s="99"/>
    </row>
    <row r="33" spans="1:1" x14ac:dyDescent="0.25">
      <c r="A33"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 xml:space="preserve">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P_PO1500.0006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451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4" t="s">
        <v>86</v>
      </c>
      <c r="F19" s="345"/>
      <c r="G19" s="345"/>
      <c r="H19" s="345"/>
      <c r="I19" s="346"/>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84</v>
      </c>
      <c r="F20" s="45" t="s">
        <v>83</v>
      </c>
      <c r="G20" s="45" t="s">
        <v>82</v>
      </c>
      <c r="H20" s="45" t="s">
        <v>81</v>
      </c>
      <c r="I20" s="45" t="s">
        <v>80</v>
      </c>
      <c r="J20" s="45" t="s">
        <v>79</v>
      </c>
      <c r="K20" s="45" t="s">
        <v>4</v>
      </c>
      <c r="L20" s="53" t="s">
        <v>3</v>
      </c>
      <c r="M20" s="52" t="s">
        <v>240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6"/>
  <sheetViews>
    <sheetView view="pageBreakPreview" topLeftCell="A4" zoomScale="73" zoomScaleNormal="100" zoomScaleSheetLayoutView="73" workbookViewId="0">
      <selection activeCell="B21" sqref="B21"/>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9" width="16.7109375" style="215" customWidth="1"/>
    <col min="20" max="20" width="18.85546875" style="215" customWidth="1"/>
    <col min="21" max="21" width="20.5703125" style="215" customWidth="1"/>
    <col min="22" max="52" width="16.7109375" style="215" customWidth="1"/>
    <col min="53" max="16384" width="9.140625" style="215"/>
  </cols>
  <sheetData>
    <row r="1" spans="1:38" s="260" customFormat="1" ht="12.75" hidden="1" customHeight="1" x14ac:dyDescent="0.2">
      <c r="A1" s="349" t="s">
        <v>536</v>
      </c>
      <c r="B1" s="259">
        <v>2023</v>
      </c>
      <c r="C1" s="259">
        <f>B1+1</f>
        <v>2024</v>
      </c>
      <c r="D1" s="259">
        <f t="shared" ref="D1:S2" si="0">C1+1</f>
        <v>2025</v>
      </c>
      <c r="E1" s="259">
        <f t="shared" si="0"/>
        <v>2026</v>
      </c>
      <c r="F1" s="259">
        <f t="shared" si="0"/>
        <v>2027</v>
      </c>
      <c r="G1" s="259">
        <f t="shared" si="0"/>
        <v>2028</v>
      </c>
      <c r="H1" s="259">
        <f t="shared" si="0"/>
        <v>2029</v>
      </c>
      <c r="I1" s="259">
        <f t="shared" si="0"/>
        <v>2030</v>
      </c>
      <c r="J1" s="259">
        <f t="shared" si="0"/>
        <v>2031</v>
      </c>
      <c r="K1" s="259">
        <f t="shared" si="0"/>
        <v>2032</v>
      </c>
      <c r="L1" s="259">
        <f t="shared" si="0"/>
        <v>2033</v>
      </c>
      <c r="M1" s="259">
        <f t="shared" si="0"/>
        <v>2034</v>
      </c>
      <c r="N1" s="259">
        <f t="shared" si="0"/>
        <v>2035</v>
      </c>
      <c r="O1" s="259">
        <f t="shared" si="0"/>
        <v>2036</v>
      </c>
      <c r="P1" s="259">
        <f t="shared" si="0"/>
        <v>2037</v>
      </c>
      <c r="Q1" s="259">
        <f t="shared" si="0"/>
        <v>2038</v>
      </c>
      <c r="R1" s="259">
        <f t="shared" si="0"/>
        <v>2039</v>
      </c>
      <c r="S1" s="259">
        <f t="shared" si="0"/>
        <v>2040</v>
      </c>
      <c r="T1" s="259">
        <f t="shared" ref="T1:V2" si="1">S1+1</f>
        <v>2041</v>
      </c>
      <c r="U1" s="259">
        <f t="shared" si="1"/>
        <v>2042</v>
      </c>
      <c r="V1" s="259">
        <f t="shared" si="1"/>
        <v>2043</v>
      </c>
      <c r="W1" s="259"/>
      <c r="X1" s="259">
        <f t="shared" ref="X1:AL2" si="2">W1+1</f>
        <v>1</v>
      </c>
      <c r="Y1" s="259">
        <f t="shared" si="2"/>
        <v>2</v>
      </c>
      <c r="Z1" s="259">
        <f t="shared" si="2"/>
        <v>3</v>
      </c>
      <c r="AA1" s="259">
        <f t="shared" si="2"/>
        <v>4</v>
      </c>
      <c r="AB1" s="259">
        <f t="shared" si="2"/>
        <v>5</v>
      </c>
      <c r="AC1" s="259">
        <f t="shared" si="2"/>
        <v>6</v>
      </c>
      <c r="AD1" s="259">
        <f t="shared" si="2"/>
        <v>7</v>
      </c>
      <c r="AE1" s="259">
        <f t="shared" si="2"/>
        <v>8</v>
      </c>
      <c r="AF1" s="259">
        <f t="shared" si="2"/>
        <v>9</v>
      </c>
      <c r="AG1" s="259">
        <f t="shared" si="2"/>
        <v>10</v>
      </c>
      <c r="AH1" s="259">
        <f t="shared" si="2"/>
        <v>11</v>
      </c>
      <c r="AI1" s="259">
        <f t="shared" si="2"/>
        <v>12</v>
      </c>
      <c r="AJ1" s="259">
        <f t="shared" si="2"/>
        <v>13</v>
      </c>
      <c r="AK1" s="259">
        <f t="shared" si="2"/>
        <v>14</v>
      </c>
      <c r="AL1" s="259">
        <f t="shared" si="2"/>
        <v>15</v>
      </c>
    </row>
    <row r="2" spans="1:38" s="260" customFormat="1" ht="12.75" hidden="1" customHeight="1" x14ac:dyDescent="0.2">
      <c r="A2" s="349"/>
      <c r="B2" s="259">
        <v>1</v>
      </c>
      <c r="C2" s="259">
        <f>B2+1</f>
        <v>2</v>
      </c>
      <c r="D2" s="259">
        <f t="shared" si="0"/>
        <v>3</v>
      </c>
      <c r="E2" s="259">
        <f t="shared" si="0"/>
        <v>4</v>
      </c>
      <c r="F2" s="259">
        <f t="shared" si="0"/>
        <v>5</v>
      </c>
      <c r="G2" s="259">
        <f t="shared" si="0"/>
        <v>6</v>
      </c>
      <c r="H2" s="259">
        <f t="shared" si="0"/>
        <v>7</v>
      </c>
      <c r="I2" s="259">
        <f t="shared" si="0"/>
        <v>8</v>
      </c>
      <c r="J2" s="259">
        <f t="shared" si="0"/>
        <v>9</v>
      </c>
      <c r="K2" s="259">
        <f t="shared" si="0"/>
        <v>10</v>
      </c>
      <c r="L2" s="259">
        <f t="shared" si="0"/>
        <v>11</v>
      </c>
      <c r="M2" s="259">
        <f t="shared" si="0"/>
        <v>12</v>
      </c>
      <c r="N2" s="259">
        <f t="shared" si="0"/>
        <v>13</v>
      </c>
      <c r="O2" s="259">
        <f t="shared" si="0"/>
        <v>14</v>
      </c>
      <c r="P2" s="259">
        <f t="shared" si="0"/>
        <v>15</v>
      </c>
      <c r="Q2" s="259">
        <f t="shared" si="0"/>
        <v>16</v>
      </c>
      <c r="R2" s="259">
        <f t="shared" si="0"/>
        <v>17</v>
      </c>
      <c r="S2" s="259">
        <f t="shared" si="0"/>
        <v>18</v>
      </c>
      <c r="T2" s="259">
        <f t="shared" si="1"/>
        <v>19</v>
      </c>
      <c r="U2" s="259">
        <f t="shared" si="1"/>
        <v>20</v>
      </c>
      <c r="V2" s="259">
        <f t="shared" si="1"/>
        <v>21</v>
      </c>
      <c r="W2" s="259"/>
      <c r="X2" s="259">
        <f t="shared" si="2"/>
        <v>1</v>
      </c>
      <c r="Y2" s="259">
        <f t="shared" si="2"/>
        <v>2</v>
      </c>
      <c r="Z2" s="259">
        <f t="shared" si="2"/>
        <v>3</v>
      </c>
      <c r="AA2" s="259">
        <f t="shared" si="2"/>
        <v>4</v>
      </c>
      <c r="AB2" s="259">
        <f t="shared" si="2"/>
        <v>5</v>
      </c>
      <c r="AC2" s="259">
        <f t="shared" si="2"/>
        <v>6</v>
      </c>
      <c r="AD2" s="259">
        <f t="shared" si="2"/>
        <v>7</v>
      </c>
      <c r="AE2" s="259">
        <f t="shared" si="2"/>
        <v>8</v>
      </c>
      <c r="AF2" s="259">
        <f t="shared" si="2"/>
        <v>9</v>
      </c>
      <c r="AG2" s="259">
        <f t="shared" si="2"/>
        <v>10</v>
      </c>
      <c r="AH2" s="259">
        <f t="shared" si="2"/>
        <v>11</v>
      </c>
      <c r="AI2" s="259">
        <f t="shared" si="2"/>
        <v>12</v>
      </c>
      <c r="AJ2" s="259">
        <f t="shared" si="2"/>
        <v>13</v>
      </c>
      <c r="AK2" s="259">
        <f t="shared" si="2"/>
        <v>14</v>
      </c>
      <c r="AL2" s="259">
        <f t="shared" si="2"/>
        <v>15</v>
      </c>
    </row>
    <row r="3" spans="1:38" hidden="1" x14ac:dyDescent="0.25">
      <c r="A3" s="349"/>
    </row>
    <row r="4" spans="1:38" s="230" customFormat="1" ht="18.75" customHeight="1" x14ac:dyDescent="0.2">
      <c r="M4" s="231" t="s">
        <v>69</v>
      </c>
    </row>
    <row r="5" spans="1:38" s="230" customFormat="1" ht="18.75" customHeight="1" x14ac:dyDescent="0.3">
      <c r="M5" s="232" t="s">
        <v>10</v>
      </c>
    </row>
    <row r="6" spans="1:38" s="230" customFormat="1" ht="18.75" x14ac:dyDescent="0.3">
      <c r="A6" s="261"/>
      <c r="M6" s="232" t="s">
        <v>68</v>
      </c>
    </row>
    <row r="7" spans="1:38" s="230" customFormat="1" ht="18.75" x14ac:dyDescent="0.3">
      <c r="A7" s="261"/>
      <c r="H7" s="232"/>
    </row>
    <row r="8" spans="1:38" s="230" customFormat="1" x14ac:dyDescent="0.25">
      <c r="D8" s="168"/>
      <c r="E8" s="168"/>
      <c r="F8" s="171" t="s">
        <v>575</v>
      </c>
      <c r="G8" s="171"/>
      <c r="H8" s="171"/>
      <c r="I8" s="168"/>
      <c r="J8" s="168"/>
    </row>
    <row r="9" spans="1:38" s="230" customFormat="1" x14ac:dyDescent="0.2">
      <c r="F9" s="261"/>
    </row>
    <row r="10" spans="1:38" s="230" customFormat="1" ht="18.75" x14ac:dyDescent="0.2">
      <c r="D10" s="262"/>
      <c r="E10" s="262"/>
      <c r="F10" s="350" t="s">
        <v>9</v>
      </c>
      <c r="G10" s="350"/>
      <c r="H10" s="350"/>
      <c r="I10" s="262"/>
      <c r="J10" s="262"/>
      <c r="K10" s="262"/>
      <c r="L10" s="262"/>
      <c r="M10" s="262"/>
      <c r="N10" s="262"/>
      <c r="O10" s="262"/>
      <c r="P10" s="262"/>
      <c r="Q10" s="262"/>
      <c r="R10" s="262"/>
      <c r="S10" s="262"/>
      <c r="T10" s="262"/>
      <c r="U10" s="262"/>
      <c r="V10" s="262"/>
    </row>
    <row r="11" spans="1:38" s="230" customFormat="1" ht="18.75" x14ac:dyDescent="0.2">
      <c r="D11" s="263"/>
      <c r="E11" s="263"/>
      <c r="F11" s="263"/>
      <c r="G11" s="263"/>
      <c r="H11" s="263"/>
      <c r="I11" s="262"/>
      <c r="J11" s="262"/>
      <c r="K11" s="262"/>
      <c r="L11" s="262"/>
      <c r="M11" s="262"/>
      <c r="N11" s="262"/>
      <c r="O11" s="262"/>
      <c r="P11" s="262"/>
      <c r="Q11" s="262"/>
      <c r="R11" s="262"/>
      <c r="S11" s="262"/>
      <c r="T11" s="262"/>
      <c r="U11" s="262"/>
      <c r="V11" s="262"/>
    </row>
    <row r="12" spans="1:38" s="230" customFormat="1" ht="18.75" customHeight="1" x14ac:dyDescent="0.2">
      <c r="D12" s="264"/>
      <c r="E12" s="264"/>
      <c r="F12" s="351" t="s">
        <v>537</v>
      </c>
      <c r="G12" s="351"/>
      <c r="H12" s="351"/>
      <c r="I12" s="262"/>
      <c r="J12" s="262"/>
      <c r="K12" s="262"/>
      <c r="L12" s="262"/>
      <c r="M12" s="262"/>
      <c r="N12" s="262"/>
      <c r="O12" s="262"/>
      <c r="P12" s="262"/>
      <c r="Q12" s="262"/>
      <c r="R12" s="262"/>
      <c r="S12" s="262"/>
      <c r="T12" s="262"/>
      <c r="U12" s="262"/>
      <c r="V12" s="262"/>
    </row>
    <row r="13" spans="1:38" s="230" customFormat="1" ht="18.75" x14ac:dyDescent="0.2">
      <c r="D13" s="265"/>
      <c r="E13" s="265"/>
      <c r="F13" s="352" t="s">
        <v>8</v>
      </c>
      <c r="G13" s="352"/>
      <c r="H13" s="352"/>
      <c r="I13" s="262"/>
      <c r="J13" s="262"/>
      <c r="K13" s="262"/>
      <c r="L13" s="262"/>
      <c r="M13" s="262"/>
      <c r="N13" s="262"/>
      <c r="O13" s="262"/>
      <c r="P13" s="262"/>
      <c r="Q13" s="262"/>
      <c r="R13" s="262"/>
      <c r="S13" s="262"/>
      <c r="T13" s="262"/>
      <c r="U13" s="262"/>
      <c r="V13" s="262"/>
    </row>
    <row r="14" spans="1:38" s="230" customFormat="1" ht="18.75" x14ac:dyDescent="0.2">
      <c r="D14" s="263"/>
      <c r="E14" s="263"/>
      <c r="F14" s="263"/>
      <c r="G14" s="263"/>
      <c r="H14" s="263"/>
      <c r="I14" s="262"/>
      <c r="J14" s="262"/>
      <c r="K14" s="262"/>
      <c r="L14" s="262"/>
      <c r="M14" s="262"/>
      <c r="N14" s="262"/>
      <c r="O14" s="262"/>
      <c r="P14" s="262"/>
      <c r="Q14" s="262"/>
      <c r="R14" s="262"/>
      <c r="S14" s="262"/>
      <c r="T14" s="262"/>
      <c r="U14" s="262"/>
      <c r="V14" s="262"/>
    </row>
    <row r="15" spans="1:38" s="230" customFormat="1" ht="18.75" customHeight="1" x14ac:dyDescent="0.2">
      <c r="A15" s="351" t="str">
        <f>'1. паспорт местоположение'!A12:C12</f>
        <v>P_PO1500.0006</v>
      </c>
      <c r="B15" s="351"/>
      <c r="C15" s="351"/>
      <c r="D15" s="351"/>
      <c r="E15" s="351"/>
      <c r="F15" s="351"/>
      <c r="G15" s="351"/>
      <c r="H15" s="351"/>
      <c r="I15" s="351"/>
      <c r="J15" s="351"/>
      <c r="K15" s="351"/>
      <c r="L15" s="351"/>
      <c r="M15" s="351"/>
      <c r="N15" s="351"/>
      <c r="O15" s="351"/>
      <c r="P15" s="351"/>
      <c r="Q15" s="266"/>
      <c r="R15" s="266"/>
      <c r="S15" s="266"/>
      <c r="T15" s="266"/>
      <c r="U15" s="266"/>
      <c r="V15" s="266"/>
    </row>
    <row r="16" spans="1:38" s="230" customFormat="1" ht="18.75" x14ac:dyDescent="0.2">
      <c r="D16" s="265"/>
      <c r="E16" s="265"/>
      <c r="F16" s="352" t="s">
        <v>7</v>
      </c>
      <c r="G16" s="352"/>
      <c r="H16" s="352"/>
      <c r="I16" s="262"/>
      <c r="J16" s="262"/>
      <c r="K16" s="262"/>
      <c r="L16" s="262"/>
      <c r="M16" s="262"/>
      <c r="N16" s="262"/>
      <c r="O16" s="262"/>
      <c r="P16" s="262"/>
      <c r="Q16" s="262"/>
      <c r="R16" s="262"/>
      <c r="S16" s="262"/>
      <c r="T16" s="262"/>
      <c r="U16" s="262"/>
      <c r="V16" s="262"/>
    </row>
    <row r="17" spans="1:22" s="267" customFormat="1" ht="15.75" customHeight="1" x14ac:dyDescent="0.2">
      <c r="D17" s="268"/>
      <c r="E17" s="268"/>
      <c r="F17" s="268"/>
      <c r="G17" s="268"/>
      <c r="H17" s="268"/>
      <c r="I17" s="268"/>
      <c r="J17" s="268"/>
      <c r="K17" s="268"/>
      <c r="L17" s="268"/>
      <c r="M17" s="268"/>
      <c r="N17" s="268"/>
      <c r="O17" s="268"/>
      <c r="P17" s="268"/>
      <c r="Q17" s="268"/>
      <c r="R17" s="268"/>
      <c r="S17" s="268"/>
      <c r="T17" s="268"/>
      <c r="U17" s="268"/>
      <c r="V17" s="268"/>
    </row>
    <row r="18" spans="1:22" s="269" customFormat="1" ht="79.5" customHeight="1" x14ac:dyDescent="0.2">
      <c r="A18" s="353"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8" s="353"/>
      <c r="C18" s="353"/>
      <c r="D18" s="353"/>
      <c r="E18" s="353"/>
      <c r="F18" s="353"/>
      <c r="G18" s="353"/>
      <c r="H18" s="353"/>
      <c r="I18" s="353"/>
      <c r="J18" s="353"/>
      <c r="K18" s="353"/>
      <c r="L18" s="353"/>
      <c r="M18" s="353"/>
      <c r="N18" s="353"/>
      <c r="O18" s="353"/>
      <c r="P18" s="264"/>
      <c r="Q18" s="264"/>
      <c r="R18" s="264"/>
      <c r="S18" s="264"/>
      <c r="T18" s="264"/>
      <c r="U18" s="264"/>
      <c r="V18" s="264"/>
    </row>
    <row r="19" spans="1:22" ht="27.75" customHeight="1" thickBot="1" x14ac:dyDescent="0.3">
      <c r="A19" s="233" t="s">
        <v>302</v>
      </c>
      <c r="B19" s="233"/>
      <c r="D19" s="234"/>
      <c r="E19" s="235"/>
      <c r="F19" s="235"/>
      <c r="G19" s="235"/>
      <c r="H19" s="235"/>
    </row>
    <row r="20" spans="1:22" x14ac:dyDescent="0.25">
      <c r="A20" s="236" t="s">
        <v>538</v>
      </c>
      <c r="B20" s="273">
        <f>'6.2. Паспорт фин осв ввод'!D30*1000000</f>
        <v>3976000</v>
      </c>
      <c r="D20" s="211" t="s">
        <v>301</v>
      </c>
      <c r="E20" s="237"/>
      <c r="F20" s="237"/>
    </row>
    <row r="21" spans="1:22" x14ac:dyDescent="0.25">
      <c r="A21" s="238" t="s">
        <v>300</v>
      </c>
      <c r="B21" s="200"/>
      <c r="D21" s="354" t="s">
        <v>299</v>
      </c>
      <c r="E21" s="355"/>
      <c r="F21" s="201">
        <f>SUM(B107:V107)</f>
        <v>2.7591686157917437</v>
      </c>
    </row>
    <row r="22" spans="1:22" x14ac:dyDescent="0.25">
      <c r="A22" s="238" t="s">
        <v>298</v>
      </c>
      <c r="B22" s="200">
        <v>20</v>
      </c>
      <c r="D22" s="354" t="s">
        <v>297</v>
      </c>
      <c r="E22" s="355"/>
      <c r="F22" s="201">
        <f>IF(SUM(B108:V108)=0,"не окупается",SUM(B108:V108))</f>
        <v>3.1010234218719446</v>
      </c>
    </row>
    <row r="23" spans="1:22" ht="16.5" thickBot="1" x14ac:dyDescent="0.3">
      <c r="A23" s="239" t="s">
        <v>296</v>
      </c>
      <c r="B23" s="202">
        <v>1</v>
      </c>
      <c r="D23" s="354" t="s">
        <v>539</v>
      </c>
      <c r="E23" s="355"/>
      <c r="F23" s="203">
        <f>V105</f>
        <v>176627498.71793911</v>
      </c>
      <c r="G23" s="240"/>
      <c r="K23" s="219"/>
      <c r="M23" s="241"/>
      <c r="N23" s="241"/>
    </row>
    <row r="24" spans="1:22" x14ac:dyDescent="0.25">
      <c r="A24" s="236" t="s">
        <v>295</v>
      </c>
      <c r="B24" s="273">
        <f>C48*1000/1.2</f>
        <v>0</v>
      </c>
      <c r="D24" s="354" t="s">
        <v>540</v>
      </c>
      <c r="E24" s="355"/>
      <c r="F24" s="204" t="str">
        <f>IF(F23&gt;0,"да","нет")</f>
        <v>да</v>
      </c>
      <c r="K24" s="219"/>
    </row>
    <row r="25" spans="1:22" x14ac:dyDescent="0.25">
      <c r="A25" s="238" t="s">
        <v>541</v>
      </c>
      <c r="B25" s="200">
        <v>1</v>
      </c>
      <c r="K25" s="219"/>
    </row>
    <row r="26" spans="1:22" x14ac:dyDescent="0.25">
      <c r="A26" s="238" t="s">
        <v>294</v>
      </c>
      <c r="B26" s="200">
        <v>1</v>
      </c>
      <c r="K26" s="219"/>
    </row>
    <row r="27" spans="1:22" x14ac:dyDescent="0.25">
      <c r="A27" s="238" t="s">
        <v>279</v>
      </c>
      <c r="B27" s="200">
        <f>-C79</f>
        <v>17396316.796095453</v>
      </c>
    </row>
    <row r="28" spans="1:22" x14ac:dyDescent="0.25">
      <c r="A28" s="238" t="s">
        <v>293</v>
      </c>
      <c r="B28" s="200">
        <v>1</v>
      </c>
    </row>
    <row r="29" spans="1:22" x14ac:dyDescent="0.25">
      <c r="A29" s="238" t="s">
        <v>292</v>
      </c>
      <c r="B29" s="200">
        <v>1</v>
      </c>
    </row>
    <row r="30" spans="1:22" x14ac:dyDescent="0.25">
      <c r="A30" s="242" t="s">
        <v>542</v>
      </c>
      <c r="B30" s="274">
        <v>2.1999999999999999E-2</v>
      </c>
    </row>
    <row r="31" spans="1:22" ht="16.5" thickBot="1" x14ac:dyDescent="0.3">
      <c r="A31" s="239" t="s">
        <v>272</v>
      </c>
      <c r="B31" s="275">
        <v>0.2</v>
      </c>
    </row>
    <row r="32" spans="1:22" x14ac:dyDescent="0.25">
      <c r="A32" s="236" t="s">
        <v>543</v>
      </c>
      <c r="B32" s="273">
        <v>0</v>
      </c>
    </row>
    <row r="33" spans="1:22" x14ac:dyDescent="0.25">
      <c r="A33" s="238" t="s">
        <v>291</v>
      </c>
      <c r="B33" s="200"/>
    </row>
    <row r="34" spans="1:22" x14ac:dyDescent="0.25">
      <c r="A34" s="242" t="s">
        <v>290</v>
      </c>
      <c r="B34" s="276">
        <v>0</v>
      </c>
    </row>
    <row r="35" spans="1:22" x14ac:dyDescent="0.25">
      <c r="A35" s="242"/>
      <c r="B35" s="276"/>
    </row>
    <row r="36" spans="1:22" x14ac:dyDescent="0.25">
      <c r="A36" s="242" t="s">
        <v>289</v>
      </c>
      <c r="B36" s="244">
        <v>0</v>
      </c>
    </row>
    <row r="37" spans="1:22" x14ac:dyDescent="0.25">
      <c r="A37" s="243" t="s">
        <v>288</v>
      </c>
      <c r="B37" s="244">
        <v>0</v>
      </c>
    </row>
    <row r="38" spans="1:22" x14ac:dyDescent="0.25">
      <c r="A38" s="243" t="s">
        <v>287</v>
      </c>
      <c r="B38" s="244">
        <v>0</v>
      </c>
    </row>
    <row r="39" spans="1:22" x14ac:dyDescent="0.25">
      <c r="A39" s="243" t="s">
        <v>286</v>
      </c>
      <c r="B39" s="244">
        <v>0.1179</v>
      </c>
      <c r="U39" s="245"/>
      <c r="V39" s="245"/>
    </row>
    <row r="40" spans="1:22" x14ac:dyDescent="0.25">
      <c r="A40" s="243" t="s">
        <v>285</v>
      </c>
      <c r="B40" s="244">
        <f>1-B38</f>
        <v>1</v>
      </c>
    </row>
    <row r="41" spans="1:22" ht="16.5" thickBot="1" x14ac:dyDescent="0.3">
      <c r="A41" s="246" t="s">
        <v>544</v>
      </c>
      <c r="B41" s="275">
        <f>B40*B39+B38*B37*(1-B31)</f>
        <v>0.1179</v>
      </c>
    </row>
    <row r="42" spans="1:22" x14ac:dyDescent="0.25">
      <c r="A42" s="205" t="s">
        <v>284</v>
      </c>
      <c r="B42" s="206">
        <v>2024</v>
      </c>
      <c r="C42" s="206">
        <v>2025</v>
      </c>
      <c r="D42" s="206">
        <v>2026</v>
      </c>
      <c r="E42" s="206">
        <v>2027</v>
      </c>
      <c r="F42" s="206">
        <v>2028</v>
      </c>
      <c r="G42" s="206">
        <v>2029</v>
      </c>
      <c r="H42" s="206">
        <v>2030</v>
      </c>
      <c r="I42" s="206">
        <v>2031</v>
      </c>
      <c r="J42" s="206">
        <v>2032</v>
      </c>
      <c r="K42" s="206">
        <v>2033</v>
      </c>
      <c r="L42" s="206">
        <v>2034</v>
      </c>
      <c r="M42" s="206">
        <v>2035</v>
      </c>
      <c r="N42" s="206">
        <v>2036</v>
      </c>
      <c r="O42" s="206">
        <v>2037</v>
      </c>
      <c r="P42" s="206">
        <v>2038</v>
      </c>
      <c r="Q42" s="206">
        <v>2039</v>
      </c>
      <c r="R42" s="206">
        <v>2040</v>
      </c>
      <c r="S42" s="206">
        <v>2041</v>
      </c>
      <c r="T42" s="206">
        <v>2042</v>
      </c>
      <c r="U42" s="206">
        <v>2043</v>
      </c>
      <c r="V42" s="206">
        <v>2044</v>
      </c>
    </row>
    <row r="43" spans="1:22" outlineLevel="1" x14ac:dyDescent="0.25">
      <c r="A43" s="207" t="s">
        <v>283</v>
      </c>
      <c r="B43" s="208">
        <v>7.1999999999999995E-2</v>
      </c>
      <c r="C43" s="208">
        <v>4.2000000000000003E-2</v>
      </c>
      <c r="D43" s="208">
        <v>0.04</v>
      </c>
      <c r="E43" s="208">
        <v>0.04</v>
      </c>
      <c r="F43" s="208">
        <v>0.04</v>
      </c>
      <c r="G43" s="208">
        <v>0.04</v>
      </c>
      <c r="H43" s="208">
        <v>0.04</v>
      </c>
      <c r="I43" s="208">
        <v>0.04</v>
      </c>
      <c r="J43" s="208">
        <v>0.04</v>
      </c>
      <c r="K43" s="208">
        <v>0.04</v>
      </c>
      <c r="L43" s="208">
        <v>0.04</v>
      </c>
      <c r="M43" s="208">
        <v>0.04</v>
      </c>
      <c r="N43" s="208">
        <v>0.04</v>
      </c>
      <c r="O43" s="208">
        <v>0.04</v>
      </c>
      <c r="P43" s="208">
        <v>0.04</v>
      </c>
      <c r="Q43" s="208">
        <v>0.04</v>
      </c>
      <c r="R43" s="208">
        <v>0.04</v>
      </c>
      <c r="S43" s="208">
        <v>0.04</v>
      </c>
      <c r="T43" s="208">
        <v>0.04</v>
      </c>
      <c r="U43" s="208">
        <v>0.04</v>
      </c>
      <c r="V43" s="208">
        <v>0.04</v>
      </c>
    </row>
    <row r="44" spans="1:22" outlineLevel="1" x14ac:dyDescent="0.25">
      <c r="A44" s="207" t="s">
        <v>282</v>
      </c>
      <c r="B44" s="208">
        <f>B43</f>
        <v>7.1999999999999995E-2</v>
      </c>
      <c r="C44" s="208">
        <f t="shared" ref="C44:V44" si="3">(1+B44)*(1+C43)-1</f>
        <v>0.11702400000000002</v>
      </c>
      <c r="D44" s="208">
        <f>(1+C44)*(1+D43)-1</f>
        <v>0.16170496000000001</v>
      </c>
      <c r="E44" s="208">
        <f t="shared" si="3"/>
        <v>0.20817315839999995</v>
      </c>
      <c r="F44" s="208">
        <f t="shared" si="3"/>
        <v>0.25650008473599994</v>
      </c>
      <c r="G44" s="208">
        <f t="shared" si="3"/>
        <v>0.30676008812543998</v>
      </c>
      <c r="H44" s="208">
        <f t="shared" si="3"/>
        <v>0.35903049165045764</v>
      </c>
      <c r="I44" s="208">
        <f t="shared" si="3"/>
        <v>0.41339171131647601</v>
      </c>
      <c r="J44" s="208">
        <f t="shared" si="3"/>
        <v>0.46992737976913501</v>
      </c>
      <c r="K44" s="208">
        <f t="shared" si="3"/>
        <v>0.52872447495990049</v>
      </c>
      <c r="L44" s="208">
        <f t="shared" si="3"/>
        <v>0.5898734539582966</v>
      </c>
      <c r="M44" s="208">
        <f t="shared" si="3"/>
        <v>0.65346839211662844</v>
      </c>
      <c r="N44" s="208">
        <f t="shared" si="3"/>
        <v>0.71960712780129366</v>
      </c>
      <c r="O44" s="208">
        <f t="shared" si="3"/>
        <v>0.78839141291334536</v>
      </c>
      <c r="P44" s="208">
        <f t="shared" si="3"/>
        <v>0.85992706942987929</v>
      </c>
      <c r="Q44" s="208">
        <f t="shared" si="3"/>
        <v>0.93432415220707443</v>
      </c>
      <c r="R44" s="208">
        <f t="shared" si="3"/>
        <v>1.0116971182953574</v>
      </c>
      <c r="S44" s="208">
        <f t="shared" si="3"/>
        <v>1.0921650030271719</v>
      </c>
      <c r="T44" s="208">
        <f>(1+S44)*(1+T43)-1</f>
        <v>1.1758516031482587</v>
      </c>
      <c r="U44" s="208">
        <f t="shared" si="3"/>
        <v>1.262885667274189</v>
      </c>
      <c r="V44" s="208">
        <f t="shared" si="3"/>
        <v>1.3534010939651568</v>
      </c>
    </row>
    <row r="45" spans="1:22" s="211" customFormat="1" ht="33" customHeight="1" thickBot="1" x14ac:dyDescent="0.3">
      <c r="A45" s="209" t="s">
        <v>545</v>
      </c>
      <c r="B45" s="210">
        <f>B46*1000</f>
        <v>0</v>
      </c>
      <c r="C45" s="210">
        <f>C53</f>
        <v>44889824.160693683</v>
      </c>
      <c r="D45" s="210">
        <f t="shared" ref="D45:V45" si="4">D53</f>
        <v>47695728.387121432</v>
      </c>
      <c r="E45" s="210">
        <f t="shared" si="4"/>
        <v>52781998.906206295</v>
      </c>
      <c r="F45" s="210">
        <f t="shared" si="4"/>
        <v>54057403.723247342</v>
      </c>
      <c r="G45" s="210">
        <f t="shared" si="4"/>
        <v>56755160.819480769</v>
      </c>
      <c r="H45" s="210">
        <f t="shared" si="4"/>
        <v>59045886.118046708</v>
      </c>
      <c r="I45" s="210">
        <f t="shared" si="4"/>
        <v>61656008.487143934</v>
      </c>
      <c r="J45" s="210">
        <f t="shared" si="4"/>
        <v>64003880.442030162</v>
      </c>
      <c r="K45" s="210">
        <f t="shared" si="4"/>
        <v>67188506.88575764</v>
      </c>
      <c r="L45" s="210">
        <f t="shared" si="4"/>
        <v>70121432.058648005</v>
      </c>
      <c r="M45" s="210">
        <f t="shared" si="4"/>
        <v>73324094.64694126</v>
      </c>
      <c r="N45" s="210">
        <f t="shared" si="4"/>
        <v>76606617.679595217</v>
      </c>
      <c r="O45" s="210">
        <f t="shared" si="4"/>
        <v>70015367.75359349</v>
      </c>
      <c r="P45" s="210">
        <f t="shared" si="4"/>
        <v>82723815.941524222</v>
      </c>
      <c r="Q45" s="210">
        <f t="shared" si="4"/>
        <v>83836289.311353877</v>
      </c>
      <c r="R45" s="210">
        <f t="shared" si="4"/>
        <v>89106632.719863951</v>
      </c>
      <c r="S45" s="210">
        <f t="shared" si="4"/>
        <v>92050952.188717604</v>
      </c>
      <c r="T45" s="210">
        <f t="shared" si="4"/>
        <v>95981920.368724719</v>
      </c>
      <c r="U45" s="210">
        <f t="shared" si="4"/>
        <v>99542459.364555806</v>
      </c>
      <c r="V45" s="210">
        <f t="shared" si="4"/>
        <v>103432951.86660701</v>
      </c>
    </row>
    <row r="46" spans="1:22" ht="32.25" hidden="1" customHeight="1" thickBot="1" x14ac:dyDescent="0.3">
      <c r="A46" s="247"/>
      <c r="B46" s="212"/>
      <c r="C46" s="212"/>
      <c r="D46" s="212"/>
      <c r="E46" s="212"/>
      <c r="F46" s="212"/>
      <c r="G46" s="212"/>
      <c r="H46" s="212"/>
      <c r="I46" s="212"/>
      <c r="J46" s="212"/>
      <c r="K46" s="212"/>
      <c r="L46" s="212"/>
      <c r="M46" s="212"/>
      <c r="N46" s="212"/>
      <c r="O46" s="212"/>
      <c r="P46" s="212"/>
      <c r="Q46" s="212"/>
      <c r="R46" s="212"/>
      <c r="S46" s="212"/>
      <c r="T46" s="212"/>
      <c r="U46" s="212"/>
      <c r="V46" s="212"/>
    </row>
    <row r="47" spans="1:22" ht="32.25" hidden="1" customHeight="1" x14ac:dyDescent="0.25">
      <c r="A47" s="247"/>
      <c r="B47" s="212"/>
      <c r="C47" s="212"/>
      <c r="D47" s="212"/>
      <c r="E47" s="213"/>
      <c r="F47" s="212"/>
      <c r="G47" s="212"/>
      <c r="H47" s="212"/>
      <c r="I47" s="212"/>
      <c r="J47" s="212"/>
      <c r="K47" s="212"/>
      <c r="L47" s="212"/>
      <c r="M47" s="212"/>
      <c r="N47" s="212"/>
      <c r="O47" s="212"/>
      <c r="P47" s="212"/>
      <c r="Q47" s="212"/>
      <c r="R47" s="212"/>
      <c r="S47" s="212"/>
      <c r="T47" s="212"/>
      <c r="U47" s="212"/>
      <c r="V47" s="212"/>
    </row>
    <row r="48" spans="1:22" hidden="1" x14ac:dyDescent="0.25">
      <c r="A48" s="216"/>
      <c r="B48" s="214"/>
      <c r="C48" s="214"/>
      <c r="D48" s="214"/>
      <c r="E48" s="214"/>
      <c r="F48" s="214"/>
      <c r="G48" s="214"/>
      <c r="H48" s="214"/>
      <c r="I48" s="214"/>
      <c r="J48" s="214"/>
      <c r="K48" s="214"/>
      <c r="L48" s="214"/>
      <c r="M48" s="214"/>
      <c r="N48" s="214"/>
      <c r="O48" s="214"/>
      <c r="P48" s="214"/>
      <c r="Q48" s="214"/>
      <c r="R48" s="214"/>
      <c r="S48" s="214"/>
      <c r="T48" s="214"/>
      <c r="U48" s="214"/>
      <c r="V48" s="214"/>
    </row>
    <row r="49" spans="1:22" hidden="1" x14ac:dyDescent="0.25">
      <c r="A49" s="216"/>
      <c r="B49" s="214"/>
      <c r="C49" s="214"/>
      <c r="D49" s="214"/>
      <c r="E49" s="214"/>
      <c r="F49" s="214"/>
      <c r="G49" s="214"/>
      <c r="H49" s="214"/>
      <c r="I49" s="214"/>
      <c r="J49" s="214"/>
      <c r="K49" s="214"/>
      <c r="L49" s="214"/>
      <c r="M49" s="214"/>
      <c r="N49" s="214"/>
      <c r="O49" s="214"/>
      <c r="P49" s="214"/>
      <c r="Q49" s="214"/>
      <c r="R49" s="214"/>
      <c r="S49" s="214"/>
      <c r="T49" s="214"/>
      <c r="U49" s="214"/>
      <c r="V49" s="214"/>
    </row>
    <row r="50" spans="1:22" hidden="1" x14ac:dyDescent="0.25">
      <c r="A50" s="216" t="s">
        <v>546</v>
      </c>
      <c r="B50" s="216"/>
      <c r="C50" s="216"/>
      <c r="D50" s="216"/>
      <c r="E50" s="216"/>
      <c r="F50" s="216"/>
      <c r="G50" s="216"/>
      <c r="H50" s="216"/>
      <c r="I50" s="216"/>
      <c r="J50" s="216"/>
      <c r="K50" s="216"/>
      <c r="L50" s="216"/>
      <c r="M50" s="216"/>
      <c r="N50" s="216"/>
      <c r="O50" s="216"/>
      <c r="P50" s="216"/>
      <c r="Q50" s="216"/>
      <c r="R50" s="216"/>
      <c r="S50" s="216"/>
      <c r="T50" s="216"/>
      <c r="U50" s="216"/>
      <c r="V50" s="216"/>
    </row>
    <row r="51" spans="1:22" hidden="1" x14ac:dyDescent="0.25"/>
    <row r="53" spans="1:22" x14ac:dyDescent="0.25">
      <c r="A53" s="270" t="s">
        <v>547</v>
      </c>
      <c r="B53" s="216"/>
      <c r="C53" s="217">
        <f>SUM(C54:C61)</f>
        <v>44889824.160693683</v>
      </c>
      <c r="D53" s="217">
        <f t="shared" ref="D53:V53" si="5">SUM(D54:D61)</f>
        <v>47695728.387121432</v>
      </c>
      <c r="E53" s="217">
        <f t="shared" si="5"/>
        <v>52781998.906206295</v>
      </c>
      <c r="F53" s="217">
        <f t="shared" si="5"/>
        <v>54057403.723247342</v>
      </c>
      <c r="G53" s="217">
        <f t="shared" si="5"/>
        <v>56755160.819480769</v>
      </c>
      <c r="H53" s="217">
        <f t="shared" si="5"/>
        <v>59045886.118046708</v>
      </c>
      <c r="I53" s="217">
        <f t="shared" si="5"/>
        <v>61656008.487143934</v>
      </c>
      <c r="J53" s="217">
        <f t="shared" si="5"/>
        <v>64003880.442030162</v>
      </c>
      <c r="K53" s="217">
        <f t="shared" si="5"/>
        <v>67188506.88575764</v>
      </c>
      <c r="L53" s="217">
        <f t="shared" si="5"/>
        <v>70121432.058648005</v>
      </c>
      <c r="M53" s="217">
        <f t="shared" si="5"/>
        <v>73324094.64694126</v>
      </c>
      <c r="N53" s="217">
        <f t="shared" si="5"/>
        <v>76606617.679595217</v>
      </c>
      <c r="O53" s="217">
        <f t="shared" si="5"/>
        <v>70015367.75359349</v>
      </c>
      <c r="P53" s="217">
        <f t="shared" si="5"/>
        <v>82723815.941524222</v>
      </c>
      <c r="Q53" s="217">
        <f t="shared" si="5"/>
        <v>83836289.311353877</v>
      </c>
      <c r="R53" s="217">
        <f t="shared" si="5"/>
        <v>89106632.719863951</v>
      </c>
      <c r="S53" s="217">
        <f t="shared" si="5"/>
        <v>92050952.188717604</v>
      </c>
      <c r="T53" s="217">
        <f t="shared" si="5"/>
        <v>95981920.368724719</v>
      </c>
      <c r="U53" s="217">
        <f t="shared" si="5"/>
        <v>99542459.364555806</v>
      </c>
      <c r="V53" s="217">
        <f t="shared" si="5"/>
        <v>103432951.86660701</v>
      </c>
    </row>
    <row r="54" spans="1:22" x14ac:dyDescent="0.25">
      <c r="A54" s="271" t="s">
        <v>548</v>
      </c>
      <c r="B54" s="216"/>
      <c r="C54" s="214">
        <v>33594443.651391566</v>
      </c>
      <c r="D54" s="214">
        <v>34938221.397447228</v>
      </c>
      <c r="E54" s="214">
        <v>36335750.253345117</v>
      </c>
      <c r="F54" s="214">
        <v>37789180.263478927</v>
      </c>
      <c r="G54" s="214">
        <v>39300747.474018082</v>
      </c>
      <c r="H54" s="214">
        <v>40872777.372978806</v>
      </c>
      <c r="I54" s="214">
        <v>42507688.467897959</v>
      </c>
      <c r="J54" s="214">
        <v>44207996.00661388</v>
      </c>
      <c r="K54" s="214">
        <v>45976315.846878439</v>
      </c>
      <c r="L54" s="214">
        <v>47815368.480753578</v>
      </c>
      <c r="M54" s="214">
        <v>49727983.219983719</v>
      </c>
      <c r="N54" s="214">
        <v>51717102.548783071</v>
      </c>
      <c r="O54" s="214">
        <v>53785786.650734395</v>
      </c>
      <c r="P54" s="214">
        <v>55937218.116763771</v>
      </c>
      <c r="Q54" s="214">
        <v>58174706.841434322</v>
      </c>
      <c r="R54" s="214">
        <v>60501695.115091704</v>
      </c>
      <c r="S54" s="214">
        <v>62921762.91969537</v>
      </c>
      <c r="T54" s="214">
        <v>65438633.436483182</v>
      </c>
      <c r="U54" s="214">
        <v>68056178.773942515</v>
      </c>
      <c r="V54" s="214">
        <v>70778425.924900219</v>
      </c>
    </row>
    <row r="55" spans="1:22" x14ac:dyDescent="0.25">
      <c r="A55" s="271" t="s">
        <v>274</v>
      </c>
      <c r="B55" s="216"/>
      <c r="C55" s="218"/>
      <c r="D55" s="218">
        <f>B20/20</f>
        <v>198800</v>
      </c>
      <c r="E55" s="218">
        <f>D55*2</f>
        <v>397600</v>
      </c>
      <c r="F55" s="218">
        <f>-F85</f>
        <v>198800</v>
      </c>
      <c r="G55" s="218">
        <f t="shared" ref="G55:V55" si="6">F55</f>
        <v>198800</v>
      </c>
      <c r="H55" s="218">
        <f t="shared" si="6"/>
        <v>198800</v>
      </c>
      <c r="I55" s="218">
        <f t="shared" si="6"/>
        <v>198800</v>
      </c>
      <c r="J55" s="218">
        <f t="shared" si="6"/>
        <v>198800</v>
      </c>
      <c r="K55" s="218">
        <f t="shared" si="6"/>
        <v>198800</v>
      </c>
      <c r="L55" s="218">
        <f t="shared" si="6"/>
        <v>198800</v>
      </c>
      <c r="M55" s="218">
        <f t="shared" si="6"/>
        <v>198800</v>
      </c>
      <c r="N55" s="218">
        <f t="shared" si="6"/>
        <v>198800</v>
      </c>
      <c r="O55" s="218">
        <f t="shared" si="6"/>
        <v>198800</v>
      </c>
      <c r="P55" s="218">
        <f t="shared" si="6"/>
        <v>198800</v>
      </c>
      <c r="Q55" s="218">
        <f t="shared" si="6"/>
        <v>198800</v>
      </c>
      <c r="R55" s="218">
        <f t="shared" si="6"/>
        <v>198800</v>
      </c>
      <c r="S55" s="218">
        <f t="shared" si="6"/>
        <v>198800</v>
      </c>
      <c r="T55" s="218">
        <f t="shared" si="6"/>
        <v>198800</v>
      </c>
      <c r="U55" s="218">
        <f t="shared" si="6"/>
        <v>198800</v>
      </c>
      <c r="V55" s="218">
        <f t="shared" si="6"/>
        <v>198800</v>
      </c>
    </row>
    <row r="56" spans="1:22" x14ac:dyDescent="0.25">
      <c r="A56" s="271" t="s">
        <v>542</v>
      </c>
      <c r="B56" s="216"/>
      <c r="C56" s="214"/>
      <c r="D56" s="248">
        <f>D65</f>
        <v>2875589.2</v>
      </c>
      <c r="E56" s="248">
        <f>E65+C65</f>
        <v>5826851.8000000007</v>
      </c>
      <c r="F56" s="248">
        <f>F65</f>
        <v>2648569.0000000005</v>
      </c>
      <c r="G56" s="248">
        <f t="shared" ref="G56:V56" si="7">G65</f>
        <v>2497222.2000000007</v>
      </c>
      <c r="H56" s="248">
        <f t="shared" si="7"/>
        <v>2345875.4000000008</v>
      </c>
      <c r="I56" s="248">
        <f t="shared" si="7"/>
        <v>2194528.600000001</v>
      </c>
      <c r="J56" s="248">
        <f t="shared" si="7"/>
        <v>2043181.800000001</v>
      </c>
      <c r="K56" s="248">
        <f t="shared" si="7"/>
        <v>1891835.0000000012</v>
      </c>
      <c r="L56" s="248">
        <f t="shared" si="7"/>
        <v>1740488.2000000014</v>
      </c>
      <c r="M56" s="248">
        <f t="shared" si="7"/>
        <v>1589141.4000000013</v>
      </c>
      <c r="N56" s="248">
        <f t="shared" si="7"/>
        <v>1437794.6000000015</v>
      </c>
      <c r="O56" s="248">
        <f t="shared" si="7"/>
        <v>1286447.8000000012</v>
      </c>
      <c r="P56" s="248">
        <f t="shared" si="7"/>
        <v>1135101.0000000014</v>
      </c>
      <c r="Q56" s="248">
        <f t="shared" si="7"/>
        <v>983754.20000000123</v>
      </c>
      <c r="R56" s="248">
        <f t="shared" si="7"/>
        <v>832407.4000000013</v>
      </c>
      <c r="S56" s="248">
        <f t="shared" si="7"/>
        <v>681060.60000000114</v>
      </c>
      <c r="T56" s="248">
        <f t="shared" si="7"/>
        <v>529713.80000000109</v>
      </c>
      <c r="U56" s="248">
        <f t="shared" si="7"/>
        <v>378367.00000000111</v>
      </c>
      <c r="V56" s="248">
        <f t="shared" si="7"/>
        <v>227020.20000000112</v>
      </c>
    </row>
    <row r="57" spans="1:22" ht="15.6" customHeight="1" x14ac:dyDescent="0.25">
      <c r="A57" s="271" t="s">
        <v>272</v>
      </c>
      <c r="B57" s="216"/>
      <c r="C57" s="214">
        <v>0</v>
      </c>
      <c r="D57" s="214">
        <v>0</v>
      </c>
      <c r="E57" s="214">
        <f>C89</f>
        <v>0</v>
      </c>
      <c r="F57" s="214">
        <f>D89</f>
        <v>2829989.3108502682</v>
      </c>
      <c r="G57" s="214">
        <f>E89</f>
        <v>3718393.2502400298</v>
      </c>
      <c r="H57" s="214">
        <f t="shared" ref="H57:V57" si="8">F89</f>
        <v>4145858.4451893549</v>
      </c>
      <c r="I57" s="214">
        <f t="shared" si="8"/>
        <v>4801290.3364972668</v>
      </c>
      <c r="J57" s="214">
        <f t="shared" si="8"/>
        <v>5127690.0991004528</v>
      </c>
      <c r="K57" s="214">
        <f t="shared" si="8"/>
        <v>6168558.2760609295</v>
      </c>
      <c r="L57" s="214">
        <f t="shared" si="8"/>
        <v>6883972.7094462775</v>
      </c>
      <c r="M57" s="214">
        <f t="shared" si="8"/>
        <v>7767112.1419644477</v>
      </c>
      <c r="N57" s="214">
        <f t="shared" si="8"/>
        <v>8633574.6520014163</v>
      </c>
      <c r="O57" s="214">
        <f t="shared" si="8"/>
        <v>0</v>
      </c>
      <c r="P57" s="214">
        <f t="shared" si="8"/>
        <v>9646788.5956066605</v>
      </c>
      <c r="Q57" s="214">
        <f t="shared" si="8"/>
        <v>8145477.9624487199</v>
      </c>
      <c r="R57" s="214">
        <f t="shared" si="8"/>
        <v>10495557.32138088</v>
      </c>
      <c r="S57" s="214">
        <f t="shared" si="8"/>
        <v>10517550.100768579</v>
      </c>
      <c r="T57" s="214">
        <f t="shared" si="8"/>
        <v>11361869.607331147</v>
      </c>
      <c r="U57" s="214">
        <f t="shared" si="8"/>
        <v>11731367.154178768</v>
      </c>
      <c r="V57" s="214">
        <f t="shared" si="8"/>
        <v>12288192.584602073</v>
      </c>
    </row>
    <row r="58" spans="1:22" x14ac:dyDescent="0.25">
      <c r="A58" s="271" t="s">
        <v>549</v>
      </c>
      <c r="B58" s="216"/>
      <c r="C58" s="214">
        <f>(C54+C55+C56+C57+C59+C60+C61)*5%</f>
        <v>2137610.6743187471</v>
      </c>
      <c r="D58" s="214">
        <f t="shared" ref="D58:V58" si="9">(D54+D55+D56+D57+D60+D61)*5%</f>
        <v>2271225.1612914968</v>
      </c>
      <c r="E58" s="214">
        <f t="shared" si="9"/>
        <v>2513428.5193431568</v>
      </c>
      <c r="F58" s="214">
        <f t="shared" si="9"/>
        <v>2574162.0820593974</v>
      </c>
      <c r="G58" s="214">
        <f t="shared" si="9"/>
        <v>2702626.7056895606</v>
      </c>
      <c r="H58" s="214">
        <f t="shared" si="9"/>
        <v>2811708.8627641294</v>
      </c>
      <c r="I58" s="214">
        <f t="shared" si="9"/>
        <v>2936000.4041497111</v>
      </c>
      <c r="J58" s="214">
        <f t="shared" si="9"/>
        <v>3047803.8305728645</v>
      </c>
      <c r="K58" s="214">
        <f t="shared" si="9"/>
        <v>3199452.7088456019</v>
      </c>
      <c r="L58" s="214">
        <f t="shared" si="9"/>
        <v>3339115.8123165718</v>
      </c>
      <c r="M58" s="214">
        <f t="shared" si="9"/>
        <v>3491623.5546162501</v>
      </c>
      <c r="N58" s="214">
        <f t="shared" si="9"/>
        <v>3647934.1752188201</v>
      </c>
      <c r="O58" s="214">
        <f t="shared" si="9"/>
        <v>3334065.1311234995</v>
      </c>
      <c r="P58" s="214">
        <f t="shared" si="9"/>
        <v>3939229.3305487731</v>
      </c>
      <c r="Q58" s="214">
        <f t="shared" si="9"/>
        <v>3992204.2529216134</v>
      </c>
      <c r="R58" s="214">
        <f t="shared" si="9"/>
        <v>4243172.986660189</v>
      </c>
      <c r="S58" s="214">
        <f t="shared" si="9"/>
        <v>4383378.6756532192</v>
      </c>
      <c r="T58" s="214">
        <f t="shared" si="9"/>
        <v>4570567.6366059398</v>
      </c>
      <c r="U58" s="214">
        <f t="shared" si="9"/>
        <v>4740117.1125978958</v>
      </c>
      <c r="V58" s="214">
        <f t="shared" si="9"/>
        <v>4925378.6603146195</v>
      </c>
    </row>
    <row r="59" spans="1:22" x14ac:dyDescent="0.25">
      <c r="A59" s="271" t="s">
        <v>550</v>
      </c>
      <c r="B59" s="216"/>
      <c r="C59" s="214">
        <v>2030950</v>
      </c>
      <c r="D59" s="214"/>
      <c r="E59" s="214"/>
      <c r="F59" s="214"/>
      <c r="G59" s="214"/>
      <c r="H59" s="214"/>
      <c r="I59" s="214"/>
      <c r="J59" s="214"/>
      <c r="K59" s="214"/>
      <c r="L59" s="214"/>
      <c r="M59" s="214"/>
      <c r="N59" s="214"/>
      <c r="O59" s="214"/>
      <c r="P59" s="214"/>
      <c r="Q59" s="214"/>
      <c r="R59" s="214"/>
      <c r="S59" s="214"/>
      <c r="T59" s="214"/>
      <c r="U59" s="214"/>
      <c r="V59" s="214"/>
    </row>
    <row r="60" spans="1:22" x14ac:dyDescent="0.25">
      <c r="A60" s="271" t="s">
        <v>551</v>
      </c>
      <c r="B60" s="216"/>
      <c r="C60" s="214">
        <f>C67</f>
        <v>5257864.5244404711</v>
      </c>
      <c r="D60" s="214">
        <f t="shared" ref="D60:V60" si="10">D67</f>
        <v>5468179.1054180898</v>
      </c>
      <c r="E60" s="214">
        <f t="shared" si="10"/>
        <v>5686906.2696348131</v>
      </c>
      <c r="F60" s="214">
        <f t="shared" si="10"/>
        <v>5914382.5204202058</v>
      </c>
      <c r="G60" s="214">
        <f t="shared" si="10"/>
        <v>6150957.8212370146</v>
      </c>
      <c r="H60" s="214">
        <f t="shared" si="10"/>
        <v>6396996.1340864943</v>
      </c>
      <c r="I60" s="214">
        <f t="shared" si="10"/>
        <v>6652875.9794499548</v>
      </c>
      <c r="J60" s="214">
        <f t="shared" si="10"/>
        <v>6918991.0186279528</v>
      </c>
      <c r="K60" s="214">
        <f t="shared" si="10"/>
        <v>7195750.659373071</v>
      </c>
      <c r="L60" s="214">
        <f t="shared" si="10"/>
        <v>7483580.685747995</v>
      </c>
      <c r="M60" s="214">
        <f t="shared" si="10"/>
        <v>7782923.9131779149</v>
      </c>
      <c r="N60" s="214">
        <f t="shared" si="10"/>
        <v>8094240.8697050326</v>
      </c>
      <c r="O60" s="214">
        <f t="shared" si="10"/>
        <v>8418010.5044932328</v>
      </c>
      <c r="P60" s="214">
        <f t="shared" si="10"/>
        <v>8754730.9246729631</v>
      </c>
      <c r="Q60" s="214">
        <f t="shared" si="10"/>
        <v>9104920.1616598815</v>
      </c>
      <c r="R60" s="214">
        <f t="shared" si="10"/>
        <v>9469116.9681262784</v>
      </c>
      <c r="S60" s="214">
        <f t="shared" si="10"/>
        <v>9847881.646851331</v>
      </c>
      <c r="T60" s="214">
        <f t="shared" si="10"/>
        <v>10241796.912725383</v>
      </c>
      <c r="U60" s="214">
        <f t="shared" si="10"/>
        <v>10651468.7892344</v>
      </c>
      <c r="V60" s="214">
        <f t="shared" si="10"/>
        <v>11077527.540803775</v>
      </c>
    </row>
    <row r="61" spans="1:22" x14ac:dyDescent="0.25">
      <c r="A61" s="271" t="s">
        <v>552</v>
      </c>
      <c r="B61" s="216"/>
      <c r="C61" s="214">
        <f>C66</f>
        <v>1868955.3105429052</v>
      </c>
      <c r="D61" s="214">
        <f t="shared" ref="D61:V61" si="11">D66</f>
        <v>1943713.5229646214</v>
      </c>
      <c r="E61" s="214">
        <f t="shared" si="11"/>
        <v>2021462.0638832061</v>
      </c>
      <c r="F61" s="214">
        <f t="shared" si="11"/>
        <v>2102320.5464385347</v>
      </c>
      <c r="G61" s="214">
        <f t="shared" si="11"/>
        <v>2186413.3682960761</v>
      </c>
      <c r="H61" s="214">
        <f t="shared" si="11"/>
        <v>2273869.9030279191</v>
      </c>
      <c r="I61" s="214">
        <f t="shared" si="11"/>
        <v>2364824.6991490358</v>
      </c>
      <c r="J61" s="214">
        <f t="shared" si="11"/>
        <v>2459417.6871149978</v>
      </c>
      <c r="K61" s="214">
        <f t="shared" si="11"/>
        <v>2557794.3945995974</v>
      </c>
      <c r="L61" s="214">
        <f t="shared" si="11"/>
        <v>2660106.1703835819</v>
      </c>
      <c r="M61" s="214">
        <f t="shared" si="11"/>
        <v>2766510.4171989253</v>
      </c>
      <c r="N61" s="214">
        <f t="shared" si="11"/>
        <v>2877170.8338868823</v>
      </c>
      <c r="O61" s="214">
        <f t="shared" si="11"/>
        <v>2992257.6672423575</v>
      </c>
      <c r="P61" s="214">
        <f t="shared" si="11"/>
        <v>3111947.973932052</v>
      </c>
      <c r="Q61" s="214">
        <f t="shared" si="11"/>
        <v>3236425.8928893344</v>
      </c>
      <c r="R61" s="214">
        <f t="shared" si="11"/>
        <v>3365882.9286049078</v>
      </c>
      <c r="S61" s="214">
        <f t="shared" si="11"/>
        <v>3500518.2457491043</v>
      </c>
      <c r="T61" s="214">
        <f t="shared" si="11"/>
        <v>3640538.9755790685</v>
      </c>
      <c r="U61" s="214">
        <f t="shared" si="11"/>
        <v>3786160.5346022309</v>
      </c>
      <c r="V61" s="214">
        <f t="shared" si="11"/>
        <v>3937606.9559863205</v>
      </c>
    </row>
    <row r="62" spans="1:22" ht="20.25" customHeight="1" x14ac:dyDescent="0.25">
      <c r="A62" s="270" t="s">
        <v>553</v>
      </c>
      <c r="B62" s="216"/>
      <c r="C62" s="217">
        <f t="shared" ref="C62:V62" si="12">SUM(C63:C68)</f>
        <v>53844727.99871546</v>
      </c>
      <c r="D62" s="217">
        <f t="shared" si="12"/>
        <v>20964061.832870089</v>
      </c>
      <c r="E62" s="217">
        <f t="shared" si="12"/>
        <v>21608312.655006144</v>
      </c>
      <c r="F62" s="217">
        <f t="shared" si="12"/>
        <v>22205769.197918069</v>
      </c>
      <c r="G62" s="217">
        <f t="shared" si="12"/>
        <v>22833260.026436895</v>
      </c>
      <c r="H62" s="217">
        <f t="shared" si="12"/>
        <v>23491986.511986896</v>
      </c>
      <c r="I62" s="217">
        <f t="shared" si="12"/>
        <v>24183198.080849331</v>
      </c>
      <c r="J62" s="217">
        <f t="shared" si="12"/>
        <v>24908194.136356682</v>
      </c>
      <c r="K62" s="217">
        <f t="shared" si="12"/>
        <v>25668326.057974759</v>
      </c>
      <c r="L62" s="217">
        <f t="shared" si="12"/>
        <v>26464999.280347984</v>
      </c>
      <c r="M62" s="217">
        <f t="shared" si="12"/>
        <v>84842430.447526872</v>
      </c>
      <c r="N62" s="217">
        <f t="shared" si="12"/>
        <v>28173874.701561913</v>
      </c>
      <c r="O62" s="217">
        <f t="shared" si="12"/>
        <v>29089177.941349894</v>
      </c>
      <c r="P62" s="217">
        <f t="shared" si="12"/>
        <v>30047229.334619828</v>
      </c>
      <c r="Q62" s="217">
        <f t="shared" si="12"/>
        <v>31049738.807510991</v>
      </c>
      <c r="R62" s="217">
        <f t="shared" si="12"/>
        <v>32098484.68320822</v>
      </c>
      <c r="S62" s="217">
        <f t="shared" si="12"/>
        <v>33195316.417823769</v>
      </c>
      <c r="T62" s="217">
        <f t="shared" si="12"/>
        <v>34342157.445714362</v>
      </c>
      <c r="U62" s="217">
        <f t="shared" si="12"/>
        <v>35541008.138610996</v>
      </c>
      <c r="V62" s="217">
        <f t="shared" si="12"/>
        <v>36793948.883113943</v>
      </c>
    </row>
    <row r="63" spans="1:22" ht="17.25" customHeight="1" x14ac:dyDescent="0.25">
      <c r="A63" s="271" t="s">
        <v>554</v>
      </c>
      <c r="B63" s="216"/>
      <c r="C63" s="218">
        <v>10228421.015898999</v>
      </c>
      <c r="D63" s="218">
        <v>10637557.856534958</v>
      </c>
      <c r="E63" s="218">
        <v>11063060.170796357</v>
      </c>
      <c r="F63" s="218">
        <v>11505582.577628212</v>
      </c>
      <c r="G63" s="218">
        <v>11965805.880733341</v>
      </c>
      <c r="H63" s="218">
        <v>12444438.115962675</v>
      </c>
      <c r="I63" s="218">
        <v>12942215.640601184</v>
      </c>
      <c r="J63" s="218">
        <v>13459904.266225232</v>
      </c>
      <c r="K63" s="218">
        <v>13998300.436874242</v>
      </c>
      <c r="L63" s="218">
        <v>14558232.454349212</v>
      </c>
      <c r="M63" s="218">
        <v>15140561.75252318</v>
      </c>
      <c r="N63" s="218">
        <v>15746184.222624108</v>
      </c>
      <c r="O63" s="218">
        <v>16376031.591529071</v>
      </c>
      <c r="P63" s="218">
        <v>17031072.855190236</v>
      </c>
      <c r="Q63" s="218">
        <v>17712315.769397847</v>
      </c>
      <c r="R63" s="218">
        <v>18420808.400173761</v>
      </c>
      <c r="S63" s="218">
        <v>19157640.736180715</v>
      </c>
      <c r="T63" s="218">
        <v>19923946.365627944</v>
      </c>
      <c r="U63" s="218">
        <v>20720904.220253062</v>
      </c>
      <c r="V63" s="218">
        <v>21549740.389063187</v>
      </c>
    </row>
    <row r="64" spans="1:22" ht="17.25" customHeight="1" x14ac:dyDescent="0.25">
      <c r="A64" s="271" t="s">
        <v>555</v>
      </c>
      <c r="B64" s="216"/>
      <c r="C64" s="218">
        <v>33421475.20262</v>
      </c>
      <c r="D64" s="218"/>
      <c r="E64" s="218"/>
      <c r="F64" s="218"/>
      <c r="G64" s="218"/>
      <c r="H64" s="214"/>
      <c r="I64" s="214"/>
      <c r="J64" s="214"/>
      <c r="K64" s="214"/>
      <c r="L64" s="214"/>
      <c r="M64" s="214">
        <v>57542754.992020302</v>
      </c>
      <c r="N64" s="214"/>
      <c r="O64" s="214"/>
      <c r="P64" s="214"/>
      <c r="Q64" s="214"/>
      <c r="R64" s="214"/>
      <c r="S64" s="214"/>
      <c r="T64" s="214"/>
      <c r="U64" s="214"/>
      <c r="V64" s="214"/>
    </row>
    <row r="65" spans="1:22" ht="17.25" customHeight="1" x14ac:dyDescent="0.25">
      <c r="A65" s="271" t="s">
        <v>542</v>
      </c>
      <c r="B65" s="216"/>
      <c r="C65" s="214">
        <v>3026935.9999999995</v>
      </c>
      <c r="D65" s="214">
        <v>2875589.2</v>
      </c>
      <c r="E65" s="214">
        <v>2799915.8000000007</v>
      </c>
      <c r="F65" s="214">
        <v>2648569.0000000005</v>
      </c>
      <c r="G65" s="214">
        <v>2497222.2000000007</v>
      </c>
      <c r="H65" s="214">
        <v>2345875.4000000008</v>
      </c>
      <c r="I65" s="214">
        <v>2194528.600000001</v>
      </c>
      <c r="J65" s="214">
        <v>2043181.800000001</v>
      </c>
      <c r="K65" s="214">
        <v>1891835.0000000012</v>
      </c>
      <c r="L65" s="214">
        <v>1740488.2000000014</v>
      </c>
      <c r="M65" s="214">
        <v>1589141.4000000013</v>
      </c>
      <c r="N65" s="214">
        <v>1437794.6000000015</v>
      </c>
      <c r="O65" s="214">
        <v>1286447.8000000012</v>
      </c>
      <c r="P65" s="214">
        <v>1135101.0000000014</v>
      </c>
      <c r="Q65" s="214">
        <v>983754.20000000123</v>
      </c>
      <c r="R65" s="214">
        <v>832407.4000000013</v>
      </c>
      <c r="S65" s="214">
        <v>681060.60000000114</v>
      </c>
      <c r="T65" s="214">
        <v>529713.80000000109</v>
      </c>
      <c r="U65" s="214">
        <v>378367.00000000111</v>
      </c>
      <c r="V65" s="214">
        <v>227020.20000000112</v>
      </c>
    </row>
    <row r="66" spans="1:22" ht="17.25" customHeight="1" x14ac:dyDescent="0.25">
      <c r="A66" s="271" t="s">
        <v>552</v>
      </c>
      <c r="B66" s="216"/>
      <c r="C66" s="218">
        <v>1868955.3105429052</v>
      </c>
      <c r="D66" s="218">
        <v>1943713.5229646214</v>
      </c>
      <c r="E66" s="218">
        <v>2021462.0638832061</v>
      </c>
      <c r="F66" s="218">
        <v>2102320.5464385347</v>
      </c>
      <c r="G66" s="218">
        <v>2186413.3682960761</v>
      </c>
      <c r="H66" s="214">
        <v>2273869.9030279191</v>
      </c>
      <c r="I66" s="214">
        <v>2364824.6991490358</v>
      </c>
      <c r="J66" s="214">
        <v>2459417.6871149978</v>
      </c>
      <c r="K66" s="214">
        <v>2557794.3945995974</v>
      </c>
      <c r="L66" s="214">
        <v>2660106.1703835819</v>
      </c>
      <c r="M66" s="214">
        <v>2766510.4171989253</v>
      </c>
      <c r="N66" s="214">
        <v>2877170.8338868823</v>
      </c>
      <c r="O66" s="214">
        <v>2992257.6672423575</v>
      </c>
      <c r="P66" s="214">
        <v>3111947.973932052</v>
      </c>
      <c r="Q66" s="214">
        <v>3236425.8928893344</v>
      </c>
      <c r="R66" s="214">
        <v>3365882.9286049078</v>
      </c>
      <c r="S66" s="214">
        <v>3500518.2457491043</v>
      </c>
      <c r="T66" s="214">
        <v>3640538.9755790685</v>
      </c>
      <c r="U66" s="214">
        <v>3786160.5346022309</v>
      </c>
      <c r="V66" s="214">
        <v>3937606.9559863205</v>
      </c>
    </row>
    <row r="67" spans="1:22" ht="17.25" customHeight="1" x14ac:dyDescent="0.25">
      <c r="A67" s="271" t="s">
        <v>556</v>
      </c>
      <c r="B67" s="216"/>
      <c r="C67" s="218">
        <v>5257864.5244404711</v>
      </c>
      <c r="D67" s="218">
        <v>5468179.1054180898</v>
      </c>
      <c r="E67" s="218">
        <v>5686906.2696348131</v>
      </c>
      <c r="F67" s="218">
        <v>5914382.5204202058</v>
      </c>
      <c r="G67" s="218">
        <v>6150957.8212370146</v>
      </c>
      <c r="H67" s="214">
        <v>6396996.1340864943</v>
      </c>
      <c r="I67" s="214">
        <v>6652875.9794499548</v>
      </c>
      <c r="J67" s="214">
        <v>6918991.0186279528</v>
      </c>
      <c r="K67" s="214">
        <v>7195750.659373071</v>
      </c>
      <c r="L67" s="214">
        <v>7483580.685747995</v>
      </c>
      <c r="M67" s="214">
        <v>7782923.9131779149</v>
      </c>
      <c r="N67" s="214">
        <v>8094240.8697050326</v>
      </c>
      <c r="O67" s="214">
        <v>8418010.5044932328</v>
      </c>
      <c r="P67" s="214">
        <v>8754730.9246729631</v>
      </c>
      <c r="Q67" s="214">
        <v>9104920.1616598815</v>
      </c>
      <c r="R67" s="214">
        <v>9469116.9681262784</v>
      </c>
      <c r="S67" s="214">
        <v>9847881.646851331</v>
      </c>
      <c r="T67" s="214">
        <v>10241796.912725383</v>
      </c>
      <c r="U67" s="214">
        <v>10651468.7892344</v>
      </c>
      <c r="V67" s="214">
        <v>11077527.540803775</v>
      </c>
    </row>
    <row r="68" spans="1:22" ht="17.25" customHeight="1" x14ac:dyDescent="0.25">
      <c r="A68" s="271" t="s">
        <v>557</v>
      </c>
      <c r="B68" s="216"/>
      <c r="C68" s="218">
        <v>41075.945213077917</v>
      </c>
      <c r="D68" s="218">
        <v>39022.14795242402</v>
      </c>
      <c r="E68" s="218">
        <v>36968.350691770123</v>
      </c>
      <c r="F68" s="218">
        <v>34914.553431116234</v>
      </c>
      <c r="G68" s="218">
        <v>32860.756170462337</v>
      </c>
      <c r="H68" s="214">
        <v>30806.958909808443</v>
      </c>
      <c r="I68" s="214">
        <v>28753.16164915455</v>
      </c>
      <c r="J68" s="214">
        <v>26699.364388500653</v>
      </c>
      <c r="K68" s="214">
        <v>24645.567127846763</v>
      </c>
      <c r="L68" s="214">
        <v>22591.76986719287</v>
      </c>
      <c r="M68" s="214">
        <v>20537.972606538977</v>
      </c>
      <c r="N68" s="214">
        <v>18484.17534588508</v>
      </c>
      <c r="O68" s="214">
        <v>16430.378085231183</v>
      </c>
      <c r="P68" s="214">
        <v>14376.580824577288</v>
      </c>
      <c r="Q68" s="214">
        <v>12322.783563923389</v>
      </c>
      <c r="R68" s="214">
        <v>10268.986303269496</v>
      </c>
      <c r="S68" s="214">
        <v>8215.1890426155969</v>
      </c>
      <c r="T68" s="214">
        <v>6161.3917819617018</v>
      </c>
      <c r="U68" s="214">
        <v>4107.5945213078057</v>
      </c>
      <c r="V68" s="214">
        <v>2053.7972606539101</v>
      </c>
    </row>
    <row r="69" spans="1:22" ht="19.5" customHeight="1" x14ac:dyDescent="0.25">
      <c r="A69" s="271" t="s">
        <v>558</v>
      </c>
      <c r="B69" s="216"/>
      <c r="C69" s="218">
        <f>C89</f>
        <v>0</v>
      </c>
      <c r="D69" s="218">
        <f>D89</f>
        <v>2829989.3108502682</v>
      </c>
      <c r="E69" s="218">
        <f>E89</f>
        <v>3718393.2502400298</v>
      </c>
      <c r="F69" s="218">
        <f t="shared" ref="F69:V69" si="13">F89</f>
        <v>4145858.4451893549</v>
      </c>
      <c r="G69" s="218">
        <f t="shared" si="13"/>
        <v>4801290.3364972668</v>
      </c>
      <c r="H69" s="218">
        <f t="shared" si="13"/>
        <v>5127690.0991004528</v>
      </c>
      <c r="I69" s="218">
        <f t="shared" si="13"/>
        <v>6168558.2760609295</v>
      </c>
      <c r="J69" s="218">
        <f t="shared" si="13"/>
        <v>6883972.7094462775</v>
      </c>
      <c r="K69" s="218">
        <f t="shared" si="13"/>
        <v>7767112.1419644477</v>
      </c>
      <c r="L69" s="218">
        <f t="shared" si="13"/>
        <v>8633574.6520014163</v>
      </c>
      <c r="M69" s="218">
        <f t="shared" si="13"/>
        <v>0</v>
      </c>
      <c r="N69" s="218">
        <f t="shared" si="13"/>
        <v>9646788.5956066605</v>
      </c>
      <c r="O69" s="218">
        <f t="shared" si="13"/>
        <v>8145477.9624487199</v>
      </c>
      <c r="P69" s="218">
        <f t="shared" si="13"/>
        <v>10495557.32138088</v>
      </c>
      <c r="Q69" s="218">
        <f t="shared" si="13"/>
        <v>10517550.100768579</v>
      </c>
      <c r="R69" s="218">
        <f t="shared" si="13"/>
        <v>11361869.607331147</v>
      </c>
      <c r="S69" s="218">
        <f t="shared" si="13"/>
        <v>11731367.154178768</v>
      </c>
      <c r="T69" s="218">
        <f t="shared" si="13"/>
        <v>12288192.584602073</v>
      </c>
      <c r="U69" s="218">
        <f t="shared" si="13"/>
        <v>12760530.245188963</v>
      </c>
      <c r="V69" s="218">
        <f t="shared" si="13"/>
        <v>13288040.596698614</v>
      </c>
    </row>
    <row r="70" spans="1:22" ht="21.75" hidden="1" x14ac:dyDescent="0.25"/>
    <row r="71" spans="1:22" ht="21.75" hidden="1" x14ac:dyDescent="0.25"/>
    <row r="72" spans="1:22" ht="21.75" hidden="1" customHeight="1" x14ac:dyDescent="0.25"/>
    <row r="73" spans="1:22" s="249" customFormat="1" x14ac:dyDescent="0.25">
      <c r="A73" s="272" t="s">
        <v>559</v>
      </c>
      <c r="C73" s="250">
        <v>15134680</v>
      </c>
      <c r="D73" s="250">
        <v>12382920</v>
      </c>
      <c r="E73" s="250">
        <v>12382920</v>
      </c>
      <c r="F73" s="250">
        <v>10923542.2993825</v>
      </c>
      <c r="G73" s="250">
        <v>9716649.1105575394</v>
      </c>
      <c r="H73" s="250">
        <v>9716649.1105575394</v>
      </c>
      <c r="I73" s="250">
        <v>6431219.0259899525</v>
      </c>
      <c r="J73" s="250">
        <v>4477022.7584420992</v>
      </c>
      <c r="K73" s="250">
        <v>2485820.1179606481</v>
      </c>
      <c r="L73" s="250">
        <v>289759.5182929344</v>
      </c>
      <c r="M73" s="250"/>
      <c r="N73" s="250"/>
      <c r="O73" s="250"/>
      <c r="P73" s="250"/>
      <c r="Q73" s="250"/>
      <c r="R73" s="250"/>
      <c r="S73" s="250"/>
      <c r="T73" s="250"/>
      <c r="U73" s="250"/>
      <c r="V73" s="250"/>
    </row>
    <row r="74" spans="1:22" ht="16.5" thickBot="1" x14ac:dyDescent="0.3">
      <c r="A74" s="219"/>
      <c r="B74" s="251"/>
      <c r="C74" s="251"/>
      <c r="D74" s="251"/>
      <c r="E74" s="251"/>
      <c r="F74" s="251"/>
      <c r="G74" s="251"/>
      <c r="H74" s="251"/>
      <c r="I74" s="251"/>
      <c r="J74" s="251"/>
      <c r="K74" s="251"/>
      <c r="L74" s="248"/>
      <c r="M74" s="248"/>
      <c r="N74" s="248"/>
      <c r="O74" s="248"/>
      <c r="P74" s="248"/>
      <c r="Q74" s="248"/>
      <c r="R74" s="248"/>
      <c r="S74" s="248"/>
      <c r="T74" s="248"/>
      <c r="U74" s="248"/>
      <c r="V74" s="248"/>
    </row>
    <row r="75" spans="1:22" s="219" customFormat="1" x14ac:dyDescent="0.25">
      <c r="A75" s="252" t="s">
        <v>560</v>
      </c>
      <c r="B75" s="220">
        <f t="shared" ref="B75:V75" si="14">B42</f>
        <v>2024</v>
      </c>
      <c r="C75" s="220">
        <f t="shared" si="14"/>
        <v>2025</v>
      </c>
      <c r="D75" s="220">
        <f t="shared" si="14"/>
        <v>2026</v>
      </c>
      <c r="E75" s="220">
        <f t="shared" si="14"/>
        <v>2027</v>
      </c>
      <c r="F75" s="220">
        <f t="shared" si="14"/>
        <v>2028</v>
      </c>
      <c r="G75" s="220">
        <f t="shared" si="14"/>
        <v>2029</v>
      </c>
      <c r="H75" s="220">
        <f t="shared" si="14"/>
        <v>2030</v>
      </c>
      <c r="I75" s="220">
        <f t="shared" si="14"/>
        <v>2031</v>
      </c>
      <c r="J75" s="220">
        <f t="shared" si="14"/>
        <v>2032</v>
      </c>
      <c r="K75" s="220">
        <f t="shared" si="14"/>
        <v>2033</v>
      </c>
      <c r="L75" s="220">
        <f t="shared" si="14"/>
        <v>2034</v>
      </c>
      <c r="M75" s="220">
        <f t="shared" si="14"/>
        <v>2035</v>
      </c>
      <c r="N75" s="220">
        <f t="shared" si="14"/>
        <v>2036</v>
      </c>
      <c r="O75" s="220">
        <f t="shared" si="14"/>
        <v>2037</v>
      </c>
      <c r="P75" s="220">
        <f t="shared" si="14"/>
        <v>2038</v>
      </c>
      <c r="Q75" s="220">
        <f t="shared" si="14"/>
        <v>2039</v>
      </c>
      <c r="R75" s="220">
        <f t="shared" si="14"/>
        <v>2040</v>
      </c>
      <c r="S75" s="220">
        <f t="shared" si="14"/>
        <v>2041</v>
      </c>
      <c r="T75" s="220">
        <f t="shared" si="14"/>
        <v>2042</v>
      </c>
      <c r="U75" s="220">
        <f t="shared" si="14"/>
        <v>2043</v>
      </c>
      <c r="V75" s="220">
        <f t="shared" si="14"/>
        <v>2044</v>
      </c>
    </row>
    <row r="76" spans="1:22" s="211" customFormat="1" ht="19.5" customHeight="1" x14ac:dyDescent="0.25">
      <c r="A76" s="224" t="s">
        <v>561</v>
      </c>
      <c r="B76" s="225">
        <f>B45*$B$23</f>
        <v>0</v>
      </c>
      <c r="C76" s="225">
        <f t="shared" ref="C76:V76" si="15">C45</f>
        <v>44889824.160693683</v>
      </c>
      <c r="D76" s="225">
        <f t="shared" si="15"/>
        <v>47695728.387121432</v>
      </c>
      <c r="E76" s="225">
        <f t="shared" si="15"/>
        <v>52781998.906206295</v>
      </c>
      <c r="F76" s="225">
        <f t="shared" si="15"/>
        <v>54057403.723247342</v>
      </c>
      <c r="G76" s="225">
        <f t="shared" si="15"/>
        <v>56755160.819480769</v>
      </c>
      <c r="H76" s="225">
        <f t="shared" si="15"/>
        <v>59045886.118046708</v>
      </c>
      <c r="I76" s="225">
        <f t="shared" si="15"/>
        <v>61656008.487143934</v>
      </c>
      <c r="J76" s="225">
        <f t="shared" si="15"/>
        <v>64003880.442030162</v>
      </c>
      <c r="K76" s="225">
        <f t="shared" si="15"/>
        <v>67188506.88575764</v>
      </c>
      <c r="L76" s="225">
        <f t="shared" si="15"/>
        <v>70121432.058648005</v>
      </c>
      <c r="M76" s="225">
        <f t="shared" si="15"/>
        <v>73324094.64694126</v>
      </c>
      <c r="N76" s="225">
        <f t="shared" si="15"/>
        <v>76606617.679595217</v>
      </c>
      <c r="O76" s="225">
        <f t="shared" si="15"/>
        <v>70015367.75359349</v>
      </c>
      <c r="P76" s="225">
        <f t="shared" si="15"/>
        <v>82723815.941524222</v>
      </c>
      <c r="Q76" s="225">
        <f t="shared" si="15"/>
        <v>83836289.311353877</v>
      </c>
      <c r="R76" s="225">
        <f t="shared" si="15"/>
        <v>89106632.719863951</v>
      </c>
      <c r="S76" s="225">
        <f t="shared" si="15"/>
        <v>92050952.188717604</v>
      </c>
      <c r="T76" s="225">
        <f t="shared" si="15"/>
        <v>95981920.368724719</v>
      </c>
      <c r="U76" s="225">
        <f t="shared" si="15"/>
        <v>99542459.364555806</v>
      </c>
      <c r="V76" s="225">
        <f t="shared" si="15"/>
        <v>103432951.86660701</v>
      </c>
    </row>
    <row r="77" spans="1:22" x14ac:dyDescent="0.25">
      <c r="A77" s="207" t="s">
        <v>281</v>
      </c>
      <c r="B77" s="222">
        <f t="shared" ref="B77" si="16">SUM(B78:B83)</f>
        <v>0</v>
      </c>
      <c r="C77" s="222">
        <f>SUM(C78:C83)</f>
        <v>-53844727.998715453</v>
      </c>
      <c r="D77" s="222">
        <f t="shared" ref="D77:V77" si="17">SUM(D78:D83)</f>
        <v>-20964061.832870092</v>
      </c>
      <c r="E77" s="222">
        <f t="shared" si="17"/>
        <v>-21608312.655006148</v>
      </c>
      <c r="F77" s="222">
        <f t="shared" si="17"/>
        <v>-22205769.197918069</v>
      </c>
      <c r="G77" s="222">
        <f t="shared" si="17"/>
        <v>-22833260.026436895</v>
      </c>
      <c r="H77" s="222">
        <f t="shared" si="17"/>
        <v>-23491986.5119869</v>
      </c>
      <c r="I77" s="222">
        <f t="shared" si="17"/>
        <v>-24183198.080849331</v>
      </c>
      <c r="J77" s="222">
        <f t="shared" si="17"/>
        <v>-24908194.136356682</v>
      </c>
      <c r="K77" s="222">
        <f t="shared" si="17"/>
        <v>-25668326.057974756</v>
      </c>
      <c r="L77" s="222">
        <f t="shared" si="17"/>
        <v>-26464999.280347984</v>
      </c>
      <c r="M77" s="222">
        <f t="shared" si="17"/>
        <v>-84842430.447526872</v>
      </c>
      <c r="N77" s="222">
        <f t="shared" si="17"/>
        <v>-28173874.701561913</v>
      </c>
      <c r="O77" s="222">
        <f t="shared" si="17"/>
        <v>-29089177.94134989</v>
      </c>
      <c r="P77" s="222">
        <f t="shared" si="17"/>
        <v>-30047229.334619828</v>
      </c>
      <c r="Q77" s="222">
        <f t="shared" si="17"/>
        <v>-31049738.807510991</v>
      </c>
      <c r="R77" s="222">
        <f t="shared" si="17"/>
        <v>-32098484.68320822</v>
      </c>
      <c r="S77" s="222">
        <f t="shared" si="17"/>
        <v>-33195316.417823769</v>
      </c>
      <c r="T77" s="222">
        <f t="shared" si="17"/>
        <v>-34342157.445714362</v>
      </c>
      <c r="U77" s="222">
        <f t="shared" si="17"/>
        <v>-35541008.138610996</v>
      </c>
      <c r="V77" s="222">
        <f t="shared" si="17"/>
        <v>-36793948.883113943</v>
      </c>
    </row>
    <row r="78" spans="1:22" x14ac:dyDescent="0.25">
      <c r="A78" s="221" t="s">
        <v>280</v>
      </c>
      <c r="B78" s="222">
        <f>-B48*1000/1.2</f>
        <v>0</v>
      </c>
      <c r="C78" s="222">
        <f t="shared" ref="C78:V78" si="18">-C64</f>
        <v>-33421475.20262</v>
      </c>
      <c r="D78" s="222">
        <f t="shared" si="18"/>
        <v>0</v>
      </c>
      <c r="E78" s="222">
        <f t="shared" si="18"/>
        <v>0</v>
      </c>
      <c r="F78" s="222">
        <f t="shared" si="18"/>
        <v>0</v>
      </c>
      <c r="G78" s="222">
        <f t="shared" si="18"/>
        <v>0</v>
      </c>
      <c r="H78" s="222">
        <f t="shared" si="18"/>
        <v>0</v>
      </c>
      <c r="I78" s="222">
        <f t="shared" si="18"/>
        <v>0</v>
      </c>
      <c r="J78" s="222">
        <f t="shared" si="18"/>
        <v>0</v>
      </c>
      <c r="K78" s="222">
        <f t="shared" si="18"/>
        <v>0</v>
      </c>
      <c r="L78" s="222">
        <f t="shared" si="18"/>
        <v>0</v>
      </c>
      <c r="M78" s="222">
        <f t="shared" si="18"/>
        <v>-57542754.992020302</v>
      </c>
      <c r="N78" s="222">
        <f t="shared" si="18"/>
        <v>0</v>
      </c>
      <c r="O78" s="222">
        <f t="shared" si="18"/>
        <v>0</v>
      </c>
      <c r="P78" s="222">
        <f t="shared" si="18"/>
        <v>0</v>
      </c>
      <c r="Q78" s="222">
        <f t="shared" si="18"/>
        <v>0</v>
      </c>
      <c r="R78" s="222">
        <f t="shared" si="18"/>
        <v>0</v>
      </c>
      <c r="S78" s="222">
        <f t="shared" si="18"/>
        <v>0</v>
      </c>
      <c r="T78" s="222">
        <f t="shared" si="18"/>
        <v>0</v>
      </c>
      <c r="U78" s="222">
        <f t="shared" si="18"/>
        <v>0</v>
      </c>
      <c r="V78" s="222">
        <f t="shared" si="18"/>
        <v>0</v>
      </c>
    </row>
    <row r="79" spans="1:22" x14ac:dyDescent="0.25">
      <c r="A79" s="221" t="str">
        <f>A27</f>
        <v>Прочие расходы при эксплуатации объекта, руб. без НДС</v>
      </c>
      <c r="B79" s="222">
        <f>-B49*1000/1.2</f>
        <v>0</v>
      </c>
      <c r="C79" s="222">
        <f>-(C63+C66+C67+C68)</f>
        <v>-17396316.796095453</v>
      </c>
      <c r="D79" s="222">
        <f t="shared" ref="D79:V79" si="19">-(D63+D66+D67+D68)</f>
        <v>-18088472.632870093</v>
      </c>
      <c r="E79" s="222">
        <f t="shared" si="19"/>
        <v>-18808396.855006147</v>
      </c>
      <c r="F79" s="222">
        <f t="shared" si="19"/>
        <v>-19557200.197918069</v>
      </c>
      <c r="G79" s="222">
        <f t="shared" si="19"/>
        <v>-20336037.826436896</v>
      </c>
      <c r="H79" s="222">
        <f t="shared" si="19"/>
        <v>-21146111.111986898</v>
      </c>
      <c r="I79" s="222">
        <f t="shared" si="19"/>
        <v>-21988669.480849329</v>
      </c>
      <c r="J79" s="222">
        <f t="shared" si="19"/>
        <v>-22865012.336356681</v>
      </c>
      <c r="K79" s="222">
        <f t="shared" si="19"/>
        <v>-23776491.057974756</v>
      </c>
      <c r="L79" s="222">
        <f t="shared" si="19"/>
        <v>-24724511.080347981</v>
      </c>
      <c r="M79" s="222">
        <f t="shared" si="19"/>
        <v>-25710534.055506561</v>
      </c>
      <c r="N79" s="222">
        <f t="shared" si="19"/>
        <v>-26736080.101561911</v>
      </c>
      <c r="O79" s="222">
        <f t="shared" si="19"/>
        <v>-27802730.141349889</v>
      </c>
      <c r="P79" s="222">
        <f t="shared" si="19"/>
        <v>-28912128.334619828</v>
      </c>
      <c r="Q79" s="222">
        <f t="shared" si="19"/>
        <v>-30065984.607510988</v>
      </c>
      <c r="R79" s="222">
        <f t="shared" si="19"/>
        <v>-31266077.283208217</v>
      </c>
      <c r="S79" s="222">
        <f t="shared" si="19"/>
        <v>-32514255.817823768</v>
      </c>
      <c r="T79" s="222">
        <f t="shared" si="19"/>
        <v>-33812443.645714357</v>
      </c>
      <c r="U79" s="222">
        <f t="shared" si="19"/>
        <v>-35162641.138610996</v>
      </c>
      <c r="V79" s="222">
        <f t="shared" si="19"/>
        <v>-36566928.68311394</v>
      </c>
    </row>
    <row r="80" spans="1:22" x14ac:dyDescent="0.25">
      <c r="A80" s="221" t="s">
        <v>543</v>
      </c>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1" t="s">
        <v>543</v>
      </c>
      <c r="B81" s="222">
        <f t="shared" ref="B81" si="20">-$B$32*(1+B$44)*$B$23*365</f>
        <v>0</v>
      </c>
      <c r="C81" s="222">
        <v>0</v>
      </c>
      <c r="D81" s="222">
        <v>0</v>
      </c>
      <c r="E81" s="222">
        <v>0</v>
      </c>
      <c r="F81" s="222">
        <v>0</v>
      </c>
      <c r="G81" s="222">
        <v>0</v>
      </c>
      <c r="H81" s="222">
        <v>0</v>
      </c>
      <c r="I81" s="222">
        <v>0</v>
      </c>
      <c r="J81" s="222">
        <v>0</v>
      </c>
      <c r="K81" s="222">
        <v>0</v>
      </c>
      <c r="L81" s="222">
        <v>0</v>
      </c>
      <c r="M81" s="222">
        <v>0</v>
      </c>
      <c r="N81" s="222">
        <v>0</v>
      </c>
      <c r="O81" s="222">
        <v>0</v>
      </c>
      <c r="P81" s="222">
        <v>0</v>
      </c>
      <c r="Q81" s="222">
        <v>0</v>
      </c>
      <c r="R81" s="222">
        <v>0</v>
      </c>
      <c r="S81" s="222">
        <v>0</v>
      </c>
      <c r="T81" s="222">
        <v>0</v>
      </c>
      <c r="U81" s="222">
        <v>0</v>
      </c>
      <c r="V81" s="222">
        <v>0</v>
      </c>
    </row>
    <row r="82" spans="1:22" x14ac:dyDescent="0.25">
      <c r="A82" s="221" t="s">
        <v>543</v>
      </c>
      <c r="B82" s="222"/>
      <c r="C82" s="222">
        <v>0</v>
      </c>
      <c r="D82" s="222">
        <v>0</v>
      </c>
      <c r="E82" s="222">
        <v>0</v>
      </c>
      <c r="F82" s="222">
        <v>0</v>
      </c>
      <c r="G82" s="222">
        <v>0</v>
      </c>
      <c r="H82" s="222">
        <v>0</v>
      </c>
      <c r="I82" s="222">
        <v>0</v>
      </c>
      <c r="J82" s="222">
        <v>0</v>
      </c>
      <c r="K82" s="222">
        <v>0</v>
      </c>
      <c r="L82" s="222">
        <v>0</v>
      </c>
      <c r="M82" s="222">
        <v>0</v>
      </c>
      <c r="N82" s="222">
        <v>0</v>
      </c>
      <c r="O82" s="222">
        <v>0</v>
      </c>
      <c r="P82" s="222">
        <v>0</v>
      </c>
      <c r="Q82" s="222">
        <v>0</v>
      </c>
      <c r="R82" s="222">
        <v>0</v>
      </c>
      <c r="S82" s="222">
        <v>0</v>
      </c>
      <c r="T82" s="222">
        <v>0</v>
      </c>
      <c r="U82" s="222">
        <v>0</v>
      </c>
      <c r="V82" s="222">
        <v>0</v>
      </c>
    </row>
    <row r="83" spans="1:22" x14ac:dyDescent="0.25">
      <c r="A83" s="221" t="s">
        <v>278</v>
      </c>
      <c r="B83" s="222"/>
      <c r="C83" s="222">
        <f t="shared" ref="C83:V83" si="21">-C65</f>
        <v>-3026935.9999999995</v>
      </c>
      <c r="D83" s="222">
        <f t="shared" si="21"/>
        <v>-2875589.2</v>
      </c>
      <c r="E83" s="222">
        <f t="shared" si="21"/>
        <v>-2799915.8000000007</v>
      </c>
      <c r="F83" s="222">
        <f t="shared" si="21"/>
        <v>-2648569.0000000005</v>
      </c>
      <c r="G83" s="222">
        <f t="shared" si="21"/>
        <v>-2497222.2000000007</v>
      </c>
      <c r="H83" s="222">
        <f t="shared" si="21"/>
        <v>-2345875.4000000008</v>
      </c>
      <c r="I83" s="222">
        <f t="shared" si="21"/>
        <v>-2194528.600000001</v>
      </c>
      <c r="J83" s="222">
        <f t="shared" si="21"/>
        <v>-2043181.800000001</v>
      </c>
      <c r="K83" s="222">
        <f t="shared" si="21"/>
        <v>-1891835.0000000012</v>
      </c>
      <c r="L83" s="222">
        <f t="shared" si="21"/>
        <v>-1740488.2000000014</v>
      </c>
      <c r="M83" s="222">
        <f t="shared" si="21"/>
        <v>-1589141.4000000013</v>
      </c>
      <c r="N83" s="222">
        <f t="shared" si="21"/>
        <v>-1437794.6000000015</v>
      </c>
      <c r="O83" s="222">
        <f t="shared" si="21"/>
        <v>-1286447.8000000012</v>
      </c>
      <c r="P83" s="222">
        <f t="shared" si="21"/>
        <v>-1135101.0000000014</v>
      </c>
      <c r="Q83" s="222">
        <f t="shared" si="21"/>
        <v>-983754.20000000123</v>
      </c>
      <c r="R83" s="222">
        <f t="shared" si="21"/>
        <v>-832407.4000000013</v>
      </c>
      <c r="S83" s="222">
        <f t="shared" si="21"/>
        <v>-681060.60000000114</v>
      </c>
      <c r="T83" s="222">
        <f t="shared" si="21"/>
        <v>-529713.80000000109</v>
      </c>
      <c r="U83" s="222">
        <f t="shared" si="21"/>
        <v>-378367.00000000111</v>
      </c>
      <c r="V83" s="222">
        <f t="shared" si="21"/>
        <v>-227020.20000000112</v>
      </c>
    </row>
    <row r="84" spans="1:22" s="211" customFormat="1" ht="17.25" customHeight="1" x14ac:dyDescent="0.25">
      <c r="A84" s="223" t="s">
        <v>562</v>
      </c>
      <c r="B84" s="225">
        <f t="shared" ref="B84" si="22">B76+B77</f>
        <v>0</v>
      </c>
      <c r="C84" s="225">
        <f>C76+C77</f>
        <v>-8954903.8380217701</v>
      </c>
      <c r="D84" s="225">
        <f t="shared" ref="D84:V84" si="23">D76+D77</f>
        <v>26731666.554251339</v>
      </c>
      <c r="E84" s="225">
        <f t="shared" si="23"/>
        <v>31173686.251200147</v>
      </c>
      <c r="F84" s="225">
        <f t="shared" si="23"/>
        <v>31851634.525329273</v>
      </c>
      <c r="G84" s="225">
        <f t="shared" si="23"/>
        <v>33921900.793043874</v>
      </c>
      <c r="H84" s="225">
        <f t="shared" si="23"/>
        <v>35553899.606059805</v>
      </c>
      <c r="I84" s="225">
        <f t="shared" si="23"/>
        <v>37472810.406294599</v>
      </c>
      <c r="J84" s="225">
        <f t="shared" si="23"/>
        <v>39095686.30567348</v>
      </c>
      <c r="K84" s="225">
        <f t="shared" si="23"/>
        <v>41520180.827782884</v>
      </c>
      <c r="L84" s="225">
        <f t="shared" si="23"/>
        <v>43656432.778300017</v>
      </c>
      <c r="M84" s="225">
        <f t="shared" si="23"/>
        <v>-11518335.800585613</v>
      </c>
      <c r="N84" s="225">
        <f t="shared" si="23"/>
        <v>48432742.978033304</v>
      </c>
      <c r="O84" s="225">
        <f t="shared" si="23"/>
        <v>40926189.812243596</v>
      </c>
      <c r="P84" s="225">
        <f t="shared" si="23"/>
        <v>52676586.606904395</v>
      </c>
      <c r="Q84" s="225">
        <f t="shared" si="23"/>
        <v>52786550.50384289</v>
      </c>
      <c r="R84" s="225">
        <f t="shared" si="23"/>
        <v>57008148.036655731</v>
      </c>
      <c r="S84" s="225">
        <f t="shared" si="23"/>
        <v>58855635.770893835</v>
      </c>
      <c r="T84" s="225">
        <f t="shared" si="23"/>
        <v>61639762.923010357</v>
      </c>
      <c r="U84" s="225">
        <f t="shared" si="23"/>
        <v>64001451.22594481</v>
      </c>
      <c r="V84" s="225">
        <f t="shared" si="23"/>
        <v>66639002.983493067</v>
      </c>
    </row>
    <row r="85" spans="1:22" x14ac:dyDescent="0.25">
      <c r="A85" s="221" t="s">
        <v>274</v>
      </c>
      <c r="B85" s="222">
        <v>0</v>
      </c>
      <c r="C85" s="222">
        <f>-B20/20</f>
        <v>-198800</v>
      </c>
      <c r="D85" s="222">
        <f>C85</f>
        <v>-198800</v>
      </c>
      <c r="E85" s="222">
        <f t="shared" ref="E85:V85" si="24">D85</f>
        <v>-198800</v>
      </c>
      <c r="F85" s="222">
        <f t="shared" si="24"/>
        <v>-198800</v>
      </c>
      <c r="G85" s="222">
        <f t="shared" si="24"/>
        <v>-198800</v>
      </c>
      <c r="H85" s="222">
        <f t="shared" si="24"/>
        <v>-198800</v>
      </c>
      <c r="I85" s="222">
        <f t="shared" si="24"/>
        <v>-198800</v>
      </c>
      <c r="J85" s="222">
        <f t="shared" si="24"/>
        <v>-198800</v>
      </c>
      <c r="K85" s="222">
        <f t="shared" si="24"/>
        <v>-198800</v>
      </c>
      <c r="L85" s="222">
        <f t="shared" si="24"/>
        <v>-198800</v>
      </c>
      <c r="M85" s="222">
        <f t="shared" si="24"/>
        <v>-198800</v>
      </c>
      <c r="N85" s="222">
        <f t="shared" si="24"/>
        <v>-198800</v>
      </c>
      <c r="O85" s="222">
        <f t="shared" si="24"/>
        <v>-198800</v>
      </c>
      <c r="P85" s="222">
        <f t="shared" si="24"/>
        <v>-198800</v>
      </c>
      <c r="Q85" s="222">
        <f t="shared" si="24"/>
        <v>-198800</v>
      </c>
      <c r="R85" s="222">
        <f t="shared" si="24"/>
        <v>-198800</v>
      </c>
      <c r="S85" s="222">
        <f t="shared" si="24"/>
        <v>-198800</v>
      </c>
      <c r="T85" s="222">
        <f t="shared" si="24"/>
        <v>-198800</v>
      </c>
      <c r="U85" s="222">
        <f t="shared" si="24"/>
        <v>-198800</v>
      </c>
      <c r="V85" s="222">
        <f t="shared" si="24"/>
        <v>-198800</v>
      </c>
    </row>
    <row r="86" spans="1:22" s="211" customFormat="1" ht="14.25" x14ac:dyDescent="0.25">
      <c r="A86" s="223" t="s">
        <v>563</v>
      </c>
      <c r="B86" s="225">
        <f t="shared" ref="B86" si="25">B84+B85</f>
        <v>0</v>
      </c>
      <c r="C86" s="225">
        <f>C84+C85</f>
        <v>-9153703.8380217701</v>
      </c>
      <c r="D86" s="225">
        <f t="shared" ref="D86:V86" si="26">D84+D85</f>
        <v>26532866.554251339</v>
      </c>
      <c r="E86" s="225">
        <f t="shared" si="26"/>
        <v>30974886.251200147</v>
      </c>
      <c r="F86" s="225">
        <f t="shared" si="26"/>
        <v>31652834.525329273</v>
      </c>
      <c r="G86" s="225">
        <f t="shared" si="26"/>
        <v>33723100.793043874</v>
      </c>
      <c r="H86" s="225">
        <f t="shared" si="26"/>
        <v>35355099.606059805</v>
      </c>
      <c r="I86" s="225">
        <f t="shared" si="26"/>
        <v>37274010.406294599</v>
      </c>
      <c r="J86" s="225">
        <f t="shared" si="26"/>
        <v>38896886.30567348</v>
      </c>
      <c r="K86" s="225">
        <f t="shared" si="26"/>
        <v>41321380.827782884</v>
      </c>
      <c r="L86" s="225">
        <f t="shared" si="26"/>
        <v>43457632.778300017</v>
      </c>
      <c r="M86" s="225">
        <f t="shared" si="26"/>
        <v>-11717135.800585613</v>
      </c>
      <c r="N86" s="225">
        <f t="shared" si="26"/>
        <v>48233942.978033304</v>
      </c>
      <c r="O86" s="225">
        <f t="shared" si="26"/>
        <v>40727389.812243596</v>
      </c>
      <c r="P86" s="225">
        <f t="shared" si="26"/>
        <v>52477786.606904395</v>
      </c>
      <c r="Q86" s="225">
        <f t="shared" si="26"/>
        <v>52587750.50384289</v>
      </c>
      <c r="R86" s="225">
        <f t="shared" si="26"/>
        <v>56809348.036655731</v>
      </c>
      <c r="S86" s="225">
        <f t="shared" si="26"/>
        <v>58656835.770893835</v>
      </c>
      <c r="T86" s="225">
        <f t="shared" si="26"/>
        <v>61440962.923010357</v>
      </c>
      <c r="U86" s="225">
        <f t="shared" si="26"/>
        <v>63802651.22594481</v>
      </c>
      <c r="V86" s="225">
        <f t="shared" si="26"/>
        <v>66440202.983493067</v>
      </c>
    </row>
    <row r="87" spans="1:22" x14ac:dyDescent="0.25">
      <c r="A87" s="221" t="s">
        <v>273</v>
      </c>
      <c r="B87" s="222">
        <f t="shared" ref="B87:V87" si="27">-B73</f>
        <v>0</v>
      </c>
      <c r="C87" s="222">
        <f t="shared" si="27"/>
        <v>-15134680</v>
      </c>
      <c r="D87" s="222">
        <f t="shared" si="27"/>
        <v>-12382920</v>
      </c>
      <c r="E87" s="222">
        <f t="shared" si="27"/>
        <v>-12382920</v>
      </c>
      <c r="F87" s="222">
        <f t="shared" si="27"/>
        <v>-10923542.2993825</v>
      </c>
      <c r="G87" s="222">
        <f t="shared" si="27"/>
        <v>-9716649.1105575394</v>
      </c>
      <c r="H87" s="222">
        <f t="shared" si="27"/>
        <v>-9716649.1105575394</v>
      </c>
      <c r="I87" s="222">
        <f t="shared" si="27"/>
        <v>-6431219.0259899525</v>
      </c>
      <c r="J87" s="222">
        <f t="shared" si="27"/>
        <v>-4477022.7584420992</v>
      </c>
      <c r="K87" s="222">
        <f t="shared" si="27"/>
        <v>-2485820.1179606481</v>
      </c>
      <c r="L87" s="222">
        <f t="shared" si="27"/>
        <v>-289759.5182929344</v>
      </c>
      <c r="M87" s="222">
        <f t="shared" si="27"/>
        <v>0</v>
      </c>
      <c r="N87" s="222">
        <f t="shared" si="27"/>
        <v>0</v>
      </c>
      <c r="O87" s="222">
        <f t="shared" si="27"/>
        <v>0</v>
      </c>
      <c r="P87" s="222">
        <f t="shared" si="27"/>
        <v>0</v>
      </c>
      <c r="Q87" s="222">
        <f t="shared" si="27"/>
        <v>0</v>
      </c>
      <c r="R87" s="222">
        <f t="shared" si="27"/>
        <v>0</v>
      </c>
      <c r="S87" s="222">
        <f t="shared" si="27"/>
        <v>0</v>
      </c>
      <c r="T87" s="222">
        <f t="shared" si="27"/>
        <v>0</v>
      </c>
      <c r="U87" s="222">
        <f t="shared" si="27"/>
        <v>0</v>
      </c>
      <c r="V87" s="222">
        <f t="shared" si="27"/>
        <v>0</v>
      </c>
    </row>
    <row r="88" spans="1:22" s="211" customFormat="1" ht="14.25" x14ac:dyDescent="0.25">
      <c r="A88" s="223" t="s">
        <v>277</v>
      </c>
      <c r="B88" s="225">
        <v>0</v>
      </c>
      <c r="C88" s="225">
        <f>C86+C87</f>
        <v>-24288383.83802177</v>
      </c>
      <c r="D88" s="225">
        <f t="shared" ref="D88:V88" si="28">D86+D87</f>
        <v>14149946.554251339</v>
      </c>
      <c r="E88" s="225">
        <f t="shared" si="28"/>
        <v>18591966.251200147</v>
      </c>
      <c r="F88" s="225">
        <f t="shared" si="28"/>
        <v>20729292.225946773</v>
      </c>
      <c r="G88" s="225">
        <f t="shared" si="28"/>
        <v>24006451.682486333</v>
      </c>
      <c r="H88" s="225">
        <f t="shared" si="28"/>
        <v>25638450.495502263</v>
      </c>
      <c r="I88" s="225">
        <f t="shared" si="28"/>
        <v>30842791.380304646</v>
      </c>
      <c r="J88" s="225">
        <f t="shared" si="28"/>
        <v>34419863.547231384</v>
      </c>
      <c r="K88" s="225">
        <f t="shared" si="28"/>
        <v>38835560.709822237</v>
      </c>
      <c r="L88" s="225">
        <f t="shared" si="28"/>
        <v>43167873.260007083</v>
      </c>
      <c r="M88" s="225">
        <f t="shared" si="28"/>
        <v>-11717135.800585613</v>
      </c>
      <c r="N88" s="225">
        <f t="shared" si="28"/>
        <v>48233942.978033304</v>
      </c>
      <c r="O88" s="225">
        <f t="shared" si="28"/>
        <v>40727389.812243596</v>
      </c>
      <c r="P88" s="225">
        <f t="shared" si="28"/>
        <v>52477786.606904395</v>
      </c>
      <c r="Q88" s="225">
        <f t="shared" si="28"/>
        <v>52587750.50384289</v>
      </c>
      <c r="R88" s="225">
        <f t="shared" si="28"/>
        <v>56809348.036655731</v>
      </c>
      <c r="S88" s="225">
        <f t="shared" si="28"/>
        <v>58656835.770893835</v>
      </c>
      <c r="T88" s="225">
        <f t="shared" si="28"/>
        <v>61440962.923010357</v>
      </c>
      <c r="U88" s="225">
        <f t="shared" si="28"/>
        <v>63802651.22594481</v>
      </c>
      <c r="V88" s="225">
        <f t="shared" si="28"/>
        <v>66440202.983493067</v>
      </c>
    </row>
    <row r="89" spans="1:22" x14ac:dyDescent="0.25">
      <c r="A89" s="221" t="s">
        <v>272</v>
      </c>
      <c r="B89" s="222">
        <v>0</v>
      </c>
      <c r="C89" s="222">
        <f>IF(C88&gt;=0,(C88*20%),0)</f>
        <v>0</v>
      </c>
      <c r="D89" s="222">
        <f>IF(D88&gt;=0,(D88*20%),0)</f>
        <v>2829989.3108502682</v>
      </c>
      <c r="E89" s="222">
        <f t="shared" ref="E89:V89" si="29">IF(E88&gt;=0,(E88*20%),0)</f>
        <v>3718393.2502400298</v>
      </c>
      <c r="F89" s="222">
        <f t="shared" si="29"/>
        <v>4145858.4451893549</v>
      </c>
      <c r="G89" s="222">
        <f t="shared" si="29"/>
        <v>4801290.3364972668</v>
      </c>
      <c r="H89" s="222">
        <f t="shared" si="29"/>
        <v>5127690.0991004528</v>
      </c>
      <c r="I89" s="222">
        <f t="shared" si="29"/>
        <v>6168558.2760609295</v>
      </c>
      <c r="J89" s="222">
        <f t="shared" si="29"/>
        <v>6883972.7094462775</v>
      </c>
      <c r="K89" s="222">
        <f t="shared" si="29"/>
        <v>7767112.1419644477</v>
      </c>
      <c r="L89" s="222">
        <f t="shared" si="29"/>
        <v>8633574.6520014163</v>
      </c>
      <c r="M89" s="222">
        <f t="shared" si="29"/>
        <v>0</v>
      </c>
      <c r="N89" s="222">
        <f t="shared" si="29"/>
        <v>9646788.5956066605</v>
      </c>
      <c r="O89" s="222">
        <f t="shared" si="29"/>
        <v>8145477.9624487199</v>
      </c>
      <c r="P89" s="222">
        <f t="shared" si="29"/>
        <v>10495557.32138088</v>
      </c>
      <c r="Q89" s="222">
        <f t="shared" si="29"/>
        <v>10517550.100768579</v>
      </c>
      <c r="R89" s="222">
        <f t="shared" si="29"/>
        <v>11361869.607331147</v>
      </c>
      <c r="S89" s="222">
        <f t="shared" si="29"/>
        <v>11731367.154178768</v>
      </c>
      <c r="T89" s="222">
        <f t="shared" si="29"/>
        <v>12288192.584602073</v>
      </c>
      <c r="U89" s="222">
        <f t="shared" si="29"/>
        <v>12760530.245188963</v>
      </c>
      <c r="V89" s="222">
        <f t="shared" si="29"/>
        <v>13288040.596698614</v>
      </c>
    </row>
    <row r="90" spans="1:22" ht="16.5" thickBot="1" x14ac:dyDescent="0.3">
      <c r="A90" s="253" t="s">
        <v>276</v>
      </c>
      <c r="B90" s="254">
        <f t="shared" ref="B90" si="30">B88+B89</f>
        <v>0</v>
      </c>
      <c r="C90" s="254">
        <f>C88+C89</f>
        <v>-24288383.83802177</v>
      </c>
      <c r="D90" s="254">
        <f t="shared" ref="D90" si="31">D88+D89</f>
        <v>16979935.865101606</v>
      </c>
      <c r="E90" s="254">
        <f>E88-E89</f>
        <v>14873573.000960117</v>
      </c>
      <c r="F90" s="254">
        <f t="shared" ref="F90:V90" si="32">F88-F89</f>
        <v>16583433.780757418</v>
      </c>
      <c r="G90" s="254">
        <f t="shared" si="32"/>
        <v>19205161.345989067</v>
      </c>
      <c r="H90" s="254">
        <f t="shared" si="32"/>
        <v>20510760.396401811</v>
      </c>
      <c r="I90" s="254">
        <f t="shared" si="32"/>
        <v>24674233.104243718</v>
      </c>
      <c r="J90" s="254">
        <f t="shared" si="32"/>
        <v>27535890.837785106</v>
      </c>
      <c r="K90" s="254">
        <f t="shared" si="32"/>
        <v>31068448.567857791</v>
      </c>
      <c r="L90" s="254">
        <f t="shared" si="32"/>
        <v>34534298.608005665</v>
      </c>
      <c r="M90" s="254">
        <f t="shared" si="32"/>
        <v>-11717135.800585613</v>
      </c>
      <c r="N90" s="254">
        <f t="shared" si="32"/>
        <v>38587154.382426642</v>
      </c>
      <c r="O90" s="254">
        <f t="shared" si="32"/>
        <v>32581911.849794876</v>
      </c>
      <c r="P90" s="254">
        <f t="shared" si="32"/>
        <v>41982229.285523519</v>
      </c>
      <c r="Q90" s="254">
        <f t="shared" si="32"/>
        <v>42070200.403074309</v>
      </c>
      <c r="R90" s="254">
        <f t="shared" si="32"/>
        <v>45447478.429324582</v>
      </c>
      <c r="S90" s="254">
        <f t="shared" si="32"/>
        <v>46925468.616715066</v>
      </c>
      <c r="T90" s="254">
        <f t="shared" si="32"/>
        <v>49152770.338408284</v>
      </c>
      <c r="U90" s="254">
        <f t="shared" si="32"/>
        <v>51042120.980755851</v>
      </c>
      <c r="V90" s="254">
        <f t="shared" si="32"/>
        <v>53152162.386794455</v>
      </c>
    </row>
    <row r="91" spans="1:22" ht="12.75" customHeight="1" thickBot="1" x14ac:dyDescent="0.3">
      <c r="A91" s="219"/>
      <c r="B91" s="255">
        <v>0</v>
      </c>
      <c r="C91" s="255">
        <v>1</v>
      </c>
      <c r="D91" s="255">
        <f>C91+1</f>
        <v>2</v>
      </c>
      <c r="E91" s="255">
        <f t="shared" ref="E91:V91" si="33">D91+1</f>
        <v>3</v>
      </c>
      <c r="F91" s="255">
        <f t="shared" si="33"/>
        <v>4</v>
      </c>
      <c r="G91" s="255">
        <f t="shared" si="33"/>
        <v>5</v>
      </c>
      <c r="H91" s="255">
        <f t="shared" si="33"/>
        <v>6</v>
      </c>
      <c r="I91" s="255">
        <f t="shared" si="33"/>
        <v>7</v>
      </c>
      <c r="J91" s="255">
        <f t="shared" si="33"/>
        <v>8</v>
      </c>
      <c r="K91" s="255">
        <f t="shared" si="33"/>
        <v>9</v>
      </c>
      <c r="L91" s="255">
        <f t="shared" si="33"/>
        <v>10</v>
      </c>
      <c r="M91" s="255">
        <f t="shared" si="33"/>
        <v>11</v>
      </c>
      <c r="N91" s="255">
        <f t="shared" si="33"/>
        <v>12</v>
      </c>
      <c r="O91" s="255">
        <f t="shared" si="33"/>
        <v>13</v>
      </c>
      <c r="P91" s="255">
        <f t="shared" si="33"/>
        <v>14</v>
      </c>
      <c r="Q91" s="255">
        <f t="shared" si="33"/>
        <v>15</v>
      </c>
      <c r="R91" s="255">
        <f t="shared" si="33"/>
        <v>16</v>
      </c>
      <c r="S91" s="255">
        <f t="shared" si="33"/>
        <v>17</v>
      </c>
      <c r="T91" s="255">
        <f t="shared" si="33"/>
        <v>18</v>
      </c>
      <c r="U91" s="255">
        <f t="shared" si="33"/>
        <v>19</v>
      </c>
      <c r="V91" s="255">
        <f t="shared" si="33"/>
        <v>20</v>
      </c>
    </row>
    <row r="92" spans="1:22" x14ac:dyDescent="0.25">
      <c r="A92" s="252" t="s">
        <v>275</v>
      </c>
      <c r="B92" s="220">
        <f t="shared" ref="B92:V92" si="34">B42</f>
        <v>2024</v>
      </c>
      <c r="C92" s="220">
        <f t="shared" si="34"/>
        <v>2025</v>
      </c>
      <c r="D92" s="220">
        <f t="shared" si="34"/>
        <v>2026</v>
      </c>
      <c r="E92" s="220">
        <f t="shared" si="34"/>
        <v>2027</v>
      </c>
      <c r="F92" s="220">
        <f t="shared" si="34"/>
        <v>2028</v>
      </c>
      <c r="G92" s="220">
        <f t="shared" si="34"/>
        <v>2029</v>
      </c>
      <c r="H92" s="220">
        <f t="shared" si="34"/>
        <v>2030</v>
      </c>
      <c r="I92" s="220">
        <f t="shared" si="34"/>
        <v>2031</v>
      </c>
      <c r="J92" s="220">
        <f t="shared" si="34"/>
        <v>2032</v>
      </c>
      <c r="K92" s="220">
        <f t="shared" si="34"/>
        <v>2033</v>
      </c>
      <c r="L92" s="220">
        <f t="shared" si="34"/>
        <v>2034</v>
      </c>
      <c r="M92" s="220">
        <f t="shared" si="34"/>
        <v>2035</v>
      </c>
      <c r="N92" s="220">
        <f t="shared" si="34"/>
        <v>2036</v>
      </c>
      <c r="O92" s="220">
        <f t="shared" si="34"/>
        <v>2037</v>
      </c>
      <c r="P92" s="220">
        <f t="shared" si="34"/>
        <v>2038</v>
      </c>
      <c r="Q92" s="220">
        <f t="shared" si="34"/>
        <v>2039</v>
      </c>
      <c r="R92" s="220">
        <f t="shared" si="34"/>
        <v>2040</v>
      </c>
      <c r="S92" s="220">
        <f t="shared" si="34"/>
        <v>2041</v>
      </c>
      <c r="T92" s="220">
        <f t="shared" si="34"/>
        <v>2042</v>
      </c>
      <c r="U92" s="220">
        <f t="shared" si="34"/>
        <v>2043</v>
      </c>
      <c r="V92" s="220">
        <f t="shared" si="34"/>
        <v>2044</v>
      </c>
    </row>
    <row r="93" spans="1:22" s="211" customFormat="1" ht="14.25" x14ac:dyDescent="0.25">
      <c r="A93" s="224" t="s">
        <v>563</v>
      </c>
      <c r="B93" s="225">
        <f t="shared" ref="B93:V93" si="35">B86</f>
        <v>0</v>
      </c>
      <c r="C93" s="225">
        <f t="shared" si="35"/>
        <v>-9153703.8380217701</v>
      </c>
      <c r="D93" s="225">
        <f t="shared" si="35"/>
        <v>26532866.554251339</v>
      </c>
      <c r="E93" s="225">
        <f t="shared" si="35"/>
        <v>30974886.251200147</v>
      </c>
      <c r="F93" s="225">
        <f t="shared" si="35"/>
        <v>31652834.525329273</v>
      </c>
      <c r="G93" s="225">
        <f t="shared" si="35"/>
        <v>33723100.793043874</v>
      </c>
      <c r="H93" s="225">
        <f t="shared" si="35"/>
        <v>35355099.606059805</v>
      </c>
      <c r="I93" s="225">
        <f t="shared" si="35"/>
        <v>37274010.406294599</v>
      </c>
      <c r="J93" s="225">
        <f t="shared" si="35"/>
        <v>38896886.30567348</v>
      </c>
      <c r="K93" s="225">
        <f t="shared" si="35"/>
        <v>41321380.827782884</v>
      </c>
      <c r="L93" s="225">
        <f t="shared" si="35"/>
        <v>43457632.778300017</v>
      </c>
      <c r="M93" s="225">
        <f t="shared" si="35"/>
        <v>-11717135.800585613</v>
      </c>
      <c r="N93" s="225">
        <f t="shared" si="35"/>
        <v>48233942.978033304</v>
      </c>
      <c r="O93" s="225">
        <f t="shared" si="35"/>
        <v>40727389.812243596</v>
      </c>
      <c r="P93" s="225">
        <f t="shared" si="35"/>
        <v>52477786.606904395</v>
      </c>
      <c r="Q93" s="225">
        <f t="shared" si="35"/>
        <v>52587750.50384289</v>
      </c>
      <c r="R93" s="225">
        <f t="shared" si="35"/>
        <v>56809348.036655731</v>
      </c>
      <c r="S93" s="225">
        <f t="shared" si="35"/>
        <v>58656835.770893835</v>
      </c>
      <c r="T93" s="225">
        <f t="shared" si="35"/>
        <v>61440962.923010357</v>
      </c>
      <c r="U93" s="225">
        <f t="shared" si="35"/>
        <v>63802651.22594481</v>
      </c>
      <c r="V93" s="225">
        <f t="shared" si="35"/>
        <v>66440202.983493067</v>
      </c>
    </row>
    <row r="94" spans="1:22" x14ac:dyDescent="0.25">
      <c r="A94" s="221" t="s">
        <v>274</v>
      </c>
      <c r="B94" s="222">
        <f>-B85</f>
        <v>0</v>
      </c>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1" t="s">
        <v>273</v>
      </c>
      <c r="B95" s="222">
        <f t="shared" ref="B95:V95" si="36">B87</f>
        <v>0</v>
      </c>
      <c r="C95" s="222">
        <f t="shared" si="36"/>
        <v>-15134680</v>
      </c>
      <c r="D95" s="222">
        <f t="shared" si="36"/>
        <v>-12382920</v>
      </c>
      <c r="E95" s="222">
        <f t="shared" si="36"/>
        <v>-12382920</v>
      </c>
      <c r="F95" s="222">
        <f t="shared" si="36"/>
        <v>-10923542.2993825</v>
      </c>
      <c r="G95" s="222">
        <f t="shared" si="36"/>
        <v>-9716649.1105575394</v>
      </c>
      <c r="H95" s="222">
        <f t="shared" si="36"/>
        <v>-9716649.1105575394</v>
      </c>
      <c r="I95" s="222">
        <f t="shared" si="36"/>
        <v>-6431219.0259899525</v>
      </c>
      <c r="J95" s="222">
        <f t="shared" si="36"/>
        <v>-4477022.7584420992</v>
      </c>
      <c r="K95" s="222">
        <f t="shared" si="36"/>
        <v>-2485820.1179606481</v>
      </c>
      <c r="L95" s="222">
        <f t="shared" si="36"/>
        <v>-289759.5182929344</v>
      </c>
      <c r="M95" s="222">
        <f t="shared" si="36"/>
        <v>0</v>
      </c>
      <c r="N95" s="222">
        <f t="shared" si="36"/>
        <v>0</v>
      </c>
      <c r="O95" s="222">
        <f t="shared" si="36"/>
        <v>0</v>
      </c>
      <c r="P95" s="222">
        <f t="shared" si="36"/>
        <v>0</v>
      </c>
      <c r="Q95" s="222">
        <f t="shared" si="36"/>
        <v>0</v>
      </c>
      <c r="R95" s="222">
        <f t="shared" si="36"/>
        <v>0</v>
      </c>
      <c r="S95" s="222">
        <f t="shared" si="36"/>
        <v>0</v>
      </c>
      <c r="T95" s="222">
        <f t="shared" si="36"/>
        <v>0</v>
      </c>
      <c r="U95" s="222">
        <f t="shared" si="36"/>
        <v>0</v>
      </c>
      <c r="V95" s="222">
        <f t="shared" si="36"/>
        <v>0</v>
      </c>
    </row>
    <row r="96" spans="1:22" x14ac:dyDescent="0.25">
      <c r="A96" s="221" t="s">
        <v>272</v>
      </c>
      <c r="B96" s="222">
        <f>IF(SUM($B$89:B89)+SUM($A$96:A96)&gt;0,0,SUM($B$89:B89)-SUM($A$96:A96))</f>
        <v>0</v>
      </c>
      <c r="C96" s="222">
        <f>IF(SUM($B$89:C89)+SUM($A$96:B96)&gt;0,0,SUM($B$89:C89)-SUM($A$96:B96))</f>
        <v>0</v>
      </c>
      <c r="D96" s="222">
        <f>IF(SUM($B$89:D89)+SUM($A$96:C96)&gt;0,0,SUM($B$89:D89)-SUM($A$96:C96))</f>
        <v>0</v>
      </c>
      <c r="E96" s="222">
        <f>IF(SUM($B$89:E89)+SUM($A$96:D96)&gt;0,0,SUM($B$89:E89)-SUM($A$96:D96))</f>
        <v>0</v>
      </c>
      <c r="F96" s="222">
        <f>IF(SUM($B$89:F89)+SUM($A$96:E96)&gt;0,0,SUM($B$89:F89)-SUM($A$96:E96))</f>
        <v>0</v>
      </c>
      <c r="G96" s="222">
        <f>IF(SUM($B$89:G89)+SUM($A$96:F96)&gt;0,0,SUM($B$89:G89)-SUM($A$96:F96))</f>
        <v>0</v>
      </c>
      <c r="H96" s="222">
        <f>IF(SUM($B$89:H89)+SUM($A$96:G96)&gt;0,0,SUM($B$89:H89)-SUM($A$96:G96))</f>
        <v>0</v>
      </c>
      <c r="I96" s="222">
        <f>IF(SUM($B$89:I89)+SUM($A$96:H96)&gt;0,0,SUM($B$89:I89)-SUM($A$96:H96))</f>
        <v>0</v>
      </c>
      <c r="J96" s="222">
        <f>IF(SUM($B$89:J89)+SUM($A$96:I96)&gt;0,0,SUM($B$89:J89)-SUM($A$96:I96))</f>
        <v>0</v>
      </c>
      <c r="K96" s="222">
        <f>IF(SUM($B$89:K89)+SUM($A$96:J96)&gt;0,0,SUM($B$89:K89)-SUM($A$96:J96))</f>
        <v>0</v>
      </c>
      <c r="L96" s="222">
        <f>IF(SUM($B$89:L89)+SUM($A$96:K96)&gt;0,0,SUM($B$89:L89)-SUM($A$96:K96))</f>
        <v>0</v>
      </c>
      <c r="M96" s="222">
        <f>IF(SUM($B$89:M89)+SUM($A$96:L96)&gt;0,0,SUM($B$89:M89)-SUM($A$96:L96))</f>
        <v>0</v>
      </c>
      <c r="N96" s="222">
        <f>IF(SUM($B$89:N89)+SUM($A$96:M96)&gt;0,0,SUM($B$89:N89)-SUM($A$96:M96))</f>
        <v>0</v>
      </c>
      <c r="O96" s="222">
        <f>IF(SUM($B$89:O89)+SUM($A$96:N96)&gt;0,0,SUM($B$89:O89)-SUM($A$96:N96))</f>
        <v>0</v>
      </c>
      <c r="P96" s="222">
        <f>IF(SUM($B$89:P89)+SUM($A$96:O96)&gt;0,0,SUM($B$89:P89)-SUM($A$96:O96))</f>
        <v>0</v>
      </c>
      <c r="Q96" s="222">
        <f>IF(SUM($B$89:Q89)+SUM($A$96:P96)&gt;0,0,SUM($B$89:Q89)-SUM($A$96:P96))</f>
        <v>0</v>
      </c>
      <c r="R96" s="222">
        <f>IF(SUM($B$89:R89)+SUM($A$96:Q96)&gt;0,0,SUM($B$89:R89)-SUM($A$96:Q96))</f>
        <v>0</v>
      </c>
      <c r="S96" s="222">
        <f>IF(SUM($B$89:S89)+SUM($A$96:R96)&gt;0,0,SUM($B$89:S89)-SUM($A$96:R96))</f>
        <v>0</v>
      </c>
      <c r="T96" s="222">
        <f>IF(SUM($B$89:T89)+SUM($A$96:S96)&gt;0,0,SUM($B$89:T89)-SUM($A$96:S96))</f>
        <v>0</v>
      </c>
      <c r="U96" s="222">
        <f>IF(SUM($B$89:U89)+SUM($A$96:T96)&gt;0,0,SUM($B$89:U89)-SUM($A$96:T96))</f>
        <v>0</v>
      </c>
      <c r="V96" s="222">
        <f>IF(SUM($B$89:V89)+SUM($A$96:U96)&gt;0,0,SUM($B$89:V89)-SUM($A$96:U96))</f>
        <v>0</v>
      </c>
    </row>
    <row r="97" spans="1:22" x14ac:dyDescent="0.25">
      <c r="A97" s="221" t="s">
        <v>271</v>
      </c>
      <c r="B97" s="222">
        <f>-(B20-88000)*20%</f>
        <v>-777600</v>
      </c>
      <c r="C97" s="222">
        <f>IF(((SUM($B$76:C76)+SUM($B$78:C82))+SUM($B$99:C99))&lt;0,((SUM($B$76:C76)+SUM($B$78:C82))+SUM($B$99:C99))*0.2-SUM($A$97:B97),IF(SUM($A$97:B97)&lt;0,0-SUM($A$97:B97),0))</f>
        <v>-1203193.5676043541</v>
      </c>
      <c r="D97" s="222">
        <f>IF(((SUM($B$76:D76)+SUM($B$78:D82))+SUM($B$99:D99))&lt;0,((SUM($B$76:D76)+SUM($B$78:D82))+SUM($B$99:D99))*0.2-SUM($A$97:C97),IF(SUM($A$97:C97)&lt;0,0-SUM($A$97:C97),0))</f>
        <v>1980793.5676043541</v>
      </c>
      <c r="E97" s="222">
        <f>IF(((SUM($B$76:E76)+SUM($B$78:E82))+SUM($B$99:E99))&lt;0,((SUM($B$76:E76)+SUM($B$78:E82))+SUM($B$99:E99))*0.2-SUM($A$97:D97),IF(SUM($A$97:D97)&lt;0,0-SUM($A$97:D97),0))</f>
        <v>0</v>
      </c>
      <c r="F97" s="222">
        <f>IF(((SUM($B$76:F76)+SUM($B$78:F82))+SUM($B$99:F99))&lt;0,((SUM($B$76:F76)+SUM($B$78:F82))+SUM($B$99:F99))*0.2-SUM($A$97:E97),IF(SUM($A$97:E97)&lt;0,0-SUM($A$97:E97),0))</f>
        <v>0</v>
      </c>
      <c r="G97" s="222">
        <f>IF(((SUM($B$76:G76)+SUM($B$78:G82))+SUM($B$99:G99))&lt;0,((SUM($B$76:G76)+SUM($B$78:G82))+SUM($B$99:G99))*0.2-SUM($A$97:F97),IF(SUM($A$97:F97)&lt;0,0-SUM($A$97:F97),0))</f>
        <v>0</v>
      </c>
      <c r="H97" s="222">
        <f>IF(((SUM($B$76:H76)+SUM($B$78:H82))+SUM($B$99:H99))&lt;0,((SUM($B$76:H76)+SUM($B$78:H82))+SUM($B$99:H99))*0.2-SUM($A$97:G97),IF(SUM($A$97:G97)&lt;0,0-SUM($A$97:G97),0))</f>
        <v>0</v>
      </c>
      <c r="I97" s="222">
        <f>IF(((SUM($B$76:I76)+SUM($B$78:I82))+SUM($B$99:I99))&lt;0,((SUM($B$76:I76)+SUM($B$78:I82))+SUM($B$99:I99))*0.2-SUM($A$97:H97),IF(SUM($A$97:H97)&lt;0,0-SUM($A$97:H97),0))</f>
        <v>0</v>
      </c>
      <c r="J97" s="222">
        <f>IF(((SUM($B$76:J76)+SUM($B$78:J82))+SUM($B$99:J99))&lt;0,((SUM($B$76:J76)+SUM($B$78:J82))+SUM($B$99:J99))*0.2-SUM($A$97:I97),IF(SUM($A$97:I97)&lt;0,0-SUM($A$97:I97),0))</f>
        <v>0</v>
      </c>
      <c r="K97" s="222">
        <f>IF(((SUM($B$76:K76)+SUM($B$78:K82))+SUM($B$99:K99))&lt;0,((SUM($B$76:K76)+SUM($B$78:K82))+SUM($B$99:K99))*0.2-SUM($A$97:J97),IF(SUM($A$97:J97)&lt;0,0-SUM($A$97:J97),0))</f>
        <v>0</v>
      </c>
      <c r="L97" s="222">
        <f>IF(((SUM($B$76:L76)+SUM($B$78:L82))+SUM($B$99:L99))&lt;0,((SUM($B$76:L76)+SUM($B$78:L82))+SUM($B$99:L99))*0.2-SUM($A$97:K97),IF(SUM($A$97:K97)&lt;0,0-SUM($A$97:K97),0))</f>
        <v>0</v>
      </c>
      <c r="M97" s="222">
        <f>IF(((SUM($B$76:M76)+SUM($B$78:M82))+SUM($B$99:M99))&lt;0,((SUM($B$76:M76)+SUM($B$78:M82))+SUM($B$99:M99))*0.2-SUM($A$97:L97),IF(SUM($A$97:L97)&lt;0,0-SUM($A$97:L97),0))</f>
        <v>0</v>
      </c>
      <c r="N97" s="222">
        <f>IF(((SUM($B$76:N76)+SUM($B$78:N82))+SUM($B$99:N99))&lt;0,((SUM($B$76:N76)+SUM($B$78:N82))+SUM($B$99:N99))*0.2-SUM($A$97:M97),IF(SUM($A$97:M97)&lt;0,0-SUM($A$97:M97),0))</f>
        <v>0</v>
      </c>
      <c r="O97" s="222">
        <f>IF(((SUM($B$76:O76)+SUM($B$78:O82))+SUM($B$99:O99))&lt;0,((SUM($B$76:O76)+SUM($B$78:O82))+SUM($B$99:O99))*0.2-SUM($A$97:N97),IF(SUM($A$97:N97)&lt;0,0-SUM($A$97:N97),0))</f>
        <v>0</v>
      </c>
      <c r="P97" s="222">
        <f>IF(((SUM($B$76:P76)+SUM($B$78:P82))+SUM($B$99:P99))&lt;0,((SUM($B$76:P76)+SUM($B$78:P82))+SUM($B$99:P99))*0.2-SUM($A$97:O97),IF(SUM($A$97:O97)&lt;0,0-SUM($A$97:O97),0))</f>
        <v>0</v>
      </c>
      <c r="Q97" s="222">
        <f>IF(((SUM($B$76:Q76)+SUM($B$78:Q82))+SUM($B$99:Q99))&lt;0,((SUM($B$76:Q76)+SUM($B$78:Q82))+SUM($B$99:Q99))*0.2-SUM($A$97:P97),IF(SUM($A$97:P97)&lt;0,0-SUM($A$97:P97),0))</f>
        <v>0</v>
      </c>
      <c r="R97" s="222">
        <f>IF(((SUM($B$76:R76)+SUM($B$78:R82))+SUM($B$99:R99))&lt;0,((SUM($B$76:R76)+SUM($B$78:R82))+SUM($B$99:R99))*0.2-SUM($A$97:Q97),IF(SUM($A$97:Q97)&lt;0,0-SUM($A$97:Q97),0))</f>
        <v>0</v>
      </c>
      <c r="S97" s="222">
        <f>IF(((SUM($B$76:S76)+SUM($B$78:S82))+SUM($B$99:S99))&lt;0,((SUM($B$76:S76)+SUM($B$78:S82))+SUM($B$99:S99))*0.2-SUM($A$97:R97),IF(SUM($A$97:R97)&lt;0,0-SUM($A$97:R97),0))</f>
        <v>0</v>
      </c>
      <c r="T97" s="222">
        <f>IF(((SUM($B$76:T76)+SUM($B$78:T82))+SUM($B$99:T99))&lt;0,((SUM($B$76:T76)+SUM($B$78:T82))+SUM($B$99:T99))*0.2-SUM($A$97:S97),IF(SUM($A$97:S97)&lt;0,0-SUM($A$97:S97),0))</f>
        <v>0</v>
      </c>
      <c r="U97" s="222">
        <f>IF(((SUM($B$76:U76)+SUM($B$78:U82))+SUM($B$99:U99))&lt;0,((SUM($B$76:U76)+SUM($B$78:U82))+SUM($B$99:U99))*0.2-SUM($A$97:T97),IF(SUM($A$97:T97)&lt;0,0-SUM($A$97:T97),0))</f>
        <v>0</v>
      </c>
      <c r="V97" s="222">
        <f>IF(((SUM($B$76:V76)+SUM($B$78:V82))+SUM($B$99:V99))&lt;0,((SUM($B$76:V76)+SUM($B$78:V82))+SUM($B$99:V99))*0.2-SUM($A$97:U97),IF(SUM($A$97:U97)&lt;0,0-SUM($A$97:U97),0))</f>
        <v>0</v>
      </c>
    </row>
    <row r="98" spans="1:22" x14ac:dyDescent="0.25">
      <c r="A98" s="221" t="s">
        <v>270</v>
      </c>
      <c r="B98" s="222">
        <f>-B76*(B34)</f>
        <v>0</v>
      </c>
      <c r="C98" s="222">
        <v>0</v>
      </c>
      <c r="D98" s="222">
        <v>0</v>
      </c>
      <c r="E98" s="222">
        <v>0</v>
      </c>
      <c r="F98" s="222">
        <v>0</v>
      </c>
      <c r="G98" s="222">
        <v>0</v>
      </c>
      <c r="H98" s="222">
        <v>0</v>
      </c>
      <c r="I98" s="222">
        <v>0</v>
      </c>
      <c r="J98" s="222">
        <v>0</v>
      </c>
      <c r="K98" s="222">
        <v>0</v>
      </c>
      <c r="L98" s="222">
        <v>0</v>
      </c>
      <c r="M98" s="222">
        <v>0</v>
      </c>
      <c r="N98" s="222">
        <v>0</v>
      </c>
      <c r="O98" s="222">
        <v>0</v>
      </c>
      <c r="P98" s="222">
        <v>0</v>
      </c>
      <c r="Q98" s="222">
        <v>0</v>
      </c>
      <c r="R98" s="222">
        <v>0</v>
      </c>
      <c r="S98" s="222">
        <v>0</v>
      </c>
      <c r="T98" s="222">
        <v>0</v>
      </c>
      <c r="U98" s="222">
        <v>0</v>
      </c>
      <c r="V98" s="222">
        <v>0</v>
      </c>
    </row>
    <row r="99" spans="1:22" x14ac:dyDescent="0.25">
      <c r="A99" s="221" t="s">
        <v>269</v>
      </c>
      <c r="B99" s="222">
        <f>-($B$20+$B$21)*$B$23</f>
        <v>-3976000</v>
      </c>
      <c r="C99" s="222">
        <v>0</v>
      </c>
      <c r="D99" s="222">
        <v>0</v>
      </c>
      <c r="E99" s="222">
        <v>0</v>
      </c>
      <c r="F99" s="222">
        <v>0</v>
      </c>
      <c r="G99" s="222">
        <v>0</v>
      </c>
      <c r="H99" s="222">
        <v>0</v>
      </c>
      <c r="I99" s="222">
        <v>0</v>
      </c>
      <c r="J99" s="222">
        <v>0</v>
      </c>
      <c r="K99" s="222">
        <v>0</v>
      </c>
      <c r="L99" s="222">
        <v>0</v>
      </c>
      <c r="M99" s="222">
        <v>0</v>
      </c>
      <c r="N99" s="222">
        <v>0</v>
      </c>
      <c r="O99" s="222">
        <v>0</v>
      </c>
      <c r="P99" s="222">
        <v>0</v>
      </c>
      <c r="Q99" s="222">
        <v>0</v>
      </c>
      <c r="R99" s="222">
        <v>0</v>
      </c>
      <c r="S99" s="222">
        <v>0</v>
      </c>
      <c r="T99" s="222">
        <v>0</v>
      </c>
      <c r="U99" s="222">
        <v>0</v>
      </c>
      <c r="V99" s="222">
        <v>1</v>
      </c>
    </row>
    <row r="100" spans="1:22" x14ac:dyDescent="0.25">
      <c r="A100" s="221" t="s">
        <v>268</v>
      </c>
      <c r="B100" s="222">
        <f t="shared" ref="B100:V100" si="37">B71-B72</f>
        <v>0</v>
      </c>
      <c r="C100" s="222">
        <v>0</v>
      </c>
      <c r="D100" s="222">
        <f t="shared" si="37"/>
        <v>0</v>
      </c>
      <c r="E100" s="222">
        <f t="shared" si="37"/>
        <v>0</v>
      </c>
      <c r="F100" s="222">
        <f t="shared" si="37"/>
        <v>0</v>
      </c>
      <c r="G100" s="222">
        <f t="shared" si="37"/>
        <v>0</v>
      </c>
      <c r="H100" s="222">
        <f t="shared" si="37"/>
        <v>0</v>
      </c>
      <c r="I100" s="222">
        <f t="shared" si="37"/>
        <v>0</v>
      </c>
      <c r="J100" s="222">
        <f t="shared" si="37"/>
        <v>0</v>
      </c>
      <c r="K100" s="222">
        <f t="shared" si="37"/>
        <v>0</v>
      </c>
      <c r="L100" s="222">
        <f t="shared" si="37"/>
        <v>0</v>
      </c>
      <c r="M100" s="222">
        <f t="shared" si="37"/>
        <v>0</v>
      </c>
      <c r="N100" s="222">
        <f t="shared" si="37"/>
        <v>0</v>
      </c>
      <c r="O100" s="222">
        <f t="shared" si="37"/>
        <v>0</v>
      </c>
      <c r="P100" s="222">
        <f t="shared" si="37"/>
        <v>0</v>
      </c>
      <c r="Q100" s="222">
        <f t="shared" si="37"/>
        <v>0</v>
      </c>
      <c r="R100" s="222">
        <f t="shared" si="37"/>
        <v>0</v>
      </c>
      <c r="S100" s="222">
        <f t="shared" si="37"/>
        <v>0</v>
      </c>
      <c r="T100" s="222">
        <f t="shared" si="37"/>
        <v>0</v>
      </c>
      <c r="U100" s="222">
        <f t="shared" si="37"/>
        <v>0</v>
      </c>
      <c r="V100" s="222">
        <f t="shared" si="37"/>
        <v>0</v>
      </c>
    </row>
    <row r="101" spans="1:22" s="211" customFormat="1" ht="14.25" x14ac:dyDescent="0.25">
      <c r="A101" s="223" t="s">
        <v>267</v>
      </c>
      <c r="B101" s="225">
        <f>SUM(B93:B100)</f>
        <v>-4753600</v>
      </c>
      <c r="C101" s="225">
        <f>SUM(C93:C100)</f>
        <v>-25491577.405626126</v>
      </c>
      <c r="D101" s="225">
        <f t="shared" ref="D101:V101" si="38">SUM(D93:D100)</f>
        <v>16130740.121855693</v>
      </c>
      <c r="E101" s="225">
        <f t="shared" si="38"/>
        <v>18591966.251200147</v>
      </c>
      <c r="F101" s="225">
        <f t="shared" si="38"/>
        <v>20729292.225946773</v>
      </c>
      <c r="G101" s="225">
        <f t="shared" si="38"/>
        <v>24006451.682486333</v>
      </c>
      <c r="H101" s="225">
        <f t="shared" si="38"/>
        <v>25638450.495502263</v>
      </c>
      <c r="I101" s="225">
        <f t="shared" si="38"/>
        <v>30842791.380304646</v>
      </c>
      <c r="J101" s="225">
        <f t="shared" si="38"/>
        <v>34419863.547231384</v>
      </c>
      <c r="K101" s="225">
        <f t="shared" si="38"/>
        <v>38835560.709822237</v>
      </c>
      <c r="L101" s="225">
        <f t="shared" si="38"/>
        <v>43167873.260007083</v>
      </c>
      <c r="M101" s="225">
        <f t="shared" si="38"/>
        <v>-11717135.800585613</v>
      </c>
      <c r="N101" s="225">
        <f t="shared" si="38"/>
        <v>48233942.978033304</v>
      </c>
      <c r="O101" s="225">
        <f t="shared" si="38"/>
        <v>40727389.812243596</v>
      </c>
      <c r="P101" s="225">
        <f t="shared" si="38"/>
        <v>52477786.606904395</v>
      </c>
      <c r="Q101" s="225">
        <f t="shared" si="38"/>
        <v>52587750.50384289</v>
      </c>
      <c r="R101" s="225">
        <f t="shared" si="38"/>
        <v>56809348.036655731</v>
      </c>
      <c r="S101" s="225">
        <f t="shared" si="38"/>
        <v>58656835.770893835</v>
      </c>
      <c r="T101" s="225">
        <f t="shared" si="38"/>
        <v>61440962.923010357</v>
      </c>
      <c r="U101" s="225">
        <f t="shared" si="38"/>
        <v>63802651.22594481</v>
      </c>
      <c r="V101" s="225">
        <f t="shared" si="38"/>
        <v>66440203.983493067</v>
      </c>
    </row>
    <row r="102" spans="1:22" s="211" customFormat="1" ht="14.25" x14ac:dyDescent="0.25">
      <c r="A102" s="223" t="s">
        <v>564</v>
      </c>
      <c r="B102" s="225">
        <f>SUM($B$101:B101)</f>
        <v>-4753600</v>
      </c>
      <c r="C102" s="225">
        <f>SUM($B$101:C101)</f>
        <v>-30245177.405626126</v>
      </c>
      <c r="D102" s="225">
        <f>SUM($B$101:D101)</f>
        <v>-14114437.283770433</v>
      </c>
      <c r="E102" s="225">
        <f>SUM($B$101:E101)</f>
        <v>4477528.9674297143</v>
      </c>
      <c r="F102" s="225">
        <f>SUM($B$101:F101)</f>
        <v>25206821.193376489</v>
      </c>
      <c r="G102" s="225">
        <f>SUM($B$101:G101)</f>
        <v>49213272.875862822</v>
      </c>
      <c r="H102" s="225">
        <f>SUM($B$101:H101)</f>
        <v>74851723.371365085</v>
      </c>
      <c r="I102" s="225">
        <f>SUM($B$101:I101)</f>
        <v>105694514.75166973</v>
      </c>
      <c r="J102" s="225">
        <f>SUM($B$101:J101)</f>
        <v>140114378.29890111</v>
      </c>
      <c r="K102" s="225">
        <f>SUM($B$101:K101)</f>
        <v>178949939.00872335</v>
      </c>
      <c r="L102" s="225">
        <f>SUM($B$101:L101)</f>
        <v>222117812.26873043</v>
      </c>
      <c r="M102" s="225">
        <f>SUM($B$101:M101)</f>
        <v>210400676.46814483</v>
      </c>
      <c r="N102" s="225">
        <f>SUM($B$101:N101)</f>
        <v>258634619.44617814</v>
      </c>
      <c r="O102" s="225">
        <f>SUM($B$101:O101)</f>
        <v>299362009.25842172</v>
      </c>
      <c r="P102" s="225">
        <f>SUM($B$101:P101)</f>
        <v>351839795.86532611</v>
      </c>
      <c r="Q102" s="225">
        <f>SUM($B$101:Q101)</f>
        <v>404427546.369169</v>
      </c>
      <c r="R102" s="225">
        <f>SUM($B$101:R101)</f>
        <v>461236894.40582472</v>
      </c>
      <c r="S102" s="225">
        <f>SUM($B$101:S101)</f>
        <v>519893730.17671853</v>
      </c>
      <c r="T102" s="225">
        <f>SUM($B$101:T101)</f>
        <v>581334693.09972894</v>
      </c>
      <c r="U102" s="225">
        <f>SUM($B$101:U101)</f>
        <v>645137344.3256737</v>
      </c>
      <c r="V102" s="225">
        <f>SUM($B$101:V101)</f>
        <v>711577548.30916679</v>
      </c>
    </row>
    <row r="103" spans="1:22" x14ac:dyDescent="0.25">
      <c r="A103" s="221" t="s">
        <v>266</v>
      </c>
      <c r="B103" s="256">
        <f t="shared" ref="B103" si="39">1/POWER((1+$B$39),B91)</f>
        <v>1</v>
      </c>
      <c r="C103" s="256">
        <f>(1/POWER((1+$B$41),C91))</f>
        <v>0.89453439484748176</v>
      </c>
      <c r="D103" s="256">
        <f t="shared" ref="D103:V103" si="40">(1/POWER((1+$B$41),D91))</f>
        <v>0.80019178356515053</v>
      </c>
      <c r="E103" s="256">
        <f t="shared" si="40"/>
        <v>0.71579907287337896</v>
      </c>
      <c r="F103" s="256">
        <f t="shared" si="40"/>
        <v>0.64030689048517664</v>
      </c>
      <c r="G103" s="256">
        <f t="shared" si="40"/>
        <v>0.57277653679683027</v>
      </c>
      <c r="H103" s="256">
        <f t="shared" si="40"/>
        <v>0.51236831272638894</v>
      </c>
      <c r="I103" s="256">
        <f t="shared" si="40"/>
        <v>0.45833107856372562</v>
      </c>
      <c r="J103" s="256">
        <f t="shared" si="40"/>
        <v>0.40999291400279592</v>
      </c>
      <c r="K103" s="256">
        <f t="shared" si="40"/>
        <v>0.36675276321924671</v>
      </c>
      <c r="L103" s="256">
        <f t="shared" si="40"/>
        <v>0.32807296110497064</v>
      </c>
      <c r="M103" s="256">
        <f t="shared" si="40"/>
        <v>0.29347254772785636</v>
      </c>
      <c r="N103" s="256">
        <f t="shared" si="40"/>
        <v>0.2625212878860867</v>
      </c>
      <c r="O103" s="256">
        <f t="shared" si="40"/>
        <v>0.23483432139376212</v>
      </c>
      <c r="P103" s="256">
        <f t="shared" si="40"/>
        <v>0.21006737757738805</v>
      </c>
      <c r="Q103" s="256">
        <f t="shared" si="40"/>
        <v>0.18791249447838626</v>
      </c>
      <c r="R103" s="256">
        <f t="shared" si="40"/>
        <v>0.16809418953250402</v>
      </c>
      <c r="S103" s="256">
        <f t="shared" si="40"/>
        <v>0.15036603411083641</v>
      </c>
      <c r="T103" s="256">
        <f t="shared" si="40"/>
        <v>0.13450758932895285</v>
      </c>
      <c r="U103" s="256">
        <f t="shared" si="40"/>
        <v>0.12032166502276842</v>
      </c>
      <c r="V103" s="256">
        <f t="shared" si="40"/>
        <v>0.10763186780818358</v>
      </c>
    </row>
    <row r="104" spans="1:22" s="211" customFormat="1" ht="14.25" x14ac:dyDescent="0.25">
      <c r="A104" s="224" t="s">
        <v>565</v>
      </c>
      <c r="B104" s="225">
        <f>B101*B103</f>
        <v>-4753600</v>
      </c>
      <c r="C104" s="225">
        <f t="shared" ref="C104:V104" si="41">C101*C103</f>
        <v>-22803092.768249504</v>
      </c>
      <c r="D104" s="225">
        <f t="shared" si="41"/>
        <v>12907685.708333641</v>
      </c>
      <c r="E104" s="225">
        <f t="shared" si="41"/>
        <v>13308112.205502216</v>
      </c>
      <c r="F104" s="225">
        <f t="shared" si="41"/>
        <v>13273108.647154523</v>
      </c>
      <c r="G104" s="225">
        <f t="shared" si="41"/>
        <v>13750332.25547496</v>
      </c>
      <c r="H104" s="225">
        <f t="shared" si="41"/>
        <v>13136329.621299544</v>
      </c>
      <c r="I104" s="225">
        <f t="shared" si="41"/>
        <v>14136209.839251008</v>
      </c>
      <c r="J104" s="225">
        <f t="shared" si="41"/>
        <v>14111900.155308006</v>
      </c>
      <c r="K104" s="225">
        <f t="shared" si="41"/>
        <v>14243049.201496117</v>
      </c>
      <c r="L104" s="225">
        <f t="shared" si="41"/>
        <v>14162212.005014606</v>
      </c>
      <c r="M104" s="225">
        <f t="shared" si="41"/>
        <v>-3438657.6954711354</v>
      </c>
      <c r="N104" s="225">
        <f t="shared" si="41"/>
        <v>12662436.83041737</v>
      </c>
      <c r="O104" s="225">
        <f t="shared" si="41"/>
        <v>9564188.9486974459</v>
      </c>
      <c r="P104" s="225">
        <f t="shared" si="41"/>
        <v>11023871.013578184</v>
      </c>
      <c r="Q104" s="225">
        <f t="shared" si="41"/>
        <v>9881895.376184132</v>
      </c>
      <c r="R104" s="225">
        <f t="shared" si="41"/>
        <v>9549321.3160915934</v>
      </c>
      <c r="S104" s="225">
        <f t="shared" si="41"/>
        <v>8819995.7683599517</v>
      </c>
      <c r="T104" s="225">
        <f t="shared" si="41"/>
        <v>8264275.8088236954</v>
      </c>
      <c r="U104" s="225">
        <f t="shared" si="41"/>
        <v>7676841.2283726558</v>
      </c>
      <c r="V104" s="225">
        <f t="shared" si="41"/>
        <v>7151083.252300078</v>
      </c>
    </row>
    <row r="105" spans="1:22" s="211" customFormat="1" ht="14.25" x14ac:dyDescent="0.25">
      <c r="A105" s="224" t="s">
        <v>566</v>
      </c>
      <c r="B105" s="225">
        <f>SUM($B$104:B104)</f>
        <v>-4753600</v>
      </c>
      <c r="C105" s="225">
        <f>SUM($B$104:C104)</f>
        <v>-27556692.768249504</v>
      </c>
      <c r="D105" s="225">
        <f>SUM($B$104:D104)</f>
        <v>-14649007.059915863</v>
      </c>
      <c r="E105" s="225">
        <f>SUM($B$104:E104)</f>
        <v>-1340894.8544136472</v>
      </c>
      <c r="F105" s="225">
        <f>SUM($B$104:F104)</f>
        <v>11932213.792740876</v>
      </c>
      <c r="G105" s="225">
        <f>SUM($B$104:G104)</f>
        <v>25682546.048215836</v>
      </c>
      <c r="H105" s="225">
        <f>SUM($B$104:H104)</f>
        <v>38818875.669515379</v>
      </c>
      <c r="I105" s="225">
        <f>SUM($B$104:I104)</f>
        <v>52955085.508766383</v>
      </c>
      <c r="J105" s="225">
        <f>SUM($B$104:J104)</f>
        <v>67066985.664074391</v>
      </c>
      <c r="K105" s="225">
        <f>SUM($B$104:K104)</f>
        <v>81310034.865570515</v>
      </c>
      <c r="L105" s="225">
        <f>SUM($B$104:L104)</f>
        <v>95472246.870585114</v>
      </c>
      <c r="M105" s="225">
        <f>SUM($B$104:M104)</f>
        <v>92033589.175113976</v>
      </c>
      <c r="N105" s="225">
        <f>SUM($B$104:N104)</f>
        <v>104696026.00553134</v>
      </c>
      <c r="O105" s="225">
        <f>SUM($B$104:O104)</f>
        <v>114260214.95422879</v>
      </c>
      <c r="P105" s="225">
        <f>SUM($B$104:P104)</f>
        <v>125284085.96780697</v>
      </c>
      <c r="Q105" s="225">
        <f>SUM($B$104:Q104)</f>
        <v>135165981.3439911</v>
      </c>
      <c r="R105" s="225">
        <f>SUM($B$104:R104)</f>
        <v>144715302.6600827</v>
      </c>
      <c r="S105" s="225">
        <f>SUM($B$104:S104)</f>
        <v>153535298.42844266</v>
      </c>
      <c r="T105" s="225">
        <f>SUM($B$104:T104)</f>
        <v>161799574.23726636</v>
      </c>
      <c r="U105" s="225">
        <f>SUM($B$104:U104)</f>
        <v>169476415.46563902</v>
      </c>
      <c r="V105" s="225">
        <f>SUM($B$104:V104)</f>
        <v>176627498.71793911</v>
      </c>
    </row>
    <row r="106" spans="1:22" s="211" customFormat="1" ht="14.25" x14ac:dyDescent="0.25">
      <c r="A106" s="224" t="s">
        <v>567</v>
      </c>
      <c r="B106" s="226">
        <f>IF((ISERR(IRR($B$101:B101))),0,IF(IRR($B$101:B101)&lt;0,0,IRR($B$101:B101)))</f>
        <v>0</v>
      </c>
      <c r="C106" s="226">
        <f>IF((ISERR(IRR($B$101:C101))),0,IF(IRR($B$101:C101)&lt;0,0,IRR($B$101:C101)))</f>
        <v>0</v>
      </c>
      <c r="D106" s="226">
        <f>IF((ISERR(IRR($B$101:D101))),0,IF(IRR($B$101:D101)&lt;0,0,IRR($B$101:D101)))</f>
        <v>0</v>
      </c>
      <c r="E106" s="226">
        <f>IF((ISERR(IRR($B$101:E101))),0,IF(IRR($B$101:E101)&lt;0,0,IRR($B$101:E101)))</f>
        <v>8.5228200936484644E-2</v>
      </c>
      <c r="F106" s="226">
        <f>IF((ISERR(IRR($B$101:F101))),0,IF(IRR($B$101:F101)&lt;0,0,IRR($B$101:F101)))</f>
        <v>0.32271452929358957</v>
      </c>
      <c r="G106" s="226">
        <f>IF((ISERR(IRR($B$101:G101))),0,IF(IRR($B$101:G101)&lt;0,0,IRR($B$101:G101)))</f>
        <v>0.44653744491751657</v>
      </c>
      <c r="H106" s="226">
        <f>IF((ISERR(IRR($B$101:H101))),0,IF(IRR($B$101:H101)&lt;0,0,IRR($B$101:H101)))</f>
        <v>0.51124203273051072</v>
      </c>
      <c r="I106" s="226">
        <f>IF((ISERR(IRR($B$101:I101))),0,IF(IRR($B$101:I101)&lt;0,0,IRR($B$101:I101)))</f>
        <v>0.55167175953859915</v>
      </c>
      <c r="J106" s="226">
        <f>IF((ISERR(IRR($B$101:J101))),0,IF(IRR($B$101:J101)&lt;0,0,IRR($B$101:J101)))</f>
        <v>0.57599277649570113</v>
      </c>
      <c r="K106" s="226">
        <f>IF((ISERR(IRR($B$101:K101))),0,IF(IRR($B$101:K101)&lt;0,0,IRR($B$101:K101)))</f>
        <v>0.59129930063428016</v>
      </c>
      <c r="L106" s="226">
        <f>IF((ISERR(IRR($B$101:L101))),0,IF(IRR($B$101:L101)&lt;0,0,IRR($B$101:L101)))</f>
        <v>0.60103022298135556</v>
      </c>
      <c r="M106" s="226">
        <f>IF((ISERR(IRR($B$101:M101))),0,IF(IRR($B$101:M101)&lt;0,0,IRR($B$101:M101)))</f>
        <v>0.5994323492427569</v>
      </c>
      <c r="N106" s="226">
        <f>IF((ISERR(IRR($B$101:N101))),0,IF(IRR($B$101:N101)&lt;0,0,IRR($B$101:N101)))</f>
        <v>0.60348750913790838</v>
      </c>
      <c r="O106" s="226">
        <f>IF((ISERR(IRR($B$101:O101))),0,IF(IRR($B$101:O101)&lt;0,0,IRR($B$101:O101)))</f>
        <v>0.60555272320865083</v>
      </c>
      <c r="P106" s="226">
        <f>IF((ISERR(IRR($B$101:P101))),0,IF(IRR($B$101:P101)&lt;0,0,IRR($B$101:P101)))</f>
        <v>0.60717326274230965</v>
      </c>
      <c r="Q106" s="226">
        <f>IF((ISERR(IRR($B$101:Q101))),0,IF(IRR($B$101:Q101)&lt;0,0,IRR($B$101:Q101)))</f>
        <v>0.60816628218040814</v>
      </c>
      <c r="R106" s="226">
        <f>IF((ISERR(IRR($B$101:R101))),0,IF(IRR($B$101:R101)&lt;0,0,IRR($B$101:R101)))</f>
        <v>0.60882538941541586</v>
      </c>
      <c r="S106" s="226">
        <f>IF((ISERR(IRR($B$101:S101))),0,IF(IRR($B$101:S101)&lt;0,0,IRR($B$101:S101)))</f>
        <v>0.60924482900274102</v>
      </c>
      <c r="T106" s="226">
        <f>IF((ISERR(IRR($B$101:T101))),0,IF(IRR($B$101:T101)&lt;0,0,IRR($B$101:T101)))</f>
        <v>0.6095162536488643</v>
      </c>
      <c r="U106" s="226">
        <f>IF((ISERR(IRR($B$101:U101))),0,IF(IRR($B$101:U101)&lt;0,0,IRR($B$101:U101)))</f>
        <v>0.60969066685713691</v>
      </c>
      <c r="V106" s="226">
        <f>IF((ISERR(IRR($B$101:V101))),0,IF(IRR($B$101:V101)&lt;0,0,IRR($B$101:V101)))</f>
        <v>0.60980318515009291</v>
      </c>
    </row>
    <row r="107" spans="1:22" s="211" customFormat="1" ht="14.25" x14ac:dyDescent="0.25">
      <c r="A107" s="224" t="s">
        <v>568</v>
      </c>
      <c r="B107" s="227">
        <f>IF(AND(B102&gt;0,A102&lt;0),(B91-(B102/(B102-A102))),0)</f>
        <v>0</v>
      </c>
      <c r="C107" s="227">
        <f t="shared" ref="C107:V107" si="42">IF(AND(C102&gt;0,B102&lt;0),(C91-(C102/(C102-B102))),0)</f>
        <v>0</v>
      </c>
      <c r="D107" s="227">
        <f t="shared" si="42"/>
        <v>0</v>
      </c>
      <c r="E107" s="227">
        <f t="shared" si="42"/>
        <v>2.7591686157917437</v>
      </c>
      <c r="F107" s="227">
        <f t="shared" si="42"/>
        <v>0</v>
      </c>
      <c r="G107" s="227">
        <f t="shared" si="42"/>
        <v>0</v>
      </c>
      <c r="H107" s="227">
        <f t="shared" si="42"/>
        <v>0</v>
      </c>
      <c r="I107" s="227">
        <f t="shared" si="42"/>
        <v>0</v>
      </c>
      <c r="J107" s="227">
        <f t="shared" si="42"/>
        <v>0</v>
      </c>
      <c r="K107" s="227">
        <f t="shared" si="42"/>
        <v>0</v>
      </c>
      <c r="L107" s="227">
        <f t="shared" si="42"/>
        <v>0</v>
      </c>
      <c r="M107" s="227">
        <f t="shared" si="42"/>
        <v>0</v>
      </c>
      <c r="N107" s="227">
        <f t="shared" si="42"/>
        <v>0</v>
      </c>
      <c r="O107" s="227">
        <f t="shared" si="42"/>
        <v>0</v>
      </c>
      <c r="P107" s="227">
        <f t="shared" si="42"/>
        <v>0</v>
      </c>
      <c r="Q107" s="227">
        <f t="shared" si="42"/>
        <v>0</v>
      </c>
      <c r="R107" s="227">
        <f t="shared" si="42"/>
        <v>0</v>
      </c>
      <c r="S107" s="227">
        <f t="shared" si="42"/>
        <v>0</v>
      </c>
      <c r="T107" s="227">
        <f t="shared" si="42"/>
        <v>0</v>
      </c>
      <c r="U107" s="227">
        <f t="shared" si="42"/>
        <v>0</v>
      </c>
      <c r="V107" s="227">
        <f t="shared" si="42"/>
        <v>0</v>
      </c>
    </row>
    <row r="108" spans="1:22" s="211" customFormat="1" ht="15" thickBot="1" x14ac:dyDescent="0.3">
      <c r="A108" s="228" t="s">
        <v>569</v>
      </c>
      <c r="B108" s="229">
        <f>IF(AND(B105&gt;0,A105&lt;0),(B91-(B105/(B105-A105))),0)</f>
        <v>0</v>
      </c>
      <c r="C108" s="229">
        <f t="shared" ref="C108:V108" si="43">IF(AND(C105&gt;0,B105&lt;0),(C91-(C105/(C105-B105))),0)</f>
        <v>0</v>
      </c>
      <c r="D108" s="229">
        <f t="shared" si="43"/>
        <v>0</v>
      </c>
      <c r="E108" s="229">
        <f t="shared" si="43"/>
        <v>0</v>
      </c>
      <c r="F108" s="229">
        <f t="shared" si="43"/>
        <v>3.1010234218719446</v>
      </c>
      <c r="G108" s="229">
        <f t="shared" si="43"/>
        <v>0</v>
      </c>
      <c r="H108" s="229">
        <f t="shared" si="43"/>
        <v>0</v>
      </c>
      <c r="I108" s="229">
        <f t="shared" si="43"/>
        <v>0</v>
      </c>
      <c r="J108" s="229">
        <f t="shared" si="43"/>
        <v>0</v>
      </c>
      <c r="K108" s="229">
        <f t="shared" si="43"/>
        <v>0</v>
      </c>
      <c r="L108" s="229">
        <f t="shared" si="43"/>
        <v>0</v>
      </c>
      <c r="M108" s="229">
        <f t="shared" si="43"/>
        <v>0</v>
      </c>
      <c r="N108" s="229">
        <f t="shared" si="43"/>
        <v>0</v>
      </c>
      <c r="O108" s="229">
        <f t="shared" si="43"/>
        <v>0</v>
      </c>
      <c r="P108" s="229">
        <f t="shared" si="43"/>
        <v>0</v>
      </c>
      <c r="Q108" s="229">
        <f t="shared" si="43"/>
        <v>0</v>
      </c>
      <c r="R108" s="229">
        <f t="shared" si="43"/>
        <v>0</v>
      </c>
      <c r="S108" s="229">
        <f t="shared" si="43"/>
        <v>0</v>
      </c>
      <c r="T108" s="229">
        <f t="shared" si="43"/>
        <v>0</v>
      </c>
      <c r="U108" s="229">
        <f t="shared" si="43"/>
        <v>0</v>
      </c>
      <c r="V108" s="229">
        <f t="shared" si="43"/>
        <v>0</v>
      </c>
    </row>
    <row r="109" spans="1:22" x14ac:dyDescent="0.25">
      <c r="C109" s="257"/>
      <c r="D109" s="257"/>
      <c r="E109" s="257"/>
      <c r="F109" s="257"/>
      <c r="G109" s="257"/>
      <c r="H109" s="257"/>
      <c r="I109" s="257"/>
      <c r="J109" s="257"/>
    </row>
    <row r="110" spans="1:22" x14ac:dyDescent="0.25">
      <c r="A110" s="348"/>
      <c r="B110" s="348"/>
      <c r="C110" s="348"/>
      <c r="D110" s="348"/>
      <c r="E110" s="348"/>
      <c r="F110" s="348"/>
      <c r="G110" s="348"/>
      <c r="H110" s="348"/>
      <c r="I110" s="348"/>
      <c r="J110" s="348"/>
      <c r="K110" s="348"/>
    </row>
    <row r="112" spans="1:22" x14ac:dyDescent="0.25">
      <c r="C112" s="257"/>
    </row>
    <row r="114" spans="2:3" x14ac:dyDescent="0.25">
      <c r="C114" s="215" t="s">
        <v>543</v>
      </c>
    </row>
    <row r="115" spans="2:3" ht="27.75" x14ac:dyDescent="0.25">
      <c r="B115" s="258"/>
    </row>
    <row r="116" spans="2:3" ht="27.75" x14ac:dyDescent="0.25">
      <c r="B116" s="258"/>
    </row>
  </sheetData>
  <mergeCells count="12">
    <mergeCell ref="A110:K110"/>
    <mergeCell ref="A1:A3"/>
    <mergeCell ref="F10:H10"/>
    <mergeCell ref="F12:H12"/>
    <mergeCell ref="F13:H13"/>
    <mergeCell ref="A15:P15"/>
    <mergeCell ref="F16:H16"/>
    <mergeCell ref="A18:O18"/>
    <mergeCell ref="D21:E21"/>
    <mergeCell ref="D22:E22"/>
    <mergeCell ref="D23:E23"/>
    <mergeCell ref="D24:E24"/>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60" sqref="K6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 xml:space="preserve">АО "Россети Тюмень" </v>
      </c>
      <c r="B9" s="305"/>
      <c r="C9" s="305"/>
      <c r="D9" s="305"/>
      <c r="E9" s="305"/>
      <c r="F9" s="305"/>
      <c r="G9" s="305"/>
      <c r="H9" s="305"/>
      <c r="I9" s="305"/>
      <c r="J9" s="305"/>
      <c r="K9" s="305"/>
      <c r="L9" s="305"/>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P_PO1500.0006</v>
      </c>
      <c r="B12" s="305"/>
      <c r="C12" s="305"/>
      <c r="D12" s="305"/>
      <c r="E12" s="305"/>
      <c r="F12" s="305"/>
      <c r="G12" s="305"/>
      <c r="H12" s="305"/>
      <c r="I12" s="305"/>
      <c r="J12" s="305"/>
      <c r="K12" s="305"/>
      <c r="L12" s="305"/>
    </row>
    <row r="13" spans="1:44" x14ac:dyDescent="0.25">
      <c r="A13" s="301" t="s">
        <v>7</v>
      </c>
      <c r="B13" s="301"/>
      <c r="C13" s="301"/>
      <c r="D13" s="301"/>
      <c r="E13" s="301"/>
      <c r="F13" s="301"/>
      <c r="G13" s="301"/>
      <c r="H13" s="301"/>
      <c r="I13" s="301"/>
      <c r="J13" s="301"/>
      <c r="K13" s="301"/>
      <c r="L13" s="301"/>
    </row>
    <row r="14" spans="1:44" ht="18.75" x14ac:dyDescent="0.25">
      <c r="A14" s="311"/>
      <c r="B14" s="311"/>
      <c r="C14" s="311"/>
      <c r="D14" s="311"/>
      <c r="E14" s="311"/>
      <c r="F14" s="311"/>
      <c r="G14" s="311"/>
      <c r="H14" s="311"/>
      <c r="I14" s="311"/>
      <c r="J14" s="311"/>
      <c r="K14" s="311"/>
      <c r="L14" s="311"/>
    </row>
    <row r="15" spans="1:44" ht="39" customHeight="1" x14ac:dyDescent="0.25">
      <c r="A15"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5" s="306"/>
      <c r="C15" s="306"/>
      <c r="D15" s="306"/>
      <c r="E15" s="306"/>
      <c r="F15" s="306"/>
      <c r="G15" s="306"/>
      <c r="H15" s="306"/>
      <c r="I15" s="306"/>
      <c r="J15" s="306"/>
      <c r="K15" s="306"/>
      <c r="L15" s="306"/>
    </row>
    <row r="16" spans="1:44" x14ac:dyDescent="0.25">
      <c r="A16" s="301" t="s">
        <v>6</v>
      </c>
      <c r="B16" s="301"/>
      <c r="C16" s="301"/>
      <c r="D16" s="301"/>
      <c r="E16" s="301"/>
      <c r="F16" s="301"/>
      <c r="G16" s="301"/>
      <c r="H16" s="301"/>
      <c r="I16" s="301"/>
      <c r="J16" s="301"/>
      <c r="K16" s="301"/>
      <c r="L16" s="301"/>
    </row>
    <row r="17" spans="1:12" ht="15.75" customHeight="1" x14ac:dyDescent="0.25">
      <c r="L17" s="98"/>
    </row>
    <row r="18" spans="1:12" x14ac:dyDescent="0.25">
      <c r="K18" s="97"/>
    </row>
    <row r="19" spans="1:12" ht="15.75" customHeight="1" x14ac:dyDescent="0.25">
      <c r="A19" s="366" t="s">
        <v>452</v>
      </c>
      <c r="B19" s="366"/>
      <c r="C19" s="366"/>
      <c r="D19" s="366"/>
      <c r="E19" s="366"/>
      <c r="F19" s="366"/>
      <c r="G19" s="366"/>
      <c r="H19" s="366"/>
      <c r="I19" s="366"/>
      <c r="J19" s="366"/>
      <c r="K19" s="366"/>
      <c r="L19" s="366"/>
    </row>
    <row r="20" spans="1:12" x14ac:dyDescent="0.25">
      <c r="A20" s="71"/>
      <c r="B20" s="71"/>
      <c r="C20" s="96"/>
      <c r="D20" s="96"/>
      <c r="E20" s="96"/>
      <c r="F20" s="96"/>
      <c r="G20" s="96"/>
      <c r="H20" s="96"/>
      <c r="I20" s="96"/>
      <c r="J20" s="96"/>
      <c r="K20" s="96"/>
      <c r="L20" s="96"/>
    </row>
    <row r="21" spans="1:12" ht="28.5" customHeight="1" x14ac:dyDescent="0.25">
      <c r="A21" s="356" t="s">
        <v>231</v>
      </c>
      <c r="B21" s="356" t="s">
        <v>230</v>
      </c>
      <c r="C21" s="362" t="s">
        <v>383</v>
      </c>
      <c r="D21" s="362"/>
      <c r="E21" s="362"/>
      <c r="F21" s="362"/>
      <c r="G21" s="362"/>
      <c r="H21" s="362"/>
      <c r="I21" s="357" t="s">
        <v>229</v>
      </c>
      <c r="J21" s="359" t="s">
        <v>385</v>
      </c>
      <c r="K21" s="356" t="s">
        <v>228</v>
      </c>
      <c r="L21" s="358" t="s">
        <v>384</v>
      </c>
    </row>
    <row r="22" spans="1:12" ht="58.5" customHeight="1" x14ac:dyDescent="0.25">
      <c r="A22" s="356"/>
      <c r="B22" s="356"/>
      <c r="C22" s="363" t="s">
        <v>2</v>
      </c>
      <c r="D22" s="363"/>
      <c r="E22" s="149"/>
      <c r="F22" s="150"/>
      <c r="G22" s="364" t="s">
        <v>1</v>
      </c>
      <c r="H22" s="365"/>
      <c r="I22" s="357"/>
      <c r="J22" s="360"/>
      <c r="K22" s="356"/>
      <c r="L22" s="358"/>
    </row>
    <row r="23" spans="1:12" ht="47.25" x14ac:dyDescent="0.25">
      <c r="A23" s="356"/>
      <c r="B23" s="356"/>
      <c r="C23" s="95" t="s">
        <v>227</v>
      </c>
      <c r="D23" s="95" t="s">
        <v>226</v>
      </c>
      <c r="E23" s="95" t="s">
        <v>227</v>
      </c>
      <c r="F23" s="95" t="s">
        <v>226</v>
      </c>
      <c r="G23" s="95" t="s">
        <v>227</v>
      </c>
      <c r="H23" s="95" t="s">
        <v>226</v>
      </c>
      <c r="I23" s="357"/>
      <c r="J23" s="361"/>
      <c r="K23" s="356"/>
      <c r="L23" s="358"/>
    </row>
    <row r="24" spans="1:12" x14ac:dyDescent="0.25">
      <c r="A24" s="75">
        <v>1</v>
      </c>
      <c r="B24" s="75">
        <v>2</v>
      </c>
      <c r="C24" s="95">
        <v>3</v>
      </c>
      <c r="D24" s="95">
        <v>4</v>
      </c>
      <c r="E24" s="95">
        <v>5</v>
      </c>
      <c r="F24" s="95">
        <v>6</v>
      </c>
      <c r="G24" s="95">
        <v>7</v>
      </c>
      <c r="H24" s="95">
        <v>8</v>
      </c>
      <c r="I24" s="95">
        <v>9</v>
      </c>
      <c r="J24" s="95">
        <v>10</v>
      </c>
      <c r="K24" s="95">
        <v>11</v>
      </c>
      <c r="L24" s="95">
        <v>12</v>
      </c>
    </row>
    <row r="25" spans="1:12" ht="31.5" x14ac:dyDescent="0.25">
      <c r="A25" s="89">
        <v>1</v>
      </c>
      <c r="B25" s="90" t="s">
        <v>225</v>
      </c>
      <c r="C25" s="90"/>
      <c r="D25" s="93"/>
      <c r="E25" s="93"/>
      <c r="F25" s="93"/>
      <c r="G25" s="93"/>
      <c r="H25" s="93"/>
      <c r="I25" s="93"/>
      <c r="J25" s="93"/>
      <c r="K25" s="86"/>
      <c r="L25" s="105"/>
    </row>
    <row r="26" spans="1:12" ht="21.75" customHeight="1" x14ac:dyDescent="0.25">
      <c r="A26" s="89" t="s">
        <v>224</v>
      </c>
      <c r="B26" s="94" t="s">
        <v>390</v>
      </c>
      <c r="C26" s="87" t="s">
        <v>490</v>
      </c>
      <c r="D26" s="179" t="s">
        <v>490</v>
      </c>
      <c r="E26" s="179"/>
      <c r="F26" s="179"/>
      <c r="G26" s="179" t="s">
        <v>489</v>
      </c>
      <c r="H26" s="179"/>
      <c r="I26" s="93"/>
      <c r="J26" s="93"/>
      <c r="K26" s="86"/>
      <c r="L26" s="86"/>
    </row>
    <row r="27" spans="1:12" s="72" customFormat="1" ht="39" customHeight="1" x14ac:dyDescent="0.25">
      <c r="A27" s="89" t="s">
        <v>223</v>
      </c>
      <c r="B27" s="94" t="s">
        <v>392</v>
      </c>
      <c r="C27" s="87" t="s">
        <v>490</v>
      </c>
      <c r="D27" s="179" t="s">
        <v>490</v>
      </c>
      <c r="E27" s="179"/>
      <c r="F27" s="179"/>
      <c r="G27" s="179" t="s">
        <v>489</v>
      </c>
      <c r="H27" s="179"/>
      <c r="I27" s="93"/>
      <c r="J27" s="93"/>
      <c r="K27" s="86"/>
      <c r="L27" s="86"/>
    </row>
    <row r="28" spans="1:12" s="72" customFormat="1" ht="70.5" customHeight="1" x14ac:dyDescent="0.25">
      <c r="A28" s="89" t="s">
        <v>391</v>
      </c>
      <c r="B28" s="94" t="s">
        <v>396</v>
      </c>
      <c r="C28" s="87" t="s">
        <v>490</v>
      </c>
      <c r="D28" s="179" t="s">
        <v>490</v>
      </c>
      <c r="E28" s="179"/>
      <c r="F28" s="179"/>
      <c r="G28" s="179" t="s">
        <v>489</v>
      </c>
      <c r="H28" s="179"/>
      <c r="I28" s="93"/>
      <c r="J28" s="93"/>
      <c r="K28" s="86"/>
      <c r="L28" s="86"/>
    </row>
    <row r="29" spans="1:12" s="72" customFormat="1" ht="54" customHeight="1" x14ac:dyDescent="0.25">
      <c r="A29" s="89" t="s">
        <v>222</v>
      </c>
      <c r="B29" s="94" t="s">
        <v>395</v>
      </c>
      <c r="C29" s="87" t="s">
        <v>490</v>
      </c>
      <c r="D29" s="179" t="s">
        <v>490</v>
      </c>
      <c r="E29" s="179"/>
      <c r="F29" s="179"/>
      <c r="G29" s="179" t="s">
        <v>489</v>
      </c>
      <c r="H29" s="179"/>
      <c r="I29" s="93"/>
      <c r="J29" s="93"/>
      <c r="K29" s="86"/>
      <c r="L29" s="86"/>
    </row>
    <row r="30" spans="1:12" s="72" customFormat="1" ht="42" customHeight="1" x14ac:dyDescent="0.25">
      <c r="A30" s="89" t="s">
        <v>221</v>
      </c>
      <c r="B30" s="94" t="s">
        <v>397</v>
      </c>
      <c r="C30" s="87" t="s">
        <v>490</v>
      </c>
      <c r="D30" s="179" t="s">
        <v>490</v>
      </c>
      <c r="E30" s="179"/>
      <c r="F30" s="179"/>
      <c r="G30" s="179" t="s">
        <v>489</v>
      </c>
      <c r="H30" s="179"/>
      <c r="I30" s="93"/>
      <c r="J30" s="93"/>
      <c r="K30" s="86"/>
      <c r="L30" s="86"/>
    </row>
    <row r="31" spans="1:12" s="72" customFormat="1" ht="37.5" customHeight="1" x14ac:dyDescent="0.25">
      <c r="A31" s="89" t="s">
        <v>220</v>
      </c>
      <c r="B31" s="88" t="s">
        <v>393</v>
      </c>
      <c r="C31" s="87" t="s">
        <v>490</v>
      </c>
      <c r="D31" s="179" t="s">
        <v>490</v>
      </c>
      <c r="E31" s="179"/>
      <c r="F31" s="179"/>
      <c r="G31" s="179" t="s">
        <v>489</v>
      </c>
      <c r="H31" s="179"/>
      <c r="I31" s="93"/>
      <c r="J31" s="93"/>
      <c r="K31" s="86"/>
      <c r="L31" s="86"/>
    </row>
    <row r="32" spans="1:12" s="72" customFormat="1" ht="31.5" x14ac:dyDescent="0.25">
      <c r="A32" s="89" t="s">
        <v>218</v>
      </c>
      <c r="B32" s="88" t="s">
        <v>398</v>
      </c>
      <c r="C32" s="87" t="s">
        <v>490</v>
      </c>
      <c r="D32" s="179" t="s">
        <v>490</v>
      </c>
      <c r="E32" s="179"/>
      <c r="F32" s="179"/>
      <c r="G32" s="179" t="s">
        <v>489</v>
      </c>
      <c r="H32" s="179"/>
      <c r="I32" s="93"/>
      <c r="J32" s="93"/>
      <c r="K32" s="86"/>
      <c r="L32" s="86"/>
    </row>
    <row r="33" spans="1:12" s="72" customFormat="1" ht="37.5" customHeight="1" x14ac:dyDescent="0.25">
      <c r="A33" s="89" t="s">
        <v>409</v>
      </c>
      <c r="B33" s="88" t="s">
        <v>326</v>
      </c>
      <c r="C33" s="87" t="s">
        <v>490</v>
      </c>
      <c r="D33" s="179" t="s">
        <v>490</v>
      </c>
      <c r="E33" s="179"/>
      <c r="F33" s="179"/>
      <c r="G33" s="179" t="s">
        <v>489</v>
      </c>
      <c r="H33" s="179"/>
      <c r="I33" s="93"/>
      <c r="J33" s="93"/>
      <c r="K33" s="86"/>
      <c r="L33" s="86"/>
    </row>
    <row r="34" spans="1:12" s="72" customFormat="1" ht="47.25" customHeight="1" x14ac:dyDescent="0.25">
      <c r="A34" s="89" t="s">
        <v>410</v>
      </c>
      <c r="B34" s="88" t="s">
        <v>402</v>
      </c>
      <c r="C34" s="87" t="s">
        <v>490</v>
      </c>
      <c r="D34" s="179" t="s">
        <v>490</v>
      </c>
      <c r="E34" s="179"/>
      <c r="F34" s="179"/>
      <c r="G34" s="179" t="s">
        <v>489</v>
      </c>
      <c r="H34" s="179"/>
      <c r="I34" s="92"/>
      <c r="J34" s="92"/>
      <c r="K34" s="92"/>
      <c r="L34" s="86"/>
    </row>
    <row r="35" spans="1:12" s="72" customFormat="1" ht="49.5" customHeight="1" x14ac:dyDescent="0.25">
      <c r="A35" s="89" t="s">
        <v>411</v>
      </c>
      <c r="B35" s="88" t="s">
        <v>219</v>
      </c>
      <c r="C35" s="87" t="s">
        <v>490</v>
      </c>
      <c r="D35" s="179" t="s">
        <v>490</v>
      </c>
      <c r="E35" s="179"/>
      <c r="F35" s="179"/>
      <c r="G35" s="179" t="s">
        <v>489</v>
      </c>
      <c r="H35" s="179"/>
      <c r="I35" s="92"/>
      <c r="J35" s="92"/>
      <c r="K35" s="92"/>
      <c r="L35" s="86"/>
    </row>
    <row r="36" spans="1:12" ht="37.5" customHeight="1" x14ac:dyDescent="0.25">
      <c r="A36" s="89" t="s">
        <v>412</v>
      </c>
      <c r="B36" s="88" t="s">
        <v>394</v>
      </c>
      <c r="C36" s="87" t="s">
        <v>490</v>
      </c>
      <c r="D36" s="179" t="s">
        <v>490</v>
      </c>
      <c r="E36" s="179"/>
      <c r="F36" s="179"/>
      <c r="G36" s="179" t="s">
        <v>489</v>
      </c>
      <c r="H36" s="179"/>
      <c r="I36" s="91"/>
      <c r="J36" s="91"/>
      <c r="K36" s="86"/>
      <c r="L36" s="86"/>
    </row>
    <row r="37" spans="1:12" x14ac:dyDescent="0.25">
      <c r="A37" s="89" t="s">
        <v>413</v>
      </c>
      <c r="B37" s="88" t="s">
        <v>217</v>
      </c>
      <c r="C37" s="87" t="s">
        <v>490</v>
      </c>
      <c r="D37" s="179" t="s">
        <v>490</v>
      </c>
      <c r="E37" s="179"/>
      <c r="F37" s="179"/>
      <c r="G37" s="179" t="s">
        <v>489</v>
      </c>
      <c r="H37" s="179"/>
      <c r="I37" s="91"/>
      <c r="J37" s="91"/>
      <c r="K37" s="86"/>
      <c r="L37" s="86"/>
    </row>
    <row r="38" spans="1:12" x14ac:dyDescent="0.25">
      <c r="A38" s="89" t="s">
        <v>414</v>
      </c>
      <c r="B38" s="90" t="s">
        <v>216</v>
      </c>
      <c r="C38" s="87"/>
      <c r="D38" s="86"/>
      <c r="E38" s="86"/>
      <c r="F38" s="86"/>
      <c r="G38" s="86"/>
      <c r="H38" s="86"/>
      <c r="I38" s="86"/>
      <c r="J38" s="86"/>
      <c r="K38" s="86"/>
      <c r="L38" s="86"/>
    </row>
    <row r="39" spans="1:12" ht="78.75" x14ac:dyDescent="0.25">
      <c r="A39" s="89">
        <v>2</v>
      </c>
      <c r="B39" s="88" t="s">
        <v>399</v>
      </c>
      <c r="C39" s="87" t="s">
        <v>490</v>
      </c>
      <c r="D39" s="179" t="s">
        <v>490</v>
      </c>
      <c r="E39" s="179"/>
      <c r="F39" s="179"/>
      <c r="G39" s="179" t="s">
        <v>489</v>
      </c>
      <c r="H39" s="179"/>
      <c r="I39" s="86"/>
      <c r="J39" s="86"/>
      <c r="K39" s="86"/>
      <c r="L39" s="86"/>
    </row>
    <row r="40" spans="1:12" ht="33.75" customHeight="1" x14ac:dyDescent="0.25">
      <c r="A40" s="89" t="s">
        <v>215</v>
      </c>
      <c r="B40" s="88" t="s">
        <v>401</v>
      </c>
      <c r="C40" s="87" t="s">
        <v>490</v>
      </c>
      <c r="D40" s="179" t="s">
        <v>490</v>
      </c>
      <c r="E40" s="179"/>
      <c r="F40" s="179"/>
      <c r="G40" s="179" t="s">
        <v>489</v>
      </c>
      <c r="H40" s="179"/>
      <c r="I40" s="86"/>
      <c r="J40" s="86"/>
      <c r="K40" s="86"/>
      <c r="L40" s="86"/>
    </row>
    <row r="41" spans="1:12" ht="63" customHeight="1" x14ac:dyDescent="0.25">
      <c r="A41" s="89" t="s">
        <v>214</v>
      </c>
      <c r="B41" s="90" t="s">
        <v>483</v>
      </c>
      <c r="C41" s="87"/>
      <c r="D41" s="86"/>
      <c r="E41" s="86"/>
      <c r="F41" s="86"/>
      <c r="G41" s="86"/>
      <c r="H41" s="86"/>
      <c r="I41" s="86"/>
      <c r="J41" s="86"/>
      <c r="K41" s="86"/>
      <c r="L41" s="86"/>
    </row>
    <row r="42" spans="1:12" ht="58.5" customHeight="1" x14ac:dyDescent="0.25">
      <c r="A42" s="89">
        <v>3</v>
      </c>
      <c r="B42" s="88" t="s">
        <v>400</v>
      </c>
      <c r="C42" s="87" t="s">
        <v>490</v>
      </c>
      <c r="D42" s="179" t="s">
        <v>490</v>
      </c>
      <c r="E42" s="179"/>
      <c r="F42" s="179"/>
      <c r="G42" s="179" t="s">
        <v>489</v>
      </c>
      <c r="H42" s="179"/>
      <c r="I42" s="86"/>
      <c r="J42" s="86"/>
      <c r="K42" s="86"/>
      <c r="L42" s="86"/>
    </row>
    <row r="43" spans="1:12" ht="34.5" customHeight="1" x14ac:dyDescent="0.25">
      <c r="A43" s="89" t="s">
        <v>213</v>
      </c>
      <c r="B43" s="88" t="s">
        <v>211</v>
      </c>
      <c r="C43" s="87" t="s">
        <v>490</v>
      </c>
      <c r="D43" s="179" t="s">
        <v>490</v>
      </c>
      <c r="E43" s="179"/>
      <c r="F43" s="179"/>
      <c r="G43" s="179" t="s">
        <v>489</v>
      </c>
      <c r="H43" s="179"/>
      <c r="I43" s="86"/>
      <c r="J43" s="86"/>
      <c r="K43" s="86"/>
      <c r="L43" s="86"/>
    </row>
    <row r="44" spans="1:12" ht="24.75" customHeight="1" x14ac:dyDescent="0.25">
      <c r="A44" s="89" t="s">
        <v>212</v>
      </c>
      <c r="B44" s="88" t="s">
        <v>209</v>
      </c>
      <c r="C44" s="87" t="s">
        <v>490</v>
      </c>
      <c r="D44" s="179" t="s">
        <v>490</v>
      </c>
      <c r="E44" s="179"/>
      <c r="F44" s="179"/>
      <c r="G44" s="179" t="s">
        <v>489</v>
      </c>
      <c r="H44" s="179"/>
      <c r="I44" s="86"/>
      <c r="J44" s="86"/>
      <c r="K44" s="86"/>
      <c r="L44" s="86"/>
    </row>
    <row r="45" spans="1:12" ht="90.75" customHeight="1" x14ac:dyDescent="0.25">
      <c r="A45" s="89" t="s">
        <v>210</v>
      </c>
      <c r="B45" s="88" t="s">
        <v>405</v>
      </c>
      <c r="C45" s="87" t="s">
        <v>490</v>
      </c>
      <c r="D45" s="179" t="s">
        <v>490</v>
      </c>
      <c r="E45" s="179"/>
      <c r="F45" s="179"/>
      <c r="G45" s="179" t="s">
        <v>489</v>
      </c>
      <c r="H45" s="179"/>
      <c r="I45" s="86"/>
      <c r="J45" s="86"/>
      <c r="K45" s="86"/>
      <c r="L45" s="86"/>
    </row>
    <row r="46" spans="1:12" ht="167.25" customHeight="1" x14ac:dyDescent="0.25">
      <c r="A46" s="89" t="s">
        <v>208</v>
      </c>
      <c r="B46" s="88" t="s">
        <v>403</v>
      </c>
      <c r="C46" s="87" t="s">
        <v>490</v>
      </c>
      <c r="D46" s="179" t="s">
        <v>490</v>
      </c>
      <c r="E46" s="179"/>
      <c r="F46" s="179"/>
      <c r="G46" s="179" t="s">
        <v>489</v>
      </c>
      <c r="H46" s="179"/>
      <c r="I46" s="86"/>
      <c r="J46" s="86"/>
      <c r="K46" s="86"/>
      <c r="L46" s="86"/>
    </row>
    <row r="47" spans="1:12" ht="30.75" customHeight="1" x14ac:dyDescent="0.25">
      <c r="A47" s="89" t="s">
        <v>206</v>
      </c>
      <c r="B47" s="88" t="s">
        <v>207</v>
      </c>
      <c r="C47" s="87" t="s">
        <v>490</v>
      </c>
      <c r="D47" s="179" t="s">
        <v>490</v>
      </c>
      <c r="E47" s="179"/>
      <c r="F47" s="179"/>
      <c r="G47" s="179" t="s">
        <v>489</v>
      </c>
      <c r="H47" s="179"/>
      <c r="I47" s="86"/>
      <c r="J47" s="86"/>
      <c r="K47" s="86"/>
      <c r="L47" s="86"/>
    </row>
    <row r="48" spans="1:12" ht="37.5" customHeight="1" x14ac:dyDescent="0.25">
      <c r="A48" s="89" t="s">
        <v>415</v>
      </c>
      <c r="B48" s="90" t="s">
        <v>205</v>
      </c>
      <c r="C48" s="87"/>
      <c r="D48" s="86"/>
      <c r="E48" s="86"/>
      <c r="F48" s="86"/>
      <c r="G48" s="86"/>
      <c r="H48" s="86"/>
      <c r="I48" s="86"/>
      <c r="J48" s="86"/>
      <c r="K48" s="86"/>
      <c r="L48" s="86"/>
    </row>
    <row r="49" spans="1:12" ht="35.25" customHeight="1" x14ac:dyDescent="0.25">
      <c r="A49" s="89">
        <v>4</v>
      </c>
      <c r="B49" s="88" t="s">
        <v>203</v>
      </c>
      <c r="C49" s="87" t="s">
        <v>490</v>
      </c>
      <c r="D49" s="179" t="s">
        <v>490</v>
      </c>
      <c r="E49" s="179"/>
      <c r="F49" s="179"/>
      <c r="G49" s="179" t="s">
        <v>489</v>
      </c>
      <c r="H49" s="179"/>
      <c r="I49" s="86"/>
      <c r="J49" s="86"/>
      <c r="K49" s="86"/>
      <c r="L49" s="86"/>
    </row>
    <row r="50" spans="1:12" ht="86.25" customHeight="1" x14ac:dyDescent="0.25">
      <c r="A50" s="89" t="s">
        <v>204</v>
      </c>
      <c r="B50" s="88" t="s">
        <v>404</v>
      </c>
      <c r="C50" s="87" t="s">
        <v>490</v>
      </c>
      <c r="D50" s="179" t="s">
        <v>490</v>
      </c>
      <c r="E50" s="179"/>
      <c r="F50" s="179"/>
      <c r="G50" s="179" t="s">
        <v>489</v>
      </c>
      <c r="H50" s="179"/>
      <c r="I50" s="86"/>
      <c r="J50" s="86"/>
      <c r="K50" s="86"/>
      <c r="L50" s="86"/>
    </row>
    <row r="51" spans="1:12" ht="77.25" customHeight="1" x14ac:dyDescent="0.25">
      <c r="A51" s="89" t="s">
        <v>202</v>
      </c>
      <c r="B51" s="88" t="s">
        <v>406</v>
      </c>
      <c r="C51" s="87" t="s">
        <v>490</v>
      </c>
      <c r="D51" s="179" t="s">
        <v>490</v>
      </c>
      <c r="E51" s="179"/>
      <c r="F51" s="179"/>
      <c r="G51" s="179" t="s">
        <v>489</v>
      </c>
      <c r="H51" s="179"/>
      <c r="I51" s="86"/>
      <c r="J51" s="86"/>
      <c r="K51" s="86"/>
      <c r="L51" s="86"/>
    </row>
    <row r="52" spans="1:12" ht="71.25" customHeight="1" x14ac:dyDescent="0.25">
      <c r="A52" s="89" t="s">
        <v>200</v>
      </c>
      <c r="B52" s="88" t="s">
        <v>201</v>
      </c>
      <c r="C52" s="87" t="s">
        <v>490</v>
      </c>
      <c r="D52" s="179" t="s">
        <v>490</v>
      </c>
      <c r="E52" s="179"/>
      <c r="F52" s="179"/>
      <c r="G52" s="179" t="s">
        <v>489</v>
      </c>
      <c r="H52" s="179"/>
      <c r="I52" s="86"/>
      <c r="J52" s="86"/>
      <c r="K52" s="86"/>
      <c r="L52" s="86"/>
    </row>
    <row r="53" spans="1:12" ht="48" customHeight="1" x14ac:dyDescent="0.25">
      <c r="A53" s="89" t="s">
        <v>198</v>
      </c>
      <c r="B53" s="157" t="s">
        <v>407</v>
      </c>
      <c r="C53" s="87" t="s">
        <v>490</v>
      </c>
      <c r="D53" s="179" t="s">
        <v>490</v>
      </c>
      <c r="E53" s="180"/>
      <c r="F53" s="180"/>
      <c r="G53" s="181">
        <v>45992</v>
      </c>
      <c r="H53" s="181">
        <v>46022</v>
      </c>
      <c r="I53" s="86"/>
      <c r="J53" s="86"/>
      <c r="K53" s="86"/>
      <c r="L53" s="86"/>
    </row>
    <row r="54" spans="1:12" ht="46.5" customHeight="1" x14ac:dyDescent="0.25">
      <c r="A54" s="89" t="s">
        <v>408</v>
      </c>
      <c r="B54" s="88" t="s">
        <v>199</v>
      </c>
      <c r="C54" s="87" t="s">
        <v>490</v>
      </c>
      <c r="D54" s="179" t="s">
        <v>490</v>
      </c>
      <c r="E54" s="179"/>
      <c r="F54" s="179"/>
      <c r="G54" s="179" t="s">
        <v>489</v>
      </c>
      <c r="H54" s="179"/>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E66" sqref="E6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7.8554687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1" width="6.140625" style="69" customWidth="1"/>
    <col min="22" max="22" width="9.28515625" style="69" customWidth="1"/>
    <col min="23" max="23" width="6.140625" style="69" customWidth="1"/>
    <col min="24" max="24" width="6.7109375" style="69" customWidth="1"/>
    <col min="25" max="25" width="5.28515625" style="69" customWidth="1"/>
    <col min="26" max="26" width="8.57031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P1" s="70"/>
      <c r="Q1" s="70"/>
      <c r="X1" s="70"/>
      <c r="Y1" s="70"/>
      <c r="AC1" s="42" t="s">
        <v>69</v>
      </c>
    </row>
    <row r="2" spans="1:29" ht="18.75" x14ac:dyDescent="0.3">
      <c r="A2" s="70"/>
      <c r="B2" s="70"/>
      <c r="C2" s="70"/>
      <c r="D2" s="70"/>
      <c r="E2" s="70"/>
      <c r="F2" s="70"/>
      <c r="P2" s="70"/>
      <c r="Q2" s="70"/>
      <c r="X2" s="70"/>
      <c r="Y2" s="70"/>
      <c r="AC2" s="15" t="s">
        <v>10</v>
      </c>
    </row>
    <row r="3" spans="1:29" ht="18.75" x14ac:dyDescent="0.3">
      <c r="A3" s="70"/>
      <c r="B3" s="70"/>
      <c r="C3" s="70"/>
      <c r="D3" s="70"/>
      <c r="E3" s="70"/>
      <c r="F3" s="70"/>
      <c r="P3" s="70"/>
      <c r="Q3" s="70"/>
      <c r="X3" s="70"/>
      <c r="Y3" s="70"/>
      <c r="AC3" s="15" t="s">
        <v>68</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P5" s="70"/>
      <c r="Q5" s="70"/>
      <c r="X5" s="70"/>
      <c r="Y5" s="70"/>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61"/>
      <c r="B7" s="161"/>
      <c r="C7" s="161"/>
      <c r="D7" s="161"/>
      <c r="E7" s="161"/>
      <c r="F7" s="161"/>
      <c r="G7" s="161"/>
      <c r="H7" s="161"/>
      <c r="I7" s="161"/>
      <c r="J7" s="84"/>
      <c r="K7" s="84"/>
      <c r="L7" s="161"/>
      <c r="M7" s="161"/>
      <c r="N7" s="84"/>
      <c r="O7" s="84"/>
      <c r="P7" s="84"/>
      <c r="Q7" s="84"/>
      <c r="R7" s="84"/>
      <c r="S7" s="84"/>
      <c r="T7" s="84"/>
      <c r="U7" s="84"/>
      <c r="V7" s="84"/>
      <c r="W7" s="84"/>
      <c r="X7" s="84"/>
      <c r="Y7" s="84"/>
      <c r="Z7" s="84"/>
      <c r="AA7" s="84"/>
      <c r="AB7" s="84"/>
      <c r="AC7" s="84"/>
    </row>
    <row r="8" spans="1:29" x14ac:dyDescent="0.25">
      <c r="A8" s="305" t="str">
        <f>'1. паспорт местоположение'!A9:C9</f>
        <v xml:space="preserve">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61"/>
      <c r="B10" s="161"/>
      <c r="C10" s="161"/>
      <c r="D10" s="161"/>
      <c r="E10" s="161"/>
      <c r="F10" s="161"/>
      <c r="G10" s="161"/>
      <c r="H10" s="161"/>
      <c r="I10" s="161"/>
      <c r="J10" s="84"/>
      <c r="K10" s="84"/>
      <c r="L10" s="161"/>
      <c r="M10" s="161"/>
      <c r="N10" s="84"/>
      <c r="O10" s="84"/>
      <c r="P10" s="84"/>
      <c r="Q10" s="84"/>
      <c r="R10" s="84"/>
      <c r="S10" s="84"/>
      <c r="T10" s="84"/>
      <c r="U10" s="84"/>
      <c r="V10" s="84"/>
      <c r="W10" s="84"/>
      <c r="X10" s="84"/>
      <c r="Y10" s="84"/>
      <c r="Z10" s="84"/>
      <c r="AA10" s="84"/>
      <c r="AB10" s="84"/>
      <c r="AC10" s="84"/>
    </row>
    <row r="11" spans="1:29" x14ac:dyDescent="0.25">
      <c r="A11" s="305" t="str">
        <f>'1. паспорт местоположение'!A12:C12</f>
        <v>P_PO1500.0006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83"/>
      <c r="K13" s="83"/>
      <c r="L13" s="11"/>
      <c r="M13" s="11"/>
      <c r="N13" s="83"/>
      <c r="O13" s="83"/>
      <c r="P13" s="83"/>
      <c r="Q13" s="83"/>
      <c r="R13" s="83"/>
      <c r="S13" s="83"/>
      <c r="T13" s="83"/>
      <c r="U13" s="83"/>
      <c r="V13" s="83"/>
      <c r="W13" s="83"/>
      <c r="X13" s="83"/>
      <c r="Y13" s="83"/>
      <c r="Z13" s="83"/>
      <c r="AA13" s="83"/>
      <c r="AB13" s="83"/>
      <c r="AC13" s="83"/>
    </row>
    <row r="14" spans="1:29" ht="39.75" customHeight="1" x14ac:dyDescent="0.25">
      <c r="A14"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70"/>
      <c r="P17" s="70"/>
      <c r="Q17" s="70"/>
      <c r="R17" s="70"/>
      <c r="S17" s="70"/>
      <c r="T17" s="70"/>
      <c r="U17" s="70"/>
      <c r="V17" s="70"/>
      <c r="W17" s="70"/>
      <c r="X17" s="70"/>
      <c r="Y17" s="70"/>
      <c r="Z17" s="70"/>
      <c r="AA17" s="70"/>
      <c r="AB17" s="70"/>
    </row>
    <row r="18" spans="1:32" x14ac:dyDescent="0.25">
      <c r="A18" s="372" t="s">
        <v>453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70"/>
      <c r="B19" s="70"/>
      <c r="C19" s="70"/>
      <c r="D19" s="70"/>
      <c r="E19" s="70"/>
      <c r="F19" s="70"/>
      <c r="P19" s="70"/>
      <c r="Q19" s="70"/>
      <c r="R19" s="70"/>
      <c r="S19" s="70"/>
      <c r="T19" s="70"/>
      <c r="U19" s="70"/>
      <c r="V19" s="70"/>
      <c r="W19" s="70"/>
      <c r="X19" s="70"/>
      <c r="Y19" s="70"/>
      <c r="Z19" s="70"/>
      <c r="AA19" s="70"/>
      <c r="AB19" s="70"/>
    </row>
    <row r="20" spans="1:32" ht="33" customHeight="1" x14ac:dyDescent="0.25">
      <c r="A20" s="373" t="s">
        <v>197</v>
      </c>
      <c r="B20" s="373" t="s">
        <v>196</v>
      </c>
      <c r="C20" s="376" t="s">
        <v>195</v>
      </c>
      <c r="D20" s="376"/>
      <c r="E20" s="377" t="s">
        <v>194</v>
      </c>
      <c r="F20" s="377"/>
      <c r="G20" s="378" t="s">
        <v>582</v>
      </c>
      <c r="H20" s="367" t="s">
        <v>498</v>
      </c>
      <c r="I20" s="368"/>
      <c r="J20" s="368"/>
      <c r="K20" s="368"/>
      <c r="L20" s="367" t="s">
        <v>499</v>
      </c>
      <c r="M20" s="368"/>
      <c r="N20" s="368"/>
      <c r="O20" s="368"/>
      <c r="P20" s="367" t="s">
        <v>500</v>
      </c>
      <c r="Q20" s="368"/>
      <c r="R20" s="368"/>
      <c r="S20" s="368"/>
      <c r="T20" s="367" t="s">
        <v>570</v>
      </c>
      <c r="U20" s="368"/>
      <c r="V20" s="368"/>
      <c r="W20" s="368"/>
      <c r="X20" s="367" t="s">
        <v>585</v>
      </c>
      <c r="Y20" s="368"/>
      <c r="Z20" s="368"/>
      <c r="AA20" s="368"/>
      <c r="AB20" s="369" t="s">
        <v>193</v>
      </c>
      <c r="AC20" s="369"/>
      <c r="AD20" s="82"/>
      <c r="AE20" s="82"/>
      <c r="AF20" s="82"/>
    </row>
    <row r="21" spans="1:32" ht="99.75" customHeight="1" x14ac:dyDescent="0.25">
      <c r="A21" s="374"/>
      <c r="B21" s="374"/>
      <c r="C21" s="376"/>
      <c r="D21" s="376"/>
      <c r="E21" s="377"/>
      <c r="F21" s="377"/>
      <c r="G21" s="379"/>
      <c r="H21" s="370" t="s">
        <v>2</v>
      </c>
      <c r="I21" s="370"/>
      <c r="J21" s="370" t="s">
        <v>191</v>
      </c>
      <c r="K21" s="370"/>
      <c r="L21" s="370" t="s">
        <v>2</v>
      </c>
      <c r="M21" s="370"/>
      <c r="N21" s="370" t="s">
        <v>191</v>
      </c>
      <c r="O21" s="370"/>
      <c r="P21" s="370" t="s">
        <v>2</v>
      </c>
      <c r="Q21" s="370"/>
      <c r="R21" s="370" t="s">
        <v>191</v>
      </c>
      <c r="S21" s="370"/>
      <c r="T21" s="370" t="s">
        <v>2</v>
      </c>
      <c r="U21" s="370"/>
      <c r="V21" s="370" t="s">
        <v>191</v>
      </c>
      <c r="W21" s="370"/>
      <c r="X21" s="370" t="s">
        <v>2</v>
      </c>
      <c r="Y21" s="370"/>
      <c r="Z21" s="370" t="s">
        <v>191</v>
      </c>
      <c r="AA21" s="370"/>
      <c r="AB21" s="369"/>
      <c r="AC21" s="369"/>
    </row>
    <row r="22" spans="1:32" ht="89.25" customHeight="1" x14ac:dyDescent="0.25">
      <c r="A22" s="375"/>
      <c r="B22" s="375"/>
      <c r="C22" s="279" t="s">
        <v>2</v>
      </c>
      <c r="D22" s="279" t="s">
        <v>191</v>
      </c>
      <c r="E22" s="280" t="s">
        <v>583</v>
      </c>
      <c r="F22" s="280" t="s">
        <v>584</v>
      </c>
      <c r="G22" s="380"/>
      <c r="H22" s="281" t="s">
        <v>433</v>
      </c>
      <c r="I22" s="281" t="s">
        <v>434</v>
      </c>
      <c r="J22" s="281" t="s">
        <v>433</v>
      </c>
      <c r="K22" s="281" t="s">
        <v>434</v>
      </c>
      <c r="L22" s="281" t="s">
        <v>433</v>
      </c>
      <c r="M22" s="281" t="s">
        <v>434</v>
      </c>
      <c r="N22" s="281" t="s">
        <v>433</v>
      </c>
      <c r="O22" s="281" t="s">
        <v>434</v>
      </c>
      <c r="P22" s="281" t="s">
        <v>433</v>
      </c>
      <c r="Q22" s="281" t="s">
        <v>434</v>
      </c>
      <c r="R22" s="281" t="s">
        <v>433</v>
      </c>
      <c r="S22" s="281" t="s">
        <v>434</v>
      </c>
      <c r="T22" s="281" t="s">
        <v>433</v>
      </c>
      <c r="U22" s="281" t="s">
        <v>434</v>
      </c>
      <c r="V22" s="281" t="s">
        <v>433</v>
      </c>
      <c r="W22" s="281" t="s">
        <v>434</v>
      </c>
      <c r="X22" s="281" t="s">
        <v>433</v>
      </c>
      <c r="Y22" s="281" t="s">
        <v>434</v>
      </c>
      <c r="Z22" s="281" t="s">
        <v>433</v>
      </c>
      <c r="AA22" s="281" t="s">
        <v>434</v>
      </c>
      <c r="AB22" s="279" t="s">
        <v>192</v>
      </c>
      <c r="AC22" s="279" t="s">
        <v>191</v>
      </c>
    </row>
    <row r="23" spans="1:32"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2" ht="47.25" customHeight="1" x14ac:dyDescent="0.25">
      <c r="A24" s="79">
        <v>1</v>
      </c>
      <c r="B24" s="78" t="s">
        <v>190</v>
      </c>
      <c r="C24" s="78" t="s">
        <v>490</v>
      </c>
      <c r="D24" s="286">
        <v>4.7359999999999998</v>
      </c>
      <c r="E24" s="286">
        <f>D24</f>
        <v>4.7359999999999998</v>
      </c>
      <c r="F24" s="286">
        <f>D24</f>
        <v>4.7359999999999998</v>
      </c>
      <c r="G24" s="81">
        <v>0</v>
      </c>
      <c r="H24" s="78" t="s">
        <v>490</v>
      </c>
      <c r="I24" s="81"/>
      <c r="J24" s="286">
        <f>D24</f>
        <v>4.7359999999999998</v>
      </c>
      <c r="K24" s="81"/>
      <c r="L24" s="78" t="s">
        <v>490</v>
      </c>
      <c r="M24" s="81"/>
      <c r="N24" s="282">
        <v>0</v>
      </c>
      <c r="O24" s="81"/>
      <c r="P24" s="78" t="s">
        <v>490</v>
      </c>
      <c r="Q24" s="81"/>
      <c r="R24" s="81">
        <v>0</v>
      </c>
      <c r="S24" s="81"/>
      <c r="T24" s="78" t="s">
        <v>490</v>
      </c>
      <c r="U24" s="81"/>
      <c r="V24" s="81">
        <v>0</v>
      </c>
      <c r="W24" s="81"/>
      <c r="X24" s="78">
        <v>0</v>
      </c>
      <c r="Y24" s="81"/>
      <c r="Z24" s="81" t="s">
        <v>490</v>
      </c>
      <c r="AA24" s="81"/>
      <c r="AB24" s="78">
        <v>0</v>
      </c>
      <c r="AC24" s="286">
        <f>J24</f>
        <v>4.7359999999999998</v>
      </c>
    </row>
    <row r="25" spans="1:32" ht="24" customHeight="1" x14ac:dyDescent="0.25">
      <c r="A25" s="77" t="s">
        <v>189</v>
      </c>
      <c r="B25" s="54" t="s">
        <v>188</v>
      </c>
      <c r="C25" s="78"/>
      <c r="D25" s="278"/>
      <c r="E25" s="287"/>
      <c r="F25" s="287"/>
      <c r="G25" s="81">
        <v>0</v>
      </c>
      <c r="H25" s="78" t="s">
        <v>490</v>
      </c>
      <c r="I25" s="81"/>
      <c r="J25" s="81">
        <v>0</v>
      </c>
      <c r="K25" s="81"/>
      <c r="L25" s="78" t="s">
        <v>490</v>
      </c>
      <c r="M25" s="81"/>
      <c r="N25" s="81">
        <v>0</v>
      </c>
      <c r="O25" s="81"/>
      <c r="P25" s="78" t="s">
        <v>490</v>
      </c>
      <c r="Q25" s="81"/>
      <c r="R25" s="81">
        <v>0</v>
      </c>
      <c r="S25" s="81"/>
      <c r="T25" s="78" t="s">
        <v>490</v>
      </c>
      <c r="U25" s="81"/>
      <c r="V25" s="81">
        <v>0</v>
      </c>
      <c r="W25" s="81"/>
      <c r="X25" s="78">
        <v>0</v>
      </c>
      <c r="Y25" s="81"/>
      <c r="Z25" s="81" t="s">
        <v>490</v>
      </c>
      <c r="AA25" s="81"/>
      <c r="AB25" s="78">
        <v>0</v>
      </c>
      <c r="AC25" s="286">
        <f t="shared" ref="AC25:AC29" si="0">J25</f>
        <v>0</v>
      </c>
    </row>
    <row r="26" spans="1:32" x14ac:dyDescent="0.25">
      <c r="A26" s="77" t="s">
        <v>187</v>
      </c>
      <c r="B26" s="54" t="s">
        <v>186</v>
      </c>
      <c r="C26" s="78"/>
      <c r="D26" s="74"/>
      <c r="E26" s="288"/>
      <c r="F26" s="288"/>
      <c r="G26" s="278">
        <v>0</v>
      </c>
      <c r="H26" s="78" t="s">
        <v>490</v>
      </c>
      <c r="I26" s="278"/>
      <c r="J26" s="278">
        <v>0</v>
      </c>
      <c r="K26" s="278"/>
      <c r="L26" s="78" t="s">
        <v>490</v>
      </c>
      <c r="M26" s="278"/>
      <c r="N26" s="278">
        <v>0</v>
      </c>
      <c r="O26" s="278"/>
      <c r="P26" s="78" t="s">
        <v>490</v>
      </c>
      <c r="Q26" s="278"/>
      <c r="R26" s="81">
        <v>0</v>
      </c>
      <c r="S26" s="74"/>
      <c r="T26" s="78" t="s">
        <v>490</v>
      </c>
      <c r="U26" s="74"/>
      <c r="V26" s="81">
        <v>0</v>
      </c>
      <c r="W26" s="74"/>
      <c r="X26" s="78">
        <v>0</v>
      </c>
      <c r="Y26" s="278"/>
      <c r="Z26" s="81" t="s">
        <v>490</v>
      </c>
      <c r="AA26" s="74"/>
      <c r="AB26" s="78">
        <v>0</v>
      </c>
      <c r="AC26" s="286">
        <f t="shared" si="0"/>
        <v>0</v>
      </c>
    </row>
    <row r="27" spans="1:32" ht="31.5" x14ac:dyDescent="0.25">
      <c r="A27" s="77" t="s">
        <v>185</v>
      </c>
      <c r="B27" s="54" t="s">
        <v>389</v>
      </c>
      <c r="C27" s="78"/>
      <c r="D27" s="74"/>
      <c r="E27" s="288"/>
      <c r="F27" s="288"/>
      <c r="G27" s="54">
        <v>0</v>
      </c>
      <c r="H27" s="78" t="s">
        <v>490</v>
      </c>
      <c r="I27" s="54"/>
      <c r="J27" s="285">
        <v>0</v>
      </c>
      <c r="K27" s="54"/>
      <c r="L27" s="78" t="s">
        <v>490</v>
      </c>
      <c r="M27" s="54"/>
      <c r="N27" s="278">
        <v>0</v>
      </c>
      <c r="O27" s="54"/>
      <c r="P27" s="78" t="s">
        <v>490</v>
      </c>
      <c r="Q27" s="54"/>
      <c r="R27" s="81">
        <v>0</v>
      </c>
      <c r="S27" s="74"/>
      <c r="T27" s="78" t="s">
        <v>490</v>
      </c>
      <c r="U27" s="74"/>
      <c r="V27" s="81">
        <v>0</v>
      </c>
      <c r="W27" s="74"/>
      <c r="X27" s="78">
        <v>0</v>
      </c>
      <c r="Y27" s="54"/>
      <c r="Z27" s="81" t="s">
        <v>490</v>
      </c>
      <c r="AA27" s="74"/>
      <c r="AB27" s="78">
        <v>0</v>
      </c>
      <c r="AC27" s="286">
        <f t="shared" si="0"/>
        <v>0</v>
      </c>
    </row>
    <row r="28" spans="1:32" x14ac:dyDescent="0.25">
      <c r="A28" s="77" t="s">
        <v>184</v>
      </c>
      <c r="B28" s="54" t="s">
        <v>183</v>
      </c>
      <c r="C28" s="78"/>
      <c r="D28" s="74"/>
      <c r="E28" s="288"/>
      <c r="F28" s="288"/>
      <c r="G28" s="54">
        <v>0</v>
      </c>
      <c r="H28" s="78" t="s">
        <v>490</v>
      </c>
      <c r="I28" s="54"/>
      <c r="J28" s="54">
        <v>0</v>
      </c>
      <c r="K28" s="54"/>
      <c r="L28" s="78" t="s">
        <v>490</v>
      </c>
      <c r="M28" s="54"/>
      <c r="N28" s="54">
        <v>0</v>
      </c>
      <c r="O28" s="54"/>
      <c r="P28" s="78" t="s">
        <v>490</v>
      </c>
      <c r="Q28" s="54"/>
      <c r="R28" s="81">
        <v>0</v>
      </c>
      <c r="S28" s="74"/>
      <c r="T28" s="78" t="s">
        <v>490</v>
      </c>
      <c r="U28" s="74"/>
      <c r="V28" s="81">
        <v>0</v>
      </c>
      <c r="W28" s="74"/>
      <c r="X28" s="78">
        <v>0</v>
      </c>
      <c r="Y28" s="54"/>
      <c r="Z28" s="81">
        <v>0</v>
      </c>
      <c r="AA28" s="74"/>
      <c r="AB28" s="78" t="s">
        <v>490</v>
      </c>
      <c r="AC28" s="286">
        <f t="shared" si="0"/>
        <v>0</v>
      </c>
    </row>
    <row r="29" spans="1:32" x14ac:dyDescent="0.25">
      <c r="A29" s="77" t="s">
        <v>182</v>
      </c>
      <c r="B29" s="80" t="s">
        <v>181</v>
      </c>
      <c r="C29" s="78"/>
      <c r="D29" s="74"/>
      <c r="E29" s="288"/>
      <c r="F29" s="288"/>
      <c r="G29" s="54">
        <v>0</v>
      </c>
      <c r="H29" s="78" t="s">
        <v>490</v>
      </c>
      <c r="I29" s="54"/>
      <c r="J29" s="289">
        <v>0</v>
      </c>
      <c r="K29" s="54"/>
      <c r="L29" s="78" t="s">
        <v>490</v>
      </c>
      <c r="M29" s="54"/>
      <c r="N29" s="54">
        <v>0</v>
      </c>
      <c r="O29" s="54"/>
      <c r="P29" s="78" t="s">
        <v>490</v>
      </c>
      <c r="Q29" s="54"/>
      <c r="R29" s="81">
        <v>0</v>
      </c>
      <c r="S29" s="74"/>
      <c r="T29" s="78" t="s">
        <v>490</v>
      </c>
      <c r="U29" s="74"/>
      <c r="V29" s="81">
        <v>0</v>
      </c>
      <c r="W29" s="74"/>
      <c r="X29" s="78">
        <v>0</v>
      </c>
      <c r="Y29" s="54"/>
      <c r="Z29" s="81" t="s">
        <v>490</v>
      </c>
      <c r="AA29" s="74"/>
      <c r="AB29" s="78">
        <v>0</v>
      </c>
      <c r="AC29" s="286">
        <f t="shared" si="0"/>
        <v>0</v>
      </c>
    </row>
    <row r="30" spans="1:32" ht="47.25" x14ac:dyDescent="0.25">
      <c r="A30" s="79" t="s">
        <v>63</v>
      </c>
      <c r="B30" s="78" t="s">
        <v>180</v>
      </c>
      <c r="C30" s="78" t="s">
        <v>490</v>
      </c>
      <c r="D30" s="286">
        <v>3.976</v>
      </c>
      <c r="E30" s="286">
        <f>D30</f>
        <v>3.976</v>
      </c>
      <c r="F30" s="286">
        <f>D30</f>
        <v>3.976</v>
      </c>
      <c r="G30" s="54">
        <v>0</v>
      </c>
      <c r="H30" s="78" t="s">
        <v>490</v>
      </c>
      <c r="I30" s="54"/>
      <c r="J30" s="286">
        <f>D30</f>
        <v>3.976</v>
      </c>
      <c r="K30" s="54"/>
      <c r="L30" s="78" t="s">
        <v>490</v>
      </c>
      <c r="M30" s="54"/>
      <c r="N30" s="282">
        <v>0</v>
      </c>
      <c r="O30" s="54"/>
      <c r="P30" s="78" t="s">
        <v>490</v>
      </c>
      <c r="Q30" s="54"/>
      <c r="R30" s="81">
        <v>0</v>
      </c>
      <c r="S30" s="74"/>
      <c r="T30" s="78" t="s">
        <v>490</v>
      </c>
      <c r="U30" s="74"/>
      <c r="V30" s="81">
        <v>0</v>
      </c>
      <c r="W30" s="74"/>
      <c r="X30" s="78">
        <v>0</v>
      </c>
      <c r="Y30" s="54"/>
      <c r="Z30" s="81" t="s">
        <v>490</v>
      </c>
      <c r="AA30" s="74"/>
      <c r="AB30" s="78">
        <v>0</v>
      </c>
      <c r="AC30" s="286">
        <f>J30</f>
        <v>3.976</v>
      </c>
    </row>
    <row r="31" spans="1:32" x14ac:dyDescent="0.25">
      <c r="A31" s="79" t="s">
        <v>179</v>
      </c>
      <c r="B31" s="54" t="s">
        <v>178</v>
      </c>
      <c r="C31" s="78" t="s">
        <v>490</v>
      </c>
      <c r="D31" s="278">
        <v>0</v>
      </c>
      <c r="E31" s="278"/>
      <c r="F31" s="278"/>
      <c r="G31" s="54"/>
      <c r="H31" s="78"/>
      <c r="I31" s="54"/>
      <c r="J31" s="54"/>
      <c r="K31" s="54"/>
      <c r="L31" s="78"/>
      <c r="M31" s="54"/>
      <c r="N31" s="54"/>
      <c r="O31" s="54"/>
      <c r="P31" s="78"/>
      <c r="Q31" s="54"/>
      <c r="R31" s="81"/>
      <c r="S31" s="74"/>
      <c r="T31" s="78"/>
      <c r="U31" s="74"/>
      <c r="V31" s="81"/>
      <c r="W31" s="74"/>
      <c r="X31" s="78"/>
      <c r="Y31" s="54"/>
      <c r="Z31" s="81"/>
      <c r="AA31" s="74"/>
      <c r="AB31" s="78">
        <v>0</v>
      </c>
      <c r="AC31" s="73">
        <v>0</v>
      </c>
    </row>
    <row r="32" spans="1:32" ht="31.5" x14ac:dyDescent="0.25">
      <c r="A32" s="79" t="s">
        <v>177</v>
      </c>
      <c r="B32" s="54" t="s">
        <v>176</v>
      </c>
      <c r="C32" s="78" t="s">
        <v>490</v>
      </c>
      <c r="D32" s="278">
        <v>0</v>
      </c>
      <c r="E32" s="278"/>
      <c r="F32" s="278"/>
      <c r="G32" s="54"/>
      <c r="H32" s="78"/>
      <c r="I32" s="54"/>
      <c r="J32" s="54"/>
      <c r="K32" s="54"/>
      <c r="L32" s="78"/>
      <c r="M32" s="54"/>
      <c r="N32" s="54"/>
      <c r="O32" s="54"/>
      <c r="P32" s="78"/>
      <c r="Q32" s="54"/>
      <c r="R32" s="81"/>
      <c r="S32" s="74"/>
      <c r="T32" s="78"/>
      <c r="U32" s="74"/>
      <c r="V32" s="81"/>
      <c r="W32" s="74"/>
      <c r="X32" s="78"/>
      <c r="Y32" s="54"/>
      <c r="Z32" s="81"/>
      <c r="AA32" s="74"/>
      <c r="AB32" s="78">
        <v>0</v>
      </c>
      <c r="AC32" s="73">
        <v>0</v>
      </c>
    </row>
    <row r="33" spans="1:29" x14ac:dyDescent="0.25">
      <c r="A33" s="79" t="s">
        <v>175</v>
      </c>
      <c r="B33" s="54" t="s">
        <v>174</v>
      </c>
      <c r="C33" s="78" t="s">
        <v>490</v>
      </c>
      <c r="D33" s="286">
        <v>3.8</v>
      </c>
      <c r="E33" s="278"/>
      <c r="F33" s="278"/>
      <c r="G33" s="54"/>
      <c r="H33" s="78"/>
      <c r="I33" s="54"/>
      <c r="J33" s="54">
        <v>3.8</v>
      </c>
      <c r="K33" s="54"/>
      <c r="L33" s="78"/>
      <c r="M33" s="54"/>
      <c r="N33" s="54"/>
      <c r="O33" s="54"/>
      <c r="P33" s="78"/>
      <c r="Q33" s="54"/>
      <c r="R33" s="81"/>
      <c r="S33" s="74"/>
      <c r="T33" s="78"/>
      <c r="U33" s="74"/>
      <c r="V33" s="81"/>
      <c r="W33" s="74"/>
      <c r="X33" s="78"/>
      <c r="Y33" s="54"/>
      <c r="Z33" s="81"/>
      <c r="AA33" s="74"/>
      <c r="AB33" s="78">
        <v>0</v>
      </c>
      <c r="AC33" s="73">
        <v>3.8</v>
      </c>
    </row>
    <row r="34" spans="1:29" x14ac:dyDescent="0.25">
      <c r="A34" s="79" t="s">
        <v>173</v>
      </c>
      <c r="B34" s="54" t="s">
        <v>172</v>
      </c>
      <c r="C34" s="78" t="s">
        <v>490</v>
      </c>
      <c r="D34" s="286">
        <v>0.17599999999999999</v>
      </c>
      <c r="E34" s="278"/>
      <c r="F34" s="278"/>
      <c r="G34" s="54"/>
      <c r="H34" s="78"/>
      <c r="I34" s="54"/>
      <c r="J34" s="295">
        <f>D34</f>
        <v>0.17599999999999999</v>
      </c>
      <c r="K34" s="54"/>
      <c r="L34" s="78"/>
      <c r="M34" s="54"/>
      <c r="N34" s="54"/>
      <c r="O34" s="54"/>
      <c r="P34" s="78"/>
      <c r="Q34" s="54"/>
      <c r="R34" s="81"/>
      <c r="S34" s="74"/>
      <c r="T34" s="78"/>
      <c r="U34" s="74"/>
      <c r="V34" s="81"/>
      <c r="W34" s="74"/>
      <c r="X34" s="78"/>
      <c r="Y34" s="54"/>
      <c r="Z34" s="81"/>
      <c r="AA34" s="74"/>
      <c r="AB34" s="78">
        <v>0</v>
      </c>
      <c r="AC34" s="287">
        <f>J34</f>
        <v>0.17599999999999999</v>
      </c>
    </row>
    <row r="35" spans="1:29" ht="31.5" x14ac:dyDescent="0.25">
      <c r="A35" s="79" t="s">
        <v>62</v>
      </c>
      <c r="B35" s="78" t="s">
        <v>171</v>
      </c>
      <c r="C35" s="78"/>
      <c r="D35" s="278"/>
      <c r="E35" s="54"/>
      <c r="F35" s="54"/>
      <c r="G35" s="54"/>
      <c r="H35" s="54"/>
      <c r="I35" s="54"/>
      <c r="J35" s="54"/>
      <c r="K35" s="54"/>
      <c r="L35" s="54"/>
      <c r="M35" s="54"/>
      <c r="N35" s="54"/>
      <c r="O35" s="54"/>
      <c r="P35" s="54"/>
      <c r="Q35" s="54"/>
      <c r="R35" s="54"/>
      <c r="S35" s="74"/>
      <c r="T35" s="74"/>
      <c r="U35" s="74"/>
      <c r="V35" s="74"/>
      <c r="W35" s="74"/>
      <c r="X35" s="54"/>
      <c r="Y35" s="54"/>
      <c r="Z35" s="54"/>
      <c r="AA35" s="74"/>
      <c r="AB35" s="74"/>
      <c r="AC35" s="73"/>
    </row>
    <row r="36" spans="1:29" ht="31.5" x14ac:dyDescent="0.25">
      <c r="A36" s="77" t="s">
        <v>170</v>
      </c>
      <c r="B36" s="76" t="s">
        <v>169</v>
      </c>
      <c r="C36" s="76"/>
      <c r="D36" s="278"/>
      <c r="E36" s="54"/>
      <c r="F36" s="54"/>
      <c r="G36" s="54">
        <v>0</v>
      </c>
      <c r="H36" s="54" t="s">
        <v>490</v>
      </c>
      <c r="I36" s="54" t="s">
        <v>490</v>
      </c>
      <c r="J36" s="54">
        <v>0</v>
      </c>
      <c r="K36" s="54" t="s">
        <v>543</v>
      </c>
      <c r="L36" s="54" t="s">
        <v>490</v>
      </c>
      <c r="M36" s="54" t="s">
        <v>490</v>
      </c>
      <c r="N36" s="54">
        <v>0</v>
      </c>
      <c r="O36" s="54" t="s">
        <v>543</v>
      </c>
      <c r="P36" s="54" t="s">
        <v>490</v>
      </c>
      <c r="Q36" s="54" t="s">
        <v>490</v>
      </c>
      <c r="R36" s="54">
        <v>0</v>
      </c>
      <c r="S36" s="74" t="s">
        <v>543</v>
      </c>
      <c r="T36" s="74" t="s">
        <v>490</v>
      </c>
      <c r="U36" s="74" t="s">
        <v>490</v>
      </c>
      <c r="V36" s="74">
        <v>0</v>
      </c>
      <c r="W36" s="74" t="s">
        <v>543</v>
      </c>
      <c r="X36" s="54">
        <v>0</v>
      </c>
      <c r="Y36" s="54" t="s">
        <v>543</v>
      </c>
      <c r="Z36" s="54" t="s">
        <v>490</v>
      </c>
      <c r="AA36" s="74" t="s">
        <v>490</v>
      </c>
      <c r="AB36" s="74">
        <v>0</v>
      </c>
      <c r="AC36" s="73">
        <v>0</v>
      </c>
    </row>
    <row r="37" spans="1:29" x14ac:dyDescent="0.25">
      <c r="A37" s="77" t="s">
        <v>168</v>
      </c>
      <c r="B37" s="76" t="s">
        <v>159</v>
      </c>
      <c r="C37" s="76"/>
      <c r="D37" s="278"/>
      <c r="E37" s="54"/>
      <c r="F37" s="54"/>
      <c r="G37" s="54">
        <v>0</v>
      </c>
      <c r="H37" s="54" t="s">
        <v>490</v>
      </c>
      <c r="I37" s="54" t="s">
        <v>490</v>
      </c>
      <c r="J37" s="54">
        <v>0</v>
      </c>
      <c r="K37" s="54" t="s">
        <v>543</v>
      </c>
      <c r="L37" s="54" t="s">
        <v>490</v>
      </c>
      <c r="M37" s="54" t="s">
        <v>490</v>
      </c>
      <c r="N37" s="54">
        <v>0</v>
      </c>
      <c r="O37" s="54" t="s">
        <v>543</v>
      </c>
      <c r="P37" s="54" t="s">
        <v>490</v>
      </c>
      <c r="Q37" s="54" t="s">
        <v>490</v>
      </c>
      <c r="R37" s="54">
        <v>0</v>
      </c>
      <c r="S37" s="74" t="s">
        <v>543</v>
      </c>
      <c r="T37" s="74" t="s">
        <v>490</v>
      </c>
      <c r="U37" s="74" t="s">
        <v>490</v>
      </c>
      <c r="V37" s="74">
        <v>0</v>
      </c>
      <c r="W37" s="74" t="s">
        <v>543</v>
      </c>
      <c r="X37" s="54">
        <v>0</v>
      </c>
      <c r="Y37" s="54" t="s">
        <v>543</v>
      </c>
      <c r="Z37" s="54" t="s">
        <v>490</v>
      </c>
      <c r="AA37" s="74" t="s">
        <v>490</v>
      </c>
      <c r="AB37" s="74">
        <v>0</v>
      </c>
      <c r="AC37" s="73">
        <v>0</v>
      </c>
    </row>
    <row r="38" spans="1:29" x14ac:dyDescent="0.25">
      <c r="A38" s="77" t="s">
        <v>167</v>
      </c>
      <c r="B38" s="76" t="s">
        <v>157</v>
      </c>
      <c r="C38" s="76"/>
      <c r="D38" s="278"/>
      <c r="E38" s="54"/>
      <c r="F38" s="54"/>
      <c r="G38" s="54">
        <v>0</v>
      </c>
      <c r="H38" s="54" t="s">
        <v>490</v>
      </c>
      <c r="I38" s="54" t="s">
        <v>490</v>
      </c>
      <c r="J38" s="54">
        <v>0</v>
      </c>
      <c r="K38" s="54" t="s">
        <v>543</v>
      </c>
      <c r="L38" s="54" t="s">
        <v>490</v>
      </c>
      <c r="M38" s="54" t="s">
        <v>490</v>
      </c>
      <c r="N38" s="54">
        <v>0</v>
      </c>
      <c r="O38" s="54" t="s">
        <v>543</v>
      </c>
      <c r="P38" s="54" t="s">
        <v>490</v>
      </c>
      <c r="Q38" s="54" t="s">
        <v>490</v>
      </c>
      <c r="R38" s="54">
        <v>0</v>
      </c>
      <c r="S38" s="74" t="s">
        <v>543</v>
      </c>
      <c r="T38" s="74" t="s">
        <v>490</v>
      </c>
      <c r="U38" s="74" t="s">
        <v>490</v>
      </c>
      <c r="V38" s="74">
        <v>0</v>
      </c>
      <c r="W38" s="74" t="s">
        <v>543</v>
      </c>
      <c r="X38" s="54">
        <v>0</v>
      </c>
      <c r="Y38" s="54" t="s">
        <v>543</v>
      </c>
      <c r="Z38" s="54" t="s">
        <v>490</v>
      </c>
      <c r="AA38" s="74" t="s">
        <v>490</v>
      </c>
      <c r="AB38" s="74">
        <v>0</v>
      </c>
      <c r="AC38" s="73">
        <v>0</v>
      </c>
    </row>
    <row r="39" spans="1:29" ht="31.5" x14ac:dyDescent="0.25">
      <c r="A39" s="77" t="s">
        <v>166</v>
      </c>
      <c r="B39" s="54" t="s">
        <v>155</v>
      </c>
      <c r="C39" s="54"/>
      <c r="D39" s="278"/>
      <c r="E39" s="54"/>
      <c r="F39" s="54"/>
      <c r="G39" s="54">
        <v>0</v>
      </c>
      <c r="H39" s="54" t="s">
        <v>490</v>
      </c>
      <c r="I39" s="54" t="s">
        <v>490</v>
      </c>
      <c r="J39" s="54">
        <v>0</v>
      </c>
      <c r="K39" s="54" t="s">
        <v>543</v>
      </c>
      <c r="L39" s="54" t="s">
        <v>490</v>
      </c>
      <c r="M39" s="54" t="s">
        <v>490</v>
      </c>
      <c r="N39" s="54">
        <v>0</v>
      </c>
      <c r="O39" s="54" t="s">
        <v>543</v>
      </c>
      <c r="P39" s="54" t="s">
        <v>490</v>
      </c>
      <c r="Q39" s="54" t="s">
        <v>490</v>
      </c>
      <c r="R39" s="54">
        <v>0</v>
      </c>
      <c r="S39" s="74" t="s">
        <v>543</v>
      </c>
      <c r="T39" s="74" t="s">
        <v>490</v>
      </c>
      <c r="U39" s="74" t="s">
        <v>490</v>
      </c>
      <c r="V39" s="74">
        <v>0</v>
      </c>
      <c r="W39" s="74" t="s">
        <v>543</v>
      </c>
      <c r="X39" s="54">
        <v>0</v>
      </c>
      <c r="Y39" s="54" t="s">
        <v>543</v>
      </c>
      <c r="Z39" s="54" t="s">
        <v>490</v>
      </c>
      <c r="AA39" s="74" t="s">
        <v>490</v>
      </c>
      <c r="AB39" s="74">
        <v>0</v>
      </c>
      <c r="AC39" s="73">
        <v>0</v>
      </c>
    </row>
    <row r="40" spans="1:29" ht="31.5" x14ac:dyDescent="0.25">
      <c r="A40" s="77" t="s">
        <v>165</v>
      </c>
      <c r="B40" s="54" t="s">
        <v>153</v>
      </c>
      <c r="C40" s="54"/>
      <c r="D40" s="278"/>
      <c r="E40" s="54"/>
      <c r="F40" s="54"/>
      <c r="G40" s="54">
        <v>0</v>
      </c>
      <c r="H40" s="54" t="s">
        <v>490</v>
      </c>
      <c r="I40" s="54" t="s">
        <v>490</v>
      </c>
      <c r="J40" s="54">
        <v>0</v>
      </c>
      <c r="K40" s="54" t="s">
        <v>543</v>
      </c>
      <c r="L40" s="54" t="s">
        <v>490</v>
      </c>
      <c r="M40" s="54" t="s">
        <v>490</v>
      </c>
      <c r="N40" s="54">
        <v>0</v>
      </c>
      <c r="O40" s="54" t="s">
        <v>543</v>
      </c>
      <c r="P40" s="54" t="s">
        <v>490</v>
      </c>
      <c r="Q40" s="54" t="s">
        <v>490</v>
      </c>
      <c r="R40" s="54">
        <v>0</v>
      </c>
      <c r="S40" s="74" t="s">
        <v>543</v>
      </c>
      <c r="T40" s="74" t="s">
        <v>490</v>
      </c>
      <c r="U40" s="74" t="s">
        <v>490</v>
      </c>
      <c r="V40" s="74">
        <v>0</v>
      </c>
      <c r="W40" s="74" t="s">
        <v>543</v>
      </c>
      <c r="X40" s="54">
        <v>0</v>
      </c>
      <c r="Y40" s="54" t="s">
        <v>543</v>
      </c>
      <c r="Z40" s="54" t="s">
        <v>490</v>
      </c>
      <c r="AA40" s="74" t="s">
        <v>490</v>
      </c>
      <c r="AB40" s="74">
        <v>0</v>
      </c>
      <c r="AC40" s="73">
        <v>0</v>
      </c>
    </row>
    <row r="41" spans="1:29" x14ac:dyDescent="0.25">
      <c r="A41" s="77" t="s">
        <v>164</v>
      </c>
      <c r="B41" s="54" t="s">
        <v>151</v>
      </c>
      <c r="C41" s="54"/>
      <c r="D41" s="278"/>
      <c r="E41" s="54"/>
      <c r="F41" s="54"/>
      <c r="G41" s="54">
        <v>0</v>
      </c>
      <c r="H41" s="54" t="s">
        <v>490</v>
      </c>
      <c r="I41" s="54" t="s">
        <v>490</v>
      </c>
      <c r="J41" s="54">
        <v>0</v>
      </c>
      <c r="K41" s="54" t="s">
        <v>543</v>
      </c>
      <c r="L41" s="54" t="s">
        <v>490</v>
      </c>
      <c r="M41" s="54" t="s">
        <v>490</v>
      </c>
      <c r="N41" s="54">
        <v>0</v>
      </c>
      <c r="O41" s="54" t="s">
        <v>543</v>
      </c>
      <c r="P41" s="54" t="s">
        <v>490</v>
      </c>
      <c r="Q41" s="54" t="s">
        <v>490</v>
      </c>
      <c r="R41" s="54">
        <v>0</v>
      </c>
      <c r="S41" s="74" t="s">
        <v>543</v>
      </c>
      <c r="T41" s="74" t="s">
        <v>490</v>
      </c>
      <c r="U41" s="74" t="s">
        <v>490</v>
      </c>
      <c r="V41" s="74">
        <v>0</v>
      </c>
      <c r="W41" s="74" t="s">
        <v>543</v>
      </c>
      <c r="X41" s="54">
        <v>0</v>
      </c>
      <c r="Y41" s="54" t="s">
        <v>543</v>
      </c>
      <c r="Z41" s="54" t="s">
        <v>490</v>
      </c>
      <c r="AA41" s="74" t="s">
        <v>490</v>
      </c>
      <c r="AB41" s="74">
        <v>0</v>
      </c>
      <c r="AC41" s="73">
        <v>0</v>
      </c>
    </row>
    <row r="42" spans="1:29" ht="18.75" x14ac:dyDescent="0.25">
      <c r="A42" s="77" t="s">
        <v>163</v>
      </c>
      <c r="B42" s="76" t="s">
        <v>149</v>
      </c>
      <c r="C42" s="76"/>
      <c r="D42" s="278"/>
      <c r="E42" s="54"/>
      <c r="F42" s="54"/>
      <c r="G42" s="54">
        <v>0</v>
      </c>
      <c r="H42" s="54" t="s">
        <v>490</v>
      </c>
      <c r="I42" s="54" t="s">
        <v>490</v>
      </c>
      <c r="J42" s="54">
        <v>0</v>
      </c>
      <c r="K42" s="54" t="s">
        <v>543</v>
      </c>
      <c r="L42" s="54" t="s">
        <v>490</v>
      </c>
      <c r="M42" s="54" t="s">
        <v>490</v>
      </c>
      <c r="N42" s="54">
        <v>0</v>
      </c>
      <c r="O42" s="54" t="s">
        <v>543</v>
      </c>
      <c r="P42" s="54" t="s">
        <v>490</v>
      </c>
      <c r="Q42" s="54" t="s">
        <v>490</v>
      </c>
      <c r="R42" s="54">
        <v>0</v>
      </c>
      <c r="S42" s="74" t="s">
        <v>543</v>
      </c>
      <c r="T42" s="74" t="s">
        <v>490</v>
      </c>
      <c r="U42" s="74" t="s">
        <v>490</v>
      </c>
      <c r="V42" s="74">
        <v>0</v>
      </c>
      <c r="W42" s="74" t="s">
        <v>543</v>
      </c>
      <c r="X42" s="54">
        <v>0</v>
      </c>
      <c r="Y42" s="54" t="s">
        <v>543</v>
      </c>
      <c r="Z42" s="54" t="s">
        <v>490</v>
      </c>
      <c r="AA42" s="74" t="s">
        <v>490</v>
      </c>
      <c r="AB42" s="74">
        <v>0</v>
      </c>
      <c r="AC42" s="73">
        <v>0</v>
      </c>
    </row>
    <row r="43" spans="1:29" s="190" customFormat="1" x14ac:dyDescent="0.25">
      <c r="A43" s="186" t="s">
        <v>61</v>
      </c>
      <c r="B43" s="187" t="s">
        <v>162</v>
      </c>
      <c r="C43" s="188"/>
      <c r="D43" s="188"/>
      <c r="E43" s="188"/>
      <c r="F43" s="188"/>
      <c r="G43" s="188">
        <v>0</v>
      </c>
      <c r="H43" s="188" t="s">
        <v>490</v>
      </c>
      <c r="I43" s="188" t="s">
        <v>490</v>
      </c>
      <c r="J43" s="188">
        <v>0</v>
      </c>
      <c r="K43" s="188" t="s">
        <v>543</v>
      </c>
      <c r="L43" s="188" t="s">
        <v>490</v>
      </c>
      <c r="M43" s="188" t="s">
        <v>490</v>
      </c>
      <c r="N43" s="188">
        <v>0</v>
      </c>
      <c r="O43" s="188" t="s">
        <v>543</v>
      </c>
      <c r="P43" s="188" t="s">
        <v>490</v>
      </c>
      <c r="Q43" s="188" t="s">
        <v>490</v>
      </c>
      <c r="R43" s="188">
        <v>0</v>
      </c>
      <c r="S43" s="188" t="s">
        <v>543</v>
      </c>
      <c r="T43" s="188" t="s">
        <v>490</v>
      </c>
      <c r="U43" s="188" t="s">
        <v>490</v>
      </c>
      <c r="V43" s="188">
        <v>0</v>
      </c>
      <c r="W43" s="188" t="s">
        <v>543</v>
      </c>
      <c r="X43" s="188">
        <v>0</v>
      </c>
      <c r="Y43" s="188" t="s">
        <v>543</v>
      </c>
      <c r="Z43" s="188" t="s">
        <v>490</v>
      </c>
      <c r="AA43" s="189" t="s">
        <v>490</v>
      </c>
      <c r="AB43" s="188">
        <v>0</v>
      </c>
      <c r="AC43" s="188">
        <v>0</v>
      </c>
    </row>
    <row r="44" spans="1:29" s="190" customFormat="1" ht="33.75" customHeight="1" x14ac:dyDescent="0.25">
      <c r="A44" s="191" t="s">
        <v>161</v>
      </c>
      <c r="B44" s="192" t="s">
        <v>501</v>
      </c>
      <c r="C44" s="188"/>
      <c r="D44" s="188"/>
      <c r="E44" s="188"/>
      <c r="F44" s="188"/>
      <c r="G44" s="188">
        <v>0</v>
      </c>
      <c r="H44" s="188" t="s">
        <v>490</v>
      </c>
      <c r="I44" s="188" t="s">
        <v>490</v>
      </c>
      <c r="J44" s="188">
        <v>0</v>
      </c>
      <c r="K44" s="188" t="s">
        <v>543</v>
      </c>
      <c r="L44" s="188" t="s">
        <v>490</v>
      </c>
      <c r="M44" s="188" t="s">
        <v>490</v>
      </c>
      <c r="N44" s="188">
        <v>0</v>
      </c>
      <c r="O44" s="188" t="s">
        <v>543</v>
      </c>
      <c r="P44" s="188" t="s">
        <v>490</v>
      </c>
      <c r="Q44" s="188" t="s">
        <v>490</v>
      </c>
      <c r="R44" s="188">
        <v>0</v>
      </c>
      <c r="S44" s="188" t="s">
        <v>543</v>
      </c>
      <c r="T44" s="188" t="s">
        <v>490</v>
      </c>
      <c r="U44" s="188" t="s">
        <v>490</v>
      </c>
      <c r="V44" s="188">
        <v>0</v>
      </c>
      <c r="W44" s="188" t="s">
        <v>543</v>
      </c>
      <c r="X44" s="188">
        <v>0</v>
      </c>
      <c r="Y44" s="188" t="s">
        <v>543</v>
      </c>
      <c r="Z44" s="188" t="s">
        <v>490</v>
      </c>
      <c r="AA44" s="188" t="s">
        <v>490</v>
      </c>
      <c r="AB44" s="188">
        <v>0</v>
      </c>
      <c r="AC44" s="188">
        <v>0</v>
      </c>
    </row>
    <row r="45" spans="1:29" s="190" customFormat="1" ht="31.5" x14ac:dyDescent="0.25">
      <c r="A45" s="191" t="s">
        <v>160</v>
      </c>
      <c r="B45" s="193" t="s">
        <v>502</v>
      </c>
      <c r="C45" s="188"/>
      <c r="D45" s="188">
        <v>1.6</v>
      </c>
      <c r="E45" s="188"/>
      <c r="F45" s="188"/>
      <c r="G45" s="188">
        <v>0</v>
      </c>
      <c r="H45" s="188" t="s">
        <v>490</v>
      </c>
      <c r="I45" s="188" t="s">
        <v>490</v>
      </c>
      <c r="J45" s="188">
        <v>1.6</v>
      </c>
      <c r="K45" s="188" t="s">
        <v>543</v>
      </c>
      <c r="L45" s="188" t="s">
        <v>490</v>
      </c>
      <c r="M45" s="188" t="s">
        <v>490</v>
      </c>
      <c r="N45" s="188"/>
      <c r="O45" s="188" t="s">
        <v>543</v>
      </c>
      <c r="P45" s="188" t="s">
        <v>490</v>
      </c>
      <c r="Q45" s="188" t="s">
        <v>490</v>
      </c>
      <c r="R45" s="188">
        <v>0</v>
      </c>
      <c r="S45" s="188" t="s">
        <v>543</v>
      </c>
      <c r="T45" s="188" t="s">
        <v>490</v>
      </c>
      <c r="U45" s="188" t="s">
        <v>490</v>
      </c>
      <c r="V45" s="188">
        <v>0</v>
      </c>
      <c r="W45" s="188" t="s">
        <v>543</v>
      </c>
      <c r="X45" s="188">
        <v>0</v>
      </c>
      <c r="Y45" s="188" t="s">
        <v>543</v>
      </c>
      <c r="Z45" s="188" t="s">
        <v>490</v>
      </c>
      <c r="AA45" s="188" t="s">
        <v>490</v>
      </c>
      <c r="AB45" s="188">
        <v>0</v>
      </c>
      <c r="AC45" s="188">
        <v>0.8</v>
      </c>
    </row>
    <row r="46" spans="1:29" s="190" customFormat="1" x14ac:dyDescent="0.25">
      <c r="A46" s="191" t="s">
        <v>158</v>
      </c>
      <c r="B46" s="193" t="s">
        <v>157</v>
      </c>
      <c r="C46" s="188"/>
      <c r="D46" s="188"/>
      <c r="E46" s="188"/>
      <c r="F46" s="188"/>
      <c r="G46" s="188">
        <v>0</v>
      </c>
      <c r="H46" s="188" t="s">
        <v>490</v>
      </c>
      <c r="I46" s="188" t="s">
        <v>490</v>
      </c>
      <c r="J46" s="188">
        <v>0</v>
      </c>
      <c r="K46" s="188" t="s">
        <v>543</v>
      </c>
      <c r="L46" s="188" t="s">
        <v>490</v>
      </c>
      <c r="M46" s="188" t="s">
        <v>490</v>
      </c>
      <c r="N46" s="188">
        <v>0</v>
      </c>
      <c r="O46" s="188" t="s">
        <v>543</v>
      </c>
      <c r="P46" s="188" t="s">
        <v>490</v>
      </c>
      <c r="Q46" s="188" t="s">
        <v>490</v>
      </c>
      <c r="R46" s="188">
        <v>0</v>
      </c>
      <c r="S46" s="188" t="s">
        <v>543</v>
      </c>
      <c r="T46" s="188" t="s">
        <v>490</v>
      </c>
      <c r="U46" s="188" t="s">
        <v>490</v>
      </c>
      <c r="V46" s="188">
        <v>0</v>
      </c>
      <c r="W46" s="188" t="s">
        <v>543</v>
      </c>
      <c r="X46" s="188">
        <v>0</v>
      </c>
      <c r="Y46" s="188" t="s">
        <v>543</v>
      </c>
      <c r="Z46" s="188" t="s">
        <v>490</v>
      </c>
      <c r="AA46" s="188" t="s">
        <v>490</v>
      </c>
      <c r="AB46" s="188">
        <v>0</v>
      </c>
      <c r="AC46" s="188">
        <v>0</v>
      </c>
    </row>
    <row r="47" spans="1:29" s="190" customFormat="1" ht="31.5" x14ac:dyDescent="0.25">
      <c r="A47" s="191" t="s">
        <v>156</v>
      </c>
      <c r="B47" s="192" t="s">
        <v>155</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90" customFormat="1" ht="31.5" x14ac:dyDescent="0.25">
      <c r="A48" s="191" t="s">
        <v>154</v>
      </c>
      <c r="B48" s="192" t="s">
        <v>153</v>
      </c>
      <c r="C48" s="188" t="s">
        <v>490</v>
      </c>
      <c r="D48" s="188">
        <v>0</v>
      </c>
      <c r="E48" s="188"/>
      <c r="F48" s="188"/>
      <c r="G48" s="188">
        <v>0</v>
      </c>
      <c r="H48" s="188" t="s">
        <v>490</v>
      </c>
      <c r="I48" s="188"/>
      <c r="J48" s="188">
        <v>0</v>
      </c>
      <c r="K48" s="188"/>
      <c r="L48" s="188" t="s">
        <v>490</v>
      </c>
      <c r="M48" s="188"/>
      <c r="N48" s="188">
        <v>0</v>
      </c>
      <c r="O48" s="188"/>
      <c r="P48" s="188" t="s">
        <v>490</v>
      </c>
      <c r="Q48" s="188"/>
      <c r="R48" s="188">
        <v>0</v>
      </c>
      <c r="S48" s="188"/>
      <c r="T48" s="188" t="s">
        <v>490</v>
      </c>
      <c r="U48" s="188"/>
      <c r="V48" s="188">
        <v>0</v>
      </c>
      <c r="W48" s="188"/>
      <c r="X48" s="188">
        <v>0</v>
      </c>
      <c r="Y48" s="188"/>
      <c r="Z48" s="188" t="s">
        <v>490</v>
      </c>
      <c r="AA48" s="188"/>
      <c r="AB48" s="188">
        <v>0</v>
      </c>
      <c r="AC48" s="188">
        <v>0</v>
      </c>
    </row>
    <row r="49" spans="1:29" s="190" customFormat="1" x14ac:dyDescent="0.25">
      <c r="A49" s="191" t="s">
        <v>152</v>
      </c>
      <c r="B49" s="192" t="s">
        <v>151</v>
      </c>
      <c r="C49" s="188" t="s">
        <v>490</v>
      </c>
      <c r="D49" s="188">
        <v>0.95899999999999996</v>
      </c>
      <c r="E49" s="188"/>
      <c r="F49" s="188"/>
      <c r="G49" s="188">
        <v>0</v>
      </c>
      <c r="H49" s="188" t="s">
        <v>490</v>
      </c>
      <c r="I49" s="188"/>
      <c r="J49" s="188">
        <v>0.96</v>
      </c>
      <c r="K49" s="188"/>
      <c r="L49" s="188" t="s">
        <v>490</v>
      </c>
      <c r="M49" s="188"/>
      <c r="N49" s="188"/>
      <c r="O49" s="188"/>
      <c r="P49" s="188" t="s">
        <v>490</v>
      </c>
      <c r="Q49" s="188"/>
      <c r="R49" s="188">
        <v>0</v>
      </c>
      <c r="S49" s="188"/>
      <c r="T49" s="188" t="s">
        <v>490</v>
      </c>
      <c r="U49" s="188"/>
      <c r="V49" s="188">
        <v>0</v>
      </c>
      <c r="W49" s="188"/>
      <c r="X49" s="188">
        <v>0</v>
      </c>
      <c r="Y49" s="188"/>
      <c r="Z49" s="188" t="s">
        <v>490</v>
      </c>
      <c r="AA49" s="188"/>
      <c r="AB49" s="188">
        <v>0</v>
      </c>
      <c r="AC49" s="188">
        <f>D49</f>
        <v>0.95899999999999996</v>
      </c>
    </row>
    <row r="50" spans="1:29" s="190" customFormat="1" x14ac:dyDescent="0.25">
      <c r="A50" s="191" t="s">
        <v>150</v>
      </c>
      <c r="B50" s="192" t="s">
        <v>503</v>
      </c>
      <c r="C50" s="188" t="s">
        <v>490</v>
      </c>
      <c r="D50" s="188">
        <v>0</v>
      </c>
      <c r="E50" s="188"/>
      <c r="F50" s="188"/>
      <c r="G50" s="188">
        <v>0</v>
      </c>
      <c r="H50" s="188" t="s">
        <v>490</v>
      </c>
      <c r="I50" s="188"/>
      <c r="J50" s="188">
        <v>0</v>
      </c>
      <c r="K50" s="188"/>
      <c r="L50" s="188" t="s">
        <v>490</v>
      </c>
      <c r="M50" s="188"/>
      <c r="N50" s="188">
        <v>0</v>
      </c>
      <c r="O50" s="188"/>
      <c r="P50" s="188" t="s">
        <v>490</v>
      </c>
      <c r="Q50" s="188"/>
      <c r="R50" s="188">
        <v>0</v>
      </c>
      <c r="S50" s="188"/>
      <c r="T50" s="188" t="s">
        <v>490</v>
      </c>
      <c r="U50" s="188"/>
      <c r="V50" s="188">
        <v>0</v>
      </c>
      <c r="W50" s="188"/>
      <c r="X50" s="188">
        <v>0</v>
      </c>
      <c r="Y50" s="188"/>
      <c r="Z50" s="188" t="s">
        <v>490</v>
      </c>
      <c r="AA50" s="188"/>
      <c r="AB50" s="188">
        <v>0</v>
      </c>
      <c r="AC50" s="188">
        <v>0</v>
      </c>
    </row>
    <row r="51" spans="1:29" s="190" customFormat="1" x14ac:dyDescent="0.25">
      <c r="A51" s="191" t="s">
        <v>504</v>
      </c>
      <c r="B51" s="192" t="s">
        <v>505</v>
      </c>
      <c r="C51" s="188" t="s">
        <v>490</v>
      </c>
      <c r="D51" s="188">
        <v>0</v>
      </c>
      <c r="E51" s="188"/>
      <c r="F51" s="188"/>
      <c r="G51" s="188">
        <v>0</v>
      </c>
      <c r="H51" s="188" t="s">
        <v>490</v>
      </c>
      <c r="I51" s="188"/>
      <c r="J51" s="188">
        <v>0</v>
      </c>
      <c r="K51" s="188"/>
      <c r="L51" s="188" t="s">
        <v>490</v>
      </c>
      <c r="M51" s="188"/>
      <c r="N51" s="188">
        <v>0</v>
      </c>
      <c r="O51" s="188"/>
      <c r="P51" s="188" t="s">
        <v>490</v>
      </c>
      <c r="Q51" s="188"/>
      <c r="R51" s="188">
        <v>0</v>
      </c>
      <c r="S51" s="188"/>
      <c r="T51" s="188" t="s">
        <v>490</v>
      </c>
      <c r="U51" s="188"/>
      <c r="V51" s="188">
        <v>0</v>
      </c>
      <c r="W51" s="188"/>
      <c r="X51" s="188">
        <v>0</v>
      </c>
      <c r="Y51" s="188"/>
      <c r="Z51" s="188" t="s">
        <v>490</v>
      </c>
      <c r="AA51" s="188"/>
      <c r="AB51" s="188">
        <v>0</v>
      </c>
      <c r="AC51" s="188">
        <v>0</v>
      </c>
    </row>
    <row r="52" spans="1:29" s="190" customFormat="1" x14ac:dyDescent="0.25">
      <c r="A52" s="191" t="s">
        <v>506</v>
      </c>
      <c r="B52" s="192" t="s">
        <v>507</v>
      </c>
      <c r="C52" s="188" t="s">
        <v>490</v>
      </c>
      <c r="D52" s="188">
        <v>0</v>
      </c>
      <c r="E52" s="188"/>
      <c r="F52" s="188"/>
      <c r="G52" s="188">
        <v>0</v>
      </c>
      <c r="H52" s="188" t="s">
        <v>490</v>
      </c>
      <c r="I52" s="188"/>
      <c r="J52" s="188">
        <v>0</v>
      </c>
      <c r="K52" s="188"/>
      <c r="L52" s="188" t="s">
        <v>490</v>
      </c>
      <c r="M52" s="188"/>
      <c r="N52" s="188">
        <v>0</v>
      </c>
      <c r="O52" s="188"/>
      <c r="P52" s="188" t="s">
        <v>490</v>
      </c>
      <c r="Q52" s="188"/>
      <c r="R52" s="188">
        <v>0</v>
      </c>
      <c r="S52" s="188"/>
      <c r="T52" s="188" t="s">
        <v>490</v>
      </c>
      <c r="U52" s="188"/>
      <c r="V52" s="188">
        <v>0</v>
      </c>
      <c r="W52" s="188"/>
      <c r="X52" s="188">
        <v>0</v>
      </c>
      <c r="Y52" s="188"/>
      <c r="Z52" s="188" t="s">
        <v>490</v>
      </c>
      <c r="AA52" s="188"/>
      <c r="AB52" s="188">
        <v>0</v>
      </c>
      <c r="AC52" s="188">
        <v>0</v>
      </c>
    </row>
    <row r="53" spans="1:29" s="190" customFormat="1" x14ac:dyDescent="0.25">
      <c r="A53" s="191" t="s">
        <v>508</v>
      </c>
      <c r="B53" s="192" t="s">
        <v>509</v>
      </c>
      <c r="C53" s="188" t="s">
        <v>490</v>
      </c>
      <c r="D53" s="188">
        <v>0</v>
      </c>
      <c r="E53" s="188"/>
      <c r="F53" s="188"/>
      <c r="G53" s="188">
        <v>0</v>
      </c>
      <c r="H53" s="188" t="s">
        <v>490</v>
      </c>
      <c r="I53" s="188"/>
      <c r="J53" s="188">
        <v>0</v>
      </c>
      <c r="K53" s="188"/>
      <c r="L53" s="188" t="s">
        <v>490</v>
      </c>
      <c r="M53" s="188"/>
      <c r="N53" s="188">
        <v>0</v>
      </c>
      <c r="O53" s="188"/>
      <c r="P53" s="188" t="s">
        <v>490</v>
      </c>
      <c r="Q53" s="188"/>
      <c r="R53" s="188">
        <v>0</v>
      </c>
      <c r="S53" s="188"/>
      <c r="T53" s="188" t="s">
        <v>490</v>
      </c>
      <c r="U53" s="188"/>
      <c r="V53" s="188">
        <v>0</v>
      </c>
      <c r="W53" s="188"/>
      <c r="X53" s="188">
        <v>0</v>
      </c>
      <c r="Y53" s="188"/>
      <c r="Z53" s="188" t="s">
        <v>490</v>
      </c>
      <c r="AA53" s="188"/>
      <c r="AB53" s="188">
        <v>0</v>
      </c>
      <c r="AC53" s="188">
        <v>0</v>
      </c>
    </row>
    <row r="54" spans="1:29" s="190" customFormat="1" x14ac:dyDescent="0.25">
      <c r="A54" s="191" t="s">
        <v>510</v>
      </c>
      <c r="B54" s="192" t="s">
        <v>511</v>
      </c>
      <c r="C54" s="188" t="s">
        <v>490</v>
      </c>
      <c r="D54" s="188">
        <v>0</v>
      </c>
      <c r="E54" s="188"/>
      <c r="F54" s="188"/>
      <c r="G54" s="188">
        <v>0</v>
      </c>
      <c r="H54" s="188" t="s">
        <v>490</v>
      </c>
      <c r="I54" s="188"/>
      <c r="J54" s="188">
        <v>0</v>
      </c>
      <c r="K54" s="188"/>
      <c r="L54" s="188" t="s">
        <v>490</v>
      </c>
      <c r="M54" s="188"/>
      <c r="N54" s="188">
        <v>0</v>
      </c>
      <c r="O54" s="188"/>
      <c r="P54" s="188" t="s">
        <v>490</v>
      </c>
      <c r="Q54" s="188"/>
      <c r="R54" s="188">
        <v>0</v>
      </c>
      <c r="S54" s="188"/>
      <c r="T54" s="188" t="s">
        <v>490</v>
      </c>
      <c r="U54" s="188"/>
      <c r="V54" s="188">
        <v>0</v>
      </c>
      <c r="W54" s="188"/>
      <c r="X54" s="188">
        <v>0</v>
      </c>
      <c r="Y54" s="188"/>
      <c r="Z54" s="188" t="s">
        <v>490</v>
      </c>
      <c r="AA54" s="188"/>
      <c r="AB54" s="188">
        <v>0</v>
      </c>
      <c r="AC54" s="188">
        <v>0</v>
      </c>
    </row>
    <row r="55" spans="1:29" s="190" customFormat="1" x14ac:dyDescent="0.25">
      <c r="A55" s="191" t="s">
        <v>512</v>
      </c>
      <c r="B55" s="192" t="s">
        <v>513</v>
      </c>
      <c r="C55" s="188" t="s">
        <v>490</v>
      </c>
      <c r="D55" s="188">
        <v>0</v>
      </c>
      <c r="E55" s="188"/>
      <c r="F55" s="188"/>
      <c r="G55" s="188">
        <v>0</v>
      </c>
      <c r="H55" s="188" t="s">
        <v>490</v>
      </c>
      <c r="I55" s="188"/>
      <c r="J55" s="188">
        <v>0</v>
      </c>
      <c r="K55" s="188"/>
      <c r="L55" s="188" t="s">
        <v>490</v>
      </c>
      <c r="M55" s="188"/>
      <c r="N55" s="188">
        <v>0</v>
      </c>
      <c r="O55" s="188"/>
      <c r="P55" s="188" t="s">
        <v>490</v>
      </c>
      <c r="Q55" s="188"/>
      <c r="R55" s="188">
        <v>0</v>
      </c>
      <c r="S55" s="188"/>
      <c r="T55" s="188" t="s">
        <v>490</v>
      </c>
      <c r="U55" s="188"/>
      <c r="V55" s="188">
        <v>0</v>
      </c>
      <c r="W55" s="188"/>
      <c r="X55" s="188">
        <v>0</v>
      </c>
      <c r="Y55" s="188"/>
      <c r="Z55" s="188" t="s">
        <v>490</v>
      </c>
      <c r="AA55" s="188"/>
      <c r="AB55" s="188">
        <v>0</v>
      </c>
      <c r="AC55" s="188">
        <v>0</v>
      </c>
    </row>
    <row r="56" spans="1:29" s="190" customFormat="1" x14ac:dyDescent="0.25">
      <c r="A56" s="191" t="s">
        <v>514</v>
      </c>
      <c r="B56" s="192" t="s">
        <v>515</v>
      </c>
      <c r="C56" s="188" t="s">
        <v>490</v>
      </c>
      <c r="D56" s="188">
        <v>0</v>
      </c>
      <c r="E56" s="188"/>
      <c r="F56" s="188"/>
      <c r="G56" s="188">
        <v>0</v>
      </c>
      <c r="H56" s="188" t="s">
        <v>490</v>
      </c>
      <c r="I56" s="188"/>
      <c r="J56" s="188">
        <v>0</v>
      </c>
      <c r="K56" s="188"/>
      <c r="L56" s="188" t="s">
        <v>490</v>
      </c>
      <c r="M56" s="188"/>
      <c r="N56" s="188">
        <v>0</v>
      </c>
      <c r="O56" s="188"/>
      <c r="P56" s="188" t="s">
        <v>490</v>
      </c>
      <c r="Q56" s="188"/>
      <c r="R56" s="188">
        <v>0</v>
      </c>
      <c r="S56" s="188"/>
      <c r="T56" s="188" t="s">
        <v>490</v>
      </c>
      <c r="U56" s="188"/>
      <c r="V56" s="188">
        <v>0</v>
      </c>
      <c r="W56" s="188"/>
      <c r="X56" s="188">
        <v>0</v>
      </c>
      <c r="Y56" s="188"/>
      <c r="Z56" s="188" t="s">
        <v>490</v>
      </c>
      <c r="AA56" s="188"/>
      <c r="AB56" s="188">
        <v>0</v>
      </c>
      <c r="AC56" s="188">
        <v>0</v>
      </c>
    </row>
    <row r="57" spans="1:29" s="190" customFormat="1" ht="35.25" customHeight="1" x14ac:dyDescent="0.25">
      <c r="A57" s="186" t="s">
        <v>59</v>
      </c>
      <c r="B57" s="187" t="s">
        <v>148</v>
      </c>
      <c r="C57" s="190" t="s">
        <v>490</v>
      </c>
      <c r="D57" s="188">
        <v>0</v>
      </c>
      <c r="E57" s="188"/>
      <c r="F57" s="188"/>
      <c r="G57" s="188">
        <v>0</v>
      </c>
      <c r="H57" s="188" t="s">
        <v>490</v>
      </c>
      <c r="I57" s="188"/>
      <c r="J57" s="188">
        <v>0</v>
      </c>
      <c r="K57" s="188"/>
      <c r="L57" s="188" t="s">
        <v>490</v>
      </c>
      <c r="M57" s="188"/>
      <c r="N57" s="188">
        <v>0</v>
      </c>
      <c r="O57" s="188"/>
      <c r="P57" s="188" t="s">
        <v>490</v>
      </c>
      <c r="Q57" s="188"/>
      <c r="R57" s="188">
        <v>0</v>
      </c>
      <c r="S57" s="188"/>
      <c r="T57" s="188" t="s">
        <v>490</v>
      </c>
      <c r="U57" s="188"/>
      <c r="V57" s="188">
        <v>0</v>
      </c>
      <c r="W57" s="188"/>
      <c r="X57" s="188">
        <v>0</v>
      </c>
      <c r="Y57" s="188"/>
      <c r="Z57" s="188" t="s">
        <v>490</v>
      </c>
      <c r="AA57" s="188"/>
      <c r="AB57" s="188">
        <v>0</v>
      </c>
      <c r="AC57" s="188">
        <v>0</v>
      </c>
    </row>
    <row r="58" spans="1:29" s="190" customFormat="1" x14ac:dyDescent="0.25">
      <c r="A58" s="191" t="s">
        <v>147</v>
      </c>
      <c r="B58" s="192" t="s">
        <v>146</v>
      </c>
      <c r="C58" s="78" t="s">
        <v>490</v>
      </c>
      <c r="D58" s="286">
        <f>D30</f>
        <v>3.976</v>
      </c>
      <c r="E58" s="188"/>
      <c r="F58" s="188"/>
      <c r="G58" s="188">
        <v>0</v>
      </c>
      <c r="H58" s="188" t="s">
        <v>490</v>
      </c>
      <c r="I58" s="188"/>
      <c r="J58" s="286">
        <f>D58</f>
        <v>3.976</v>
      </c>
      <c r="K58" s="188"/>
      <c r="L58" s="188" t="s">
        <v>490</v>
      </c>
      <c r="M58" s="188"/>
      <c r="N58" s="278">
        <v>0</v>
      </c>
      <c r="O58" s="188"/>
      <c r="P58" s="188" t="s">
        <v>490</v>
      </c>
      <c r="Q58" s="188"/>
      <c r="R58" s="194">
        <v>0</v>
      </c>
      <c r="S58" s="188"/>
      <c r="T58" s="188" t="s">
        <v>490</v>
      </c>
      <c r="U58" s="188"/>
      <c r="V58" s="194">
        <v>0</v>
      </c>
      <c r="W58" s="188"/>
      <c r="X58" s="188">
        <v>0</v>
      </c>
      <c r="Y58" s="188"/>
      <c r="Z58" s="188" t="s">
        <v>490</v>
      </c>
      <c r="AA58" s="188"/>
      <c r="AB58" s="188">
        <v>0</v>
      </c>
      <c r="AC58" s="296">
        <f>K58</f>
        <v>0</v>
      </c>
    </row>
    <row r="59" spans="1:29" s="190" customFormat="1" x14ac:dyDescent="0.25">
      <c r="A59" s="191" t="s">
        <v>145</v>
      </c>
      <c r="B59" s="193" t="s">
        <v>139</v>
      </c>
      <c r="C59" s="188" t="s">
        <v>490</v>
      </c>
      <c r="D59" s="188">
        <v>0</v>
      </c>
      <c r="E59" s="188"/>
      <c r="F59" s="188"/>
      <c r="G59" s="188">
        <v>0</v>
      </c>
      <c r="H59" s="188" t="s">
        <v>490</v>
      </c>
      <c r="I59" s="188"/>
      <c r="J59" s="188">
        <v>0</v>
      </c>
      <c r="K59" s="188"/>
      <c r="L59" s="188" t="s">
        <v>490</v>
      </c>
      <c r="M59" s="188"/>
      <c r="N59" s="188">
        <v>0</v>
      </c>
      <c r="O59" s="188"/>
      <c r="P59" s="188" t="s">
        <v>490</v>
      </c>
      <c r="Q59" s="188"/>
      <c r="R59" s="188">
        <v>0</v>
      </c>
      <c r="S59" s="188"/>
      <c r="T59" s="188" t="s">
        <v>490</v>
      </c>
      <c r="U59" s="188"/>
      <c r="V59" s="188">
        <v>0</v>
      </c>
      <c r="W59" s="188"/>
      <c r="X59" s="188">
        <v>0</v>
      </c>
      <c r="Y59" s="188"/>
      <c r="Z59" s="188" t="s">
        <v>490</v>
      </c>
      <c r="AA59" s="188"/>
      <c r="AB59" s="188">
        <v>0</v>
      </c>
      <c r="AC59" s="188">
        <v>0</v>
      </c>
    </row>
    <row r="60" spans="1:29" s="190" customFormat="1" x14ac:dyDescent="0.25">
      <c r="A60" s="191" t="s">
        <v>144</v>
      </c>
      <c r="B60" s="192" t="s">
        <v>138</v>
      </c>
      <c r="C60" s="188" t="s">
        <v>490</v>
      </c>
      <c r="D60" s="188">
        <v>1.6</v>
      </c>
      <c r="E60" s="188"/>
      <c r="F60" s="188"/>
      <c r="G60" s="188">
        <v>0</v>
      </c>
      <c r="H60" s="188" t="s">
        <v>490</v>
      </c>
      <c r="I60" s="188"/>
      <c r="J60" s="188">
        <v>1.6</v>
      </c>
      <c r="K60" s="188"/>
      <c r="L60" s="188" t="s">
        <v>490</v>
      </c>
      <c r="M60" s="188"/>
      <c r="N60" s="188">
        <v>0</v>
      </c>
      <c r="O60" s="188"/>
      <c r="P60" s="188" t="s">
        <v>490</v>
      </c>
      <c r="Q60" s="188"/>
      <c r="R60" s="188">
        <v>0</v>
      </c>
      <c r="S60" s="188"/>
      <c r="T60" s="188" t="s">
        <v>490</v>
      </c>
      <c r="U60" s="188"/>
      <c r="V60" s="188">
        <v>0</v>
      </c>
      <c r="W60" s="188"/>
      <c r="X60" s="188">
        <v>0</v>
      </c>
      <c r="Y60" s="188"/>
      <c r="Z60" s="188" t="s">
        <v>490</v>
      </c>
      <c r="AA60" s="188"/>
      <c r="AB60" s="188">
        <v>0</v>
      </c>
      <c r="AC60" s="188">
        <f>J60</f>
        <v>1.6</v>
      </c>
    </row>
    <row r="61" spans="1:29" s="190" customFormat="1" x14ac:dyDescent="0.25">
      <c r="A61" s="191" t="s">
        <v>143</v>
      </c>
      <c r="B61" s="193" t="s">
        <v>137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0" customFormat="1" x14ac:dyDescent="0.25">
      <c r="A62" s="191" t="s">
        <v>142</v>
      </c>
      <c r="B62" s="193" t="s">
        <v>136</v>
      </c>
      <c r="C62" s="188" t="s">
        <v>490</v>
      </c>
      <c r="D62" s="188">
        <f>D49</f>
        <v>0.95899999999999996</v>
      </c>
      <c r="E62" s="188"/>
      <c r="F62" s="188"/>
      <c r="G62" s="188">
        <v>0</v>
      </c>
      <c r="H62" s="188" t="s">
        <v>490</v>
      </c>
      <c r="I62" s="188"/>
      <c r="J62" s="188">
        <v>0.96</v>
      </c>
      <c r="K62" s="188"/>
      <c r="L62" s="188" t="s">
        <v>490</v>
      </c>
      <c r="M62" s="188"/>
      <c r="N62" s="188">
        <v>0</v>
      </c>
      <c r="O62" s="188"/>
      <c r="P62" s="188" t="s">
        <v>490</v>
      </c>
      <c r="Q62" s="188"/>
      <c r="R62" s="188">
        <v>0</v>
      </c>
      <c r="S62" s="188"/>
      <c r="T62" s="188" t="s">
        <v>490</v>
      </c>
      <c r="U62" s="188"/>
      <c r="V62" s="188">
        <v>0</v>
      </c>
      <c r="W62" s="188"/>
      <c r="X62" s="188">
        <v>0</v>
      </c>
      <c r="Y62" s="188"/>
      <c r="Z62" s="188" t="s">
        <v>490</v>
      </c>
      <c r="AA62" s="188"/>
      <c r="AB62" s="188">
        <v>0</v>
      </c>
      <c r="AC62" s="188">
        <v>0.96</v>
      </c>
    </row>
    <row r="63" spans="1:29" s="190" customFormat="1" x14ac:dyDescent="0.25">
      <c r="A63" s="191" t="s">
        <v>141</v>
      </c>
      <c r="B63" s="193" t="s">
        <v>516</v>
      </c>
      <c r="C63" s="188"/>
      <c r="D63" s="188"/>
      <c r="E63" s="188"/>
      <c r="F63" s="188"/>
      <c r="G63" s="188">
        <v>0</v>
      </c>
      <c r="H63" s="188" t="s">
        <v>490</v>
      </c>
      <c r="I63" s="188"/>
      <c r="J63" s="188">
        <v>0</v>
      </c>
      <c r="K63" s="188"/>
      <c r="L63" s="188" t="s">
        <v>490</v>
      </c>
      <c r="M63" s="188"/>
      <c r="N63" s="188">
        <v>0</v>
      </c>
      <c r="O63" s="188"/>
      <c r="P63" s="188" t="s">
        <v>490</v>
      </c>
      <c r="Q63" s="188"/>
      <c r="R63" s="188">
        <v>0</v>
      </c>
      <c r="S63" s="188"/>
      <c r="T63" s="188" t="s">
        <v>490</v>
      </c>
      <c r="U63" s="188"/>
      <c r="V63" s="188">
        <v>0</v>
      </c>
      <c r="W63" s="188"/>
      <c r="X63" s="188">
        <v>0</v>
      </c>
      <c r="Y63" s="188"/>
      <c r="Z63" s="188" t="s">
        <v>490</v>
      </c>
      <c r="AA63" s="188"/>
      <c r="AB63" s="188">
        <v>0</v>
      </c>
      <c r="AC63" s="188">
        <v>0</v>
      </c>
    </row>
    <row r="64" spans="1:29" s="190" customFormat="1" x14ac:dyDescent="0.25">
      <c r="A64" s="191" t="s">
        <v>517</v>
      </c>
      <c r="B64" s="193" t="s">
        <v>518</v>
      </c>
      <c r="C64" s="188"/>
      <c r="D64" s="188"/>
      <c r="E64" s="188"/>
      <c r="F64" s="188"/>
      <c r="G64" s="188">
        <v>0</v>
      </c>
      <c r="H64" s="188" t="s">
        <v>490</v>
      </c>
      <c r="I64" s="188"/>
      <c r="J64" s="188">
        <v>0</v>
      </c>
      <c r="K64" s="188"/>
      <c r="L64" s="188" t="s">
        <v>490</v>
      </c>
      <c r="M64" s="188"/>
      <c r="N64" s="188">
        <v>0</v>
      </c>
      <c r="O64" s="188"/>
      <c r="P64" s="188" t="s">
        <v>490</v>
      </c>
      <c r="Q64" s="188"/>
      <c r="R64" s="188">
        <v>0</v>
      </c>
      <c r="S64" s="188"/>
      <c r="T64" s="188" t="s">
        <v>490</v>
      </c>
      <c r="U64" s="188"/>
      <c r="V64" s="188">
        <v>0</v>
      </c>
      <c r="W64" s="188"/>
      <c r="X64" s="188">
        <v>0</v>
      </c>
      <c r="Y64" s="188"/>
      <c r="Z64" s="188" t="s">
        <v>490</v>
      </c>
      <c r="AA64" s="188"/>
      <c r="AB64" s="188">
        <v>0</v>
      </c>
      <c r="AC64" s="188">
        <v>0</v>
      </c>
    </row>
    <row r="65" spans="1:29" s="190" customFormat="1" x14ac:dyDescent="0.25">
      <c r="A65" s="191" t="s">
        <v>519</v>
      </c>
      <c r="B65" s="193" t="s">
        <v>520</v>
      </c>
      <c r="C65" s="188"/>
      <c r="D65" s="188"/>
      <c r="E65" s="188"/>
      <c r="F65" s="188"/>
      <c r="G65" s="188">
        <v>0</v>
      </c>
      <c r="H65" s="188" t="s">
        <v>490</v>
      </c>
      <c r="I65" s="188"/>
      <c r="J65" s="188">
        <v>0</v>
      </c>
      <c r="K65" s="188"/>
      <c r="L65" s="188" t="s">
        <v>490</v>
      </c>
      <c r="M65" s="188"/>
      <c r="N65" s="188">
        <v>0</v>
      </c>
      <c r="O65" s="188"/>
      <c r="P65" s="188" t="s">
        <v>490</v>
      </c>
      <c r="Q65" s="188"/>
      <c r="R65" s="188">
        <v>0</v>
      </c>
      <c r="S65" s="188"/>
      <c r="T65" s="188" t="s">
        <v>490</v>
      </c>
      <c r="U65" s="188"/>
      <c r="V65" s="188">
        <v>0</v>
      </c>
      <c r="W65" s="188"/>
      <c r="X65" s="188">
        <v>0</v>
      </c>
      <c r="Y65" s="188"/>
      <c r="Z65" s="188" t="s">
        <v>490</v>
      </c>
      <c r="AA65" s="188"/>
      <c r="AB65" s="188">
        <v>0</v>
      </c>
      <c r="AC65" s="188">
        <v>0</v>
      </c>
    </row>
    <row r="66" spans="1:29" s="190" customFormat="1" x14ac:dyDescent="0.25">
      <c r="A66" s="191" t="s">
        <v>521</v>
      </c>
      <c r="B66" s="193" t="s">
        <v>522</v>
      </c>
      <c r="C66" s="188"/>
      <c r="D66" s="188"/>
      <c r="E66" s="188"/>
      <c r="F66" s="188"/>
      <c r="G66" s="188">
        <v>0</v>
      </c>
      <c r="H66" s="188" t="s">
        <v>490</v>
      </c>
      <c r="I66" s="188"/>
      <c r="J66" s="188">
        <v>0</v>
      </c>
      <c r="K66" s="188"/>
      <c r="L66" s="188" t="s">
        <v>490</v>
      </c>
      <c r="M66" s="188"/>
      <c r="N66" s="188">
        <v>0</v>
      </c>
      <c r="O66" s="188"/>
      <c r="P66" s="188" t="s">
        <v>490</v>
      </c>
      <c r="Q66" s="188"/>
      <c r="R66" s="188">
        <v>0</v>
      </c>
      <c r="S66" s="188"/>
      <c r="T66" s="188" t="s">
        <v>490</v>
      </c>
      <c r="U66" s="188"/>
      <c r="V66" s="188">
        <v>0</v>
      </c>
      <c r="W66" s="188"/>
      <c r="X66" s="188">
        <v>0</v>
      </c>
      <c r="Y66" s="188"/>
      <c r="Z66" s="188" t="s">
        <v>490</v>
      </c>
      <c r="AA66" s="188"/>
      <c r="AB66" s="188">
        <v>0</v>
      </c>
      <c r="AC66" s="188">
        <v>0</v>
      </c>
    </row>
    <row r="67" spans="1:29" s="190" customFormat="1" x14ac:dyDescent="0.25">
      <c r="A67" s="191" t="s">
        <v>523</v>
      </c>
      <c r="B67" s="193" t="s">
        <v>524</v>
      </c>
      <c r="C67" s="188"/>
      <c r="D67" s="188"/>
      <c r="E67" s="188"/>
      <c r="F67" s="188"/>
      <c r="G67" s="188">
        <v>0</v>
      </c>
      <c r="H67" s="188" t="s">
        <v>490</v>
      </c>
      <c r="I67" s="188"/>
      <c r="J67" s="188">
        <v>0</v>
      </c>
      <c r="K67" s="188"/>
      <c r="L67" s="188" t="s">
        <v>490</v>
      </c>
      <c r="M67" s="188"/>
      <c r="N67" s="188">
        <v>0</v>
      </c>
      <c r="O67" s="188"/>
      <c r="P67" s="188" t="s">
        <v>490</v>
      </c>
      <c r="Q67" s="188"/>
      <c r="R67" s="188">
        <v>0</v>
      </c>
      <c r="S67" s="188"/>
      <c r="T67" s="188" t="s">
        <v>490</v>
      </c>
      <c r="U67" s="188"/>
      <c r="V67" s="188">
        <v>0</v>
      </c>
      <c r="W67" s="188"/>
      <c r="X67" s="188">
        <v>0</v>
      </c>
      <c r="Y67" s="188"/>
      <c r="Z67" s="188" t="s">
        <v>490</v>
      </c>
      <c r="AA67" s="188"/>
      <c r="AB67" s="188">
        <v>0</v>
      </c>
      <c r="AC67" s="188">
        <v>0</v>
      </c>
    </row>
    <row r="68" spans="1:29" s="190" customFormat="1" x14ac:dyDescent="0.25">
      <c r="A68" s="191" t="s">
        <v>525</v>
      </c>
      <c r="B68" s="193" t="s">
        <v>526</v>
      </c>
      <c r="C68" s="188"/>
      <c r="D68" s="188"/>
      <c r="E68" s="188"/>
      <c r="F68" s="188"/>
      <c r="G68" s="188">
        <v>0</v>
      </c>
      <c r="H68" s="188" t="s">
        <v>490</v>
      </c>
      <c r="I68" s="188"/>
      <c r="J68" s="188">
        <v>0</v>
      </c>
      <c r="K68" s="188"/>
      <c r="L68" s="188" t="s">
        <v>490</v>
      </c>
      <c r="M68" s="188"/>
      <c r="N68" s="188">
        <v>0</v>
      </c>
      <c r="O68" s="188"/>
      <c r="P68" s="188" t="s">
        <v>490</v>
      </c>
      <c r="Q68" s="188"/>
      <c r="R68" s="188">
        <v>0</v>
      </c>
      <c r="S68" s="188"/>
      <c r="T68" s="188" t="s">
        <v>490</v>
      </c>
      <c r="U68" s="188"/>
      <c r="V68" s="188">
        <v>0</v>
      </c>
      <c r="W68" s="188"/>
      <c r="X68" s="188">
        <v>0</v>
      </c>
      <c r="Y68" s="188"/>
      <c r="Z68" s="188" t="s">
        <v>490</v>
      </c>
      <c r="AA68" s="188"/>
      <c r="AB68" s="188">
        <v>0</v>
      </c>
      <c r="AC68" s="188">
        <v>0</v>
      </c>
    </row>
    <row r="69" spans="1:29" s="190" customFormat="1" x14ac:dyDescent="0.25">
      <c r="A69" s="191" t="s">
        <v>527</v>
      </c>
      <c r="B69" s="193" t="s">
        <v>528</v>
      </c>
      <c r="C69" s="188"/>
      <c r="D69" s="188"/>
      <c r="E69" s="188"/>
      <c r="F69" s="188"/>
      <c r="G69" s="188">
        <v>0</v>
      </c>
      <c r="H69" s="188" t="s">
        <v>490</v>
      </c>
      <c r="I69" s="188"/>
      <c r="J69" s="188">
        <v>0</v>
      </c>
      <c r="K69" s="188"/>
      <c r="L69" s="188" t="s">
        <v>490</v>
      </c>
      <c r="M69" s="188"/>
      <c r="N69" s="188">
        <v>0</v>
      </c>
      <c r="O69" s="188"/>
      <c r="P69" s="188" t="s">
        <v>490</v>
      </c>
      <c r="Q69" s="188"/>
      <c r="R69" s="188">
        <v>0</v>
      </c>
      <c r="S69" s="188"/>
      <c r="T69" s="188" t="s">
        <v>490</v>
      </c>
      <c r="U69" s="188"/>
      <c r="V69" s="188">
        <v>0</v>
      </c>
      <c r="W69" s="188"/>
      <c r="X69" s="188">
        <v>0</v>
      </c>
      <c r="Y69" s="188"/>
      <c r="Z69" s="188" t="s">
        <v>490</v>
      </c>
      <c r="AA69" s="188"/>
      <c r="AB69" s="188">
        <v>0</v>
      </c>
      <c r="AC69" s="188">
        <v>0</v>
      </c>
    </row>
    <row r="70" spans="1:29" s="190" customFormat="1" ht="36.75" customHeight="1" x14ac:dyDescent="0.25">
      <c r="A70" s="186" t="s">
        <v>58</v>
      </c>
      <c r="B70" s="195" t="s">
        <v>238</v>
      </c>
      <c r="C70" s="188"/>
      <c r="D70" s="188"/>
      <c r="E70" s="188"/>
      <c r="F70" s="188"/>
      <c r="G70" s="188">
        <v>0</v>
      </c>
      <c r="H70" s="188" t="s">
        <v>490</v>
      </c>
      <c r="I70" s="188"/>
      <c r="J70" s="188">
        <v>0</v>
      </c>
      <c r="K70" s="188"/>
      <c r="L70" s="188" t="s">
        <v>490</v>
      </c>
      <c r="M70" s="188"/>
      <c r="N70" s="188">
        <v>0</v>
      </c>
      <c r="O70" s="188"/>
      <c r="P70" s="188" t="s">
        <v>490</v>
      </c>
      <c r="Q70" s="188"/>
      <c r="R70" s="188">
        <v>0</v>
      </c>
      <c r="S70" s="188"/>
      <c r="T70" s="188" t="s">
        <v>490</v>
      </c>
      <c r="U70" s="188"/>
      <c r="V70" s="188">
        <v>0</v>
      </c>
      <c r="W70" s="188"/>
      <c r="X70" s="188">
        <v>0</v>
      </c>
      <c r="Y70" s="188"/>
      <c r="Z70" s="188" t="s">
        <v>490</v>
      </c>
      <c r="AA70" s="188"/>
      <c r="AB70" s="188">
        <v>0</v>
      </c>
      <c r="AC70" s="188">
        <v>0</v>
      </c>
    </row>
    <row r="71" spans="1:29" s="190" customFormat="1" x14ac:dyDescent="0.25">
      <c r="A71" s="186" t="s">
        <v>56</v>
      </c>
      <c r="B71" s="187" t="s">
        <v>140</v>
      </c>
      <c r="C71" s="188"/>
      <c r="D71" s="188"/>
      <c r="E71" s="188"/>
      <c r="F71" s="188"/>
      <c r="G71" s="188">
        <v>0</v>
      </c>
      <c r="H71" s="188" t="s">
        <v>490</v>
      </c>
      <c r="I71" s="188"/>
      <c r="J71" s="188">
        <v>0</v>
      </c>
      <c r="K71" s="188"/>
      <c r="L71" s="188" t="s">
        <v>490</v>
      </c>
      <c r="M71" s="188"/>
      <c r="N71" s="188">
        <v>0</v>
      </c>
      <c r="O71" s="188"/>
      <c r="P71" s="188" t="s">
        <v>490</v>
      </c>
      <c r="Q71" s="188"/>
      <c r="R71" s="188">
        <v>0</v>
      </c>
      <c r="S71" s="188"/>
      <c r="T71" s="188" t="s">
        <v>490</v>
      </c>
      <c r="U71" s="188"/>
      <c r="V71" s="188">
        <v>0</v>
      </c>
      <c r="W71" s="188"/>
      <c r="X71" s="188">
        <v>0</v>
      </c>
      <c r="Y71" s="188"/>
      <c r="Z71" s="188" t="s">
        <v>490</v>
      </c>
      <c r="AA71" s="188"/>
      <c r="AB71" s="188">
        <v>0</v>
      </c>
      <c r="AC71" s="188">
        <v>0</v>
      </c>
    </row>
    <row r="72" spans="1:29" s="190" customFormat="1" ht="45" customHeight="1" x14ac:dyDescent="0.25">
      <c r="A72" s="191" t="s">
        <v>233</v>
      </c>
      <c r="B72" s="192" t="s">
        <v>501</v>
      </c>
      <c r="C72" s="196"/>
      <c r="D72" s="197"/>
      <c r="E72" s="198"/>
      <c r="F72" s="198"/>
      <c r="G72" s="188">
        <v>0</v>
      </c>
      <c r="H72" s="188" t="s">
        <v>490</v>
      </c>
      <c r="I72" s="188"/>
      <c r="J72" s="188">
        <v>0</v>
      </c>
      <c r="K72" s="188"/>
      <c r="L72" s="188" t="s">
        <v>490</v>
      </c>
      <c r="M72" s="188"/>
      <c r="N72" s="188">
        <v>0</v>
      </c>
      <c r="O72" s="188"/>
      <c r="P72" s="188" t="s">
        <v>490</v>
      </c>
      <c r="Q72" s="198"/>
      <c r="R72" s="188">
        <v>0</v>
      </c>
      <c r="S72" s="197"/>
      <c r="T72" s="188" t="s">
        <v>490</v>
      </c>
      <c r="U72" s="197"/>
      <c r="V72" s="188">
        <v>0</v>
      </c>
      <c r="W72" s="197"/>
      <c r="X72" s="188">
        <v>0</v>
      </c>
      <c r="Y72" s="197"/>
      <c r="Z72" s="188" t="s">
        <v>490</v>
      </c>
      <c r="AA72" s="197"/>
      <c r="AB72" s="188">
        <v>0</v>
      </c>
      <c r="AC72" s="188">
        <v>0</v>
      </c>
    </row>
    <row r="73" spans="1:29" s="190" customFormat="1" ht="39.75" customHeight="1" x14ac:dyDescent="0.25">
      <c r="A73" s="191" t="s">
        <v>234</v>
      </c>
      <c r="B73" s="193" t="s">
        <v>502</v>
      </c>
      <c r="C73" s="188"/>
      <c r="D73" s="188"/>
      <c r="E73" s="188"/>
      <c r="F73" s="188"/>
      <c r="G73" s="188">
        <v>0</v>
      </c>
      <c r="H73" s="188" t="s">
        <v>490</v>
      </c>
      <c r="I73" s="188"/>
      <c r="J73" s="188">
        <v>0</v>
      </c>
      <c r="K73" s="188"/>
      <c r="L73" s="188" t="s">
        <v>490</v>
      </c>
      <c r="M73" s="188"/>
      <c r="N73" s="188">
        <v>0</v>
      </c>
      <c r="O73" s="188"/>
      <c r="P73" s="188" t="s">
        <v>490</v>
      </c>
      <c r="Q73" s="188"/>
      <c r="R73" s="188">
        <v>0</v>
      </c>
      <c r="S73" s="188"/>
      <c r="T73" s="188" t="s">
        <v>490</v>
      </c>
      <c r="U73" s="188"/>
      <c r="V73" s="188">
        <v>0</v>
      </c>
      <c r="W73" s="188"/>
      <c r="X73" s="188">
        <v>0</v>
      </c>
      <c r="Y73" s="188"/>
      <c r="Z73" s="188" t="s">
        <v>490</v>
      </c>
      <c r="AA73" s="188"/>
      <c r="AB73" s="188">
        <v>0</v>
      </c>
      <c r="AC73" s="188">
        <v>0</v>
      </c>
    </row>
    <row r="74" spans="1:29" s="190" customFormat="1" x14ac:dyDescent="0.25">
      <c r="A74" s="191" t="s">
        <v>235</v>
      </c>
      <c r="B74" s="193" t="s">
        <v>157</v>
      </c>
      <c r="C74" s="188"/>
      <c r="D74" s="188"/>
      <c r="E74" s="188"/>
      <c r="F74" s="188"/>
      <c r="G74" s="188">
        <v>0</v>
      </c>
      <c r="H74" s="188" t="s">
        <v>490</v>
      </c>
      <c r="I74" s="188"/>
      <c r="J74" s="188">
        <v>0</v>
      </c>
      <c r="K74" s="188"/>
      <c r="L74" s="188" t="s">
        <v>490</v>
      </c>
      <c r="M74" s="188"/>
      <c r="N74" s="188">
        <v>0</v>
      </c>
      <c r="O74" s="188"/>
      <c r="P74" s="188" t="s">
        <v>490</v>
      </c>
      <c r="Q74" s="188"/>
      <c r="R74" s="188">
        <v>0</v>
      </c>
      <c r="S74" s="188"/>
      <c r="T74" s="188" t="s">
        <v>490</v>
      </c>
      <c r="U74" s="188"/>
      <c r="V74" s="188">
        <v>0</v>
      </c>
      <c r="W74" s="188"/>
      <c r="X74" s="188">
        <v>0</v>
      </c>
      <c r="Y74" s="188"/>
      <c r="Z74" s="188" t="s">
        <v>490</v>
      </c>
      <c r="AA74" s="188"/>
      <c r="AB74" s="188">
        <v>0</v>
      </c>
      <c r="AC74" s="188">
        <v>0</v>
      </c>
    </row>
    <row r="75" spans="1:29" s="190" customFormat="1" x14ac:dyDescent="0.25">
      <c r="A75" s="191" t="s">
        <v>236</v>
      </c>
      <c r="B75" s="192" t="s">
        <v>529</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0" customFormat="1" x14ac:dyDescent="0.25">
      <c r="A76" s="191" t="s">
        <v>237</v>
      </c>
      <c r="B76" s="192" t="s">
        <v>503</v>
      </c>
      <c r="C76" s="196"/>
      <c r="D76" s="197"/>
      <c r="E76" s="198"/>
      <c r="F76" s="198"/>
      <c r="G76" s="188">
        <v>0</v>
      </c>
      <c r="H76" s="188" t="s">
        <v>490</v>
      </c>
      <c r="I76" s="188"/>
      <c r="J76" s="188">
        <v>0</v>
      </c>
      <c r="K76" s="188"/>
      <c r="L76" s="188" t="s">
        <v>490</v>
      </c>
      <c r="M76" s="188"/>
      <c r="N76" s="188">
        <v>0</v>
      </c>
      <c r="O76" s="188"/>
      <c r="P76" s="188" t="s">
        <v>490</v>
      </c>
      <c r="Q76" s="198"/>
      <c r="R76" s="188">
        <v>0</v>
      </c>
      <c r="S76" s="197"/>
      <c r="T76" s="188" t="s">
        <v>490</v>
      </c>
      <c r="U76" s="197"/>
      <c r="V76" s="188">
        <v>0</v>
      </c>
      <c r="W76" s="197"/>
      <c r="X76" s="188">
        <v>0</v>
      </c>
      <c r="Y76" s="197"/>
      <c r="Z76" s="188" t="s">
        <v>490</v>
      </c>
      <c r="AA76" s="197"/>
      <c r="AB76" s="188">
        <v>0</v>
      </c>
      <c r="AC76" s="188">
        <v>0</v>
      </c>
    </row>
    <row r="77" spans="1:29" s="190" customFormat="1" x14ac:dyDescent="0.25">
      <c r="A77" s="191" t="s">
        <v>530</v>
      </c>
      <c r="B77" s="192" t="s">
        <v>505</v>
      </c>
      <c r="C77" s="196"/>
      <c r="D77" s="197"/>
      <c r="E77" s="198"/>
      <c r="F77" s="198"/>
      <c r="G77" s="188">
        <v>0</v>
      </c>
      <c r="H77" s="188" t="s">
        <v>490</v>
      </c>
      <c r="I77" s="188"/>
      <c r="J77" s="188">
        <v>0</v>
      </c>
      <c r="K77" s="188"/>
      <c r="L77" s="188" t="s">
        <v>490</v>
      </c>
      <c r="M77" s="188"/>
      <c r="N77" s="188">
        <v>0</v>
      </c>
      <c r="O77" s="188"/>
      <c r="P77" s="188" t="s">
        <v>490</v>
      </c>
      <c r="Q77" s="198"/>
      <c r="R77" s="188">
        <v>0</v>
      </c>
      <c r="S77" s="197"/>
      <c r="T77" s="188" t="s">
        <v>490</v>
      </c>
      <c r="U77" s="197"/>
      <c r="V77" s="188">
        <v>0</v>
      </c>
      <c r="W77" s="197"/>
      <c r="X77" s="188">
        <v>0</v>
      </c>
      <c r="Y77" s="197"/>
      <c r="Z77" s="188" t="s">
        <v>490</v>
      </c>
      <c r="AA77" s="197"/>
      <c r="AB77" s="188">
        <v>0</v>
      </c>
      <c r="AC77" s="188">
        <v>0</v>
      </c>
    </row>
    <row r="78" spans="1:29" s="190" customFormat="1" x14ac:dyDescent="0.25">
      <c r="A78" s="191" t="s">
        <v>531</v>
      </c>
      <c r="B78" s="192" t="s">
        <v>507</v>
      </c>
      <c r="C78" s="196"/>
      <c r="D78" s="197"/>
      <c r="E78" s="198"/>
      <c r="F78" s="198"/>
      <c r="G78" s="188">
        <v>0</v>
      </c>
      <c r="H78" s="188" t="s">
        <v>490</v>
      </c>
      <c r="I78" s="188"/>
      <c r="J78" s="188">
        <v>0</v>
      </c>
      <c r="K78" s="188"/>
      <c r="L78" s="188" t="s">
        <v>490</v>
      </c>
      <c r="M78" s="188"/>
      <c r="N78" s="188">
        <v>0</v>
      </c>
      <c r="O78" s="188"/>
      <c r="P78" s="188" t="s">
        <v>490</v>
      </c>
      <c r="Q78" s="198"/>
      <c r="R78" s="188">
        <v>0</v>
      </c>
      <c r="S78" s="197"/>
      <c r="T78" s="188" t="s">
        <v>490</v>
      </c>
      <c r="U78" s="197"/>
      <c r="V78" s="188">
        <v>0</v>
      </c>
      <c r="W78" s="197"/>
      <c r="X78" s="188">
        <v>0</v>
      </c>
      <c r="Y78" s="197"/>
      <c r="Z78" s="188" t="s">
        <v>490</v>
      </c>
      <c r="AA78" s="197"/>
      <c r="AB78" s="188">
        <v>0</v>
      </c>
      <c r="AC78" s="188">
        <v>0</v>
      </c>
    </row>
    <row r="79" spans="1:29" s="190" customFormat="1" x14ac:dyDescent="0.25">
      <c r="A79" s="191" t="s">
        <v>532</v>
      </c>
      <c r="B79" s="192" t="s">
        <v>509</v>
      </c>
      <c r="C79" s="196"/>
      <c r="D79" s="197"/>
      <c r="E79" s="198"/>
      <c r="F79" s="198"/>
      <c r="G79" s="188">
        <v>0</v>
      </c>
      <c r="H79" s="188" t="s">
        <v>490</v>
      </c>
      <c r="I79" s="188"/>
      <c r="J79" s="188">
        <v>0</v>
      </c>
      <c r="K79" s="188"/>
      <c r="L79" s="188" t="s">
        <v>490</v>
      </c>
      <c r="M79" s="188"/>
      <c r="N79" s="188">
        <v>0</v>
      </c>
      <c r="O79" s="188"/>
      <c r="P79" s="188" t="s">
        <v>490</v>
      </c>
      <c r="Q79" s="198"/>
      <c r="R79" s="188">
        <v>0</v>
      </c>
      <c r="S79" s="197"/>
      <c r="T79" s="188" t="s">
        <v>490</v>
      </c>
      <c r="U79" s="197"/>
      <c r="V79" s="188">
        <v>0</v>
      </c>
      <c r="W79" s="197"/>
      <c r="X79" s="188">
        <v>0</v>
      </c>
      <c r="Y79" s="197"/>
      <c r="Z79" s="188" t="s">
        <v>490</v>
      </c>
      <c r="AA79" s="197"/>
      <c r="AB79" s="188">
        <v>0</v>
      </c>
      <c r="AC79" s="188">
        <v>0</v>
      </c>
    </row>
    <row r="80" spans="1:29" s="190" customFormat="1" x14ac:dyDescent="0.25">
      <c r="A80" s="191" t="s">
        <v>533</v>
      </c>
      <c r="B80" s="192" t="s">
        <v>511</v>
      </c>
      <c r="C80" s="196"/>
      <c r="D80" s="197"/>
      <c r="E80" s="198"/>
      <c r="F80" s="198"/>
      <c r="G80" s="188">
        <v>0</v>
      </c>
      <c r="H80" s="188" t="s">
        <v>490</v>
      </c>
      <c r="I80" s="188"/>
      <c r="J80" s="188">
        <v>0</v>
      </c>
      <c r="K80" s="188"/>
      <c r="L80" s="188" t="s">
        <v>490</v>
      </c>
      <c r="M80" s="188"/>
      <c r="N80" s="188">
        <v>0</v>
      </c>
      <c r="O80" s="188"/>
      <c r="P80" s="188" t="s">
        <v>490</v>
      </c>
      <c r="Q80" s="198"/>
      <c r="R80" s="188">
        <v>0</v>
      </c>
      <c r="S80" s="197"/>
      <c r="T80" s="188" t="s">
        <v>490</v>
      </c>
      <c r="U80" s="197"/>
      <c r="V80" s="188">
        <v>0</v>
      </c>
      <c r="W80" s="197"/>
      <c r="X80" s="188">
        <v>0</v>
      </c>
      <c r="Y80" s="197"/>
      <c r="Z80" s="188" t="s">
        <v>490</v>
      </c>
      <c r="AA80" s="197"/>
      <c r="AB80" s="188">
        <v>0</v>
      </c>
      <c r="AC80" s="188">
        <v>0</v>
      </c>
    </row>
    <row r="81" spans="1:29" s="190" customFormat="1" x14ac:dyDescent="0.25">
      <c r="A81" s="191" t="s">
        <v>534</v>
      </c>
      <c r="B81" s="192" t="s">
        <v>513</v>
      </c>
      <c r="C81" s="196"/>
      <c r="D81" s="197"/>
      <c r="E81" s="198"/>
      <c r="F81" s="198"/>
      <c r="G81" s="188">
        <v>0</v>
      </c>
      <c r="H81" s="188" t="s">
        <v>490</v>
      </c>
      <c r="I81" s="188"/>
      <c r="J81" s="188">
        <v>0</v>
      </c>
      <c r="K81" s="188"/>
      <c r="L81" s="188" t="s">
        <v>490</v>
      </c>
      <c r="M81" s="188"/>
      <c r="N81" s="188">
        <v>0</v>
      </c>
      <c r="O81" s="188"/>
      <c r="P81" s="188" t="s">
        <v>490</v>
      </c>
      <c r="Q81" s="198"/>
      <c r="R81" s="188">
        <v>0</v>
      </c>
      <c r="S81" s="197"/>
      <c r="T81" s="188" t="s">
        <v>490</v>
      </c>
      <c r="U81" s="197"/>
      <c r="V81" s="188">
        <v>0</v>
      </c>
      <c r="W81" s="197"/>
      <c r="X81" s="188">
        <v>0</v>
      </c>
      <c r="Y81" s="197"/>
      <c r="Z81" s="188" t="s">
        <v>490</v>
      </c>
      <c r="AA81" s="197"/>
      <c r="AB81" s="188">
        <v>0</v>
      </c>
      <c r="AC81" s="188">
        <v>0</v>
      </c>
    </row>
    <row r="82" spans="1:29" s="190" customFormat="1" x14ac:dyDescent="0.25">
      <c r="A82" s="191" t="s">
        <v>535</v>
      </c>
      <c r="B82" s="192" t="s">
        <v>515</v>
      </c>
      <c r="C82" s="199"/>
      <c r="D82" s="197"/>
      <c r="E82" s="198"/>
      <c r="F82" s="198"/>
      <c r="G82" s="188">
        <v>0</v>
      </c>
      <c r="H82" s="188" t="s">
        <v>490</v>
      </c>
      <c r="I82" s="188"/>
      <c r="J82" s="188">
        <v>0</v>
      </c>
      <c r="K82" s="188"/>
      <c r="L82" s="188" t="s">
        <v>490</v>
      </c>
      <c r="M82" s="188"/>
      <c r="N82" s="188">
        <v>0</v>
      </c>
      <c r="O82" s="188"/>
      <c r="P82" s="188" t="s">
        <v>490</v>
      </c>
      <c r="Q82" s="198"/>
      <c r="R82" s="188">
        <v>0</v>
      </c>
      <c r="S82" s="197"/>
      <c r="T82" s="188" t="s">
        <v>490</v>
      </c>
      <c r="U82" s="197"/>
      <c r="V82" s="188">
        <v>0</v>
      </c>
      <c r="W82" s="197"/>
      <c r="X82" s="188">
        <v>0</v>
      </c>
      <c r="Y82" s="197"/>
      <c r="Z82" s="188" t="s">
        <v>490</v>
      </c>
      <c r="AA82" s="197"/>
      <c r="AB82" s="188">
        <v>0</v>
      </c>
      <c r="AC82" s="188">
        <v>0</v>
      </c>
    </row>
    <row r="83" spans="1:29" x14ac:dyDescent="0.25">
      <c r="G83" s="69">
        <v>0</v>
      </c>
      <c r="H83" s="69" t="s">
        <v>490</v>
      </c>
      <c r="I83" s="69"/>
      <c r="J83" s="69">
        <v>0</v>
      </c>
      <c r="K83" s="69"/>
      <c r="L83" s="69" t="s">
        <v>490</v>
      </c>
      <c r="M83" s="69"/>
      <c r="N83" s="69">
        <v>0</v>
      </c>
      <c r="O83" s="69"/>
      <c r="P83" s="69" t="s">
        <v>490</v>
      </c>
      <c r="R83" s="69">
        <v>0</v>
      </c>
      <c r="T83" s="69" t="s">
        <v>490</v>
      </c>
      <c r="V83" s="69">
        <v>0</v>
      </c>
      <c r="X83" s="69">
        <v>0</v>
      </c>
      <c r="Z83" s="69" t="s">
        <v>490</v>
      </c>
      <c r="AB83" s="69">
        <v>0</v>
      </c>
      <c r="AC83" s="69">
        <v>0</v>
      </c>
    </row>
    <row r="84" spans="1:29" x14ac:dyDescent="0.25">
      <c r="G84" s="69">
        <v>0</v>
      </c>
      <c r="H84" s="69" t="s">
        <v>490</v>
      </c>
      <c r="I84" s="69"/>
      <c r="J84" s="69">
        <v>0</v>
      </c>
      <c r="K84" s="69"/>
      <c r="L84" s="69" t="s">
        <v>490</v>
      </c>
      <c r="M84" s="69"/>
      <c r="N84" s="69">
        <v>0</v>
      </c>
      <c r="O84" s="69"/>
      <c r="P84" s="69" t="s">
        <v>490</v>
      </c>
      <c r="R84" s="69">
        <v>0</v>
      </c>
      <c r="T84" s="69" t="s">
        <v>490</v>
      </c>
      <c r="V84" s="69">
        <v>0</v>
      </c>
      <c r="X84" s="69">
        <v>0</v>
      </c>
      <c r="Z84" s="69" t="s">
        <v>490</v>
      </c>
      <c r="AB84" s="69">
        <v>0</v>
      </c>
      <c r="AC84" s="69">
        <v>0</v>
      </c>
    </row>
    <row r="85" spans="1:29" x14ac:dyDescent="0.25">
      <c r="G85" s="69">
        <v>0</v>
      </c>
      <c r="H85" s="69" t="s">
        <v>490</v>
      </c>
      <c r="I85" s="69"/>
      <c r="J85" s="69">
        <v>0</v>
      </c>
      <c r="K85" s="69"/>
      <c r="L85" s="69" t="s">
        <v>490</v>
      </c>
      <c r="M85" s="69"/>
      <c r="N85" s="69">
        <v>0</v>
      </c>
      <c r="O85" s="69"/>
      <c r="P85" s="69" t="s">
        <v>490</v>
      </c>
      <c r="R85" s="69">
        <v>0</v>
      </c>
      <c r="T85" s="69" t="s">
        <v>490</v>
      </c>
      <c r="V85" s="69">
        <v>0</v>
      </c>
      <c r="X85" s="69">
        <v>0</v>
      </c>
      <c r="Z85" s="69" t="s">
        <v>490</v>
      </c>
      <c r="AB85" s="69">
        <v>0</v>
      </c>
      <c r="AC85" s="69">
        <v>0</v>
      </c>
    </row>
    <row r="86" spans="1:29" x14ac:dyDescent="0.25">
      <c r="G86" s="69">
        <v>0</v>
      </c>
      <c r="H86" s="69" t="s">
        <v>490</v>
      </c>
      <c r="I86" s="69"/>
      <c r="J86" s="69">
        <v>0</v>
      </c>
      <c r="K86" s="69"/>
      <c r="L86" s="69" t="s">
        <v>490</v>
      </c>
      <c r="M86" s="69"/>
      <c r="N86" s="69">
        <v>0</v>
      </c>
      <c r="O86" s="69"/>
      <c r="P86" s="69" t="s">
        <v>490</v>
      </c>
      <c r="R86" s="69">
        <v>0</v>
      </c>
      <c r="T86" s="69" t="s">
        <v>490</v>
      </c>
      <c r="V86" s="69">
        <v>0</v>
      </c>
      <c r="X86" s="69">
        <v>0</v>
      </c>
      <c r="Z86" s="69" t="s">
        <v>490</v>
      </c>
      <c r="AB86" s="69">
        <v>0</v>
      </c>
      <c r="AC86" s="69">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 xml:space="preserve">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P_PO1500.0006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2"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5" t="s">
        <v>466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477</v>
      </c>
      <c r="F22" s="401"/>
      <c r="G22" s="401"/>
      <c r="H22" s="401"/>
      <c r="I22" s="401"/>
      <c r="J22" s="401"/>
      <c r="K22" s="401"/>
      <c r="L22" s="402"/>
      <c r="M22" s="386" t="s">
        <v>49</v>
      </c>
      <c r="N22" s="386" t="s">
        <v>48</v>
      </c>
      <c r="O22" s="386" t="s">
        <v>47</v>
      </c>
      <c r="P22" s="381" t="s">
        <v>248</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386</v>
      </c>
      <c r="J23" s="384" t="s">
        <v>387</v>
      </c>
      <c r="K23" s="384" t="s">
        <v>388</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51" t="s">
        <v>13</v>
      </c>
      <c r="AG24" s="151" t="s">
        <v>12</v>
      </c>
      <c r="AH24" s="152" t="s">
        <v>2</v>
      </c>
      <c r="AI24" s="152"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5" zoomScaleNormal="90" zoomScaleSheetLayoutView="85" workbookViewId="0">
      <selection activeCell="G19" sqref="G18:G19"/>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485</v>
      </c>
    </row>
    <row r="4" spans="1:8" x14ac:dyDescent="0.25">
      <c r="B4" s="47"/>
    </row>
    <row r="5" spans="1:8" ht="18.75" x14ac:dyDescent="0.3">
      <c r="A5" s="411" t="str">
        <f>'1. паспорт местоположение'!A5:C5</f>
        <v>Год раскрытия информации: 2025 год</v>
      </c>
      <c r="B5" s="411"/>
      <c r="C5" s="85"/>
      <c r="D5" s="85"/>
      <c r="E5" s="85"/>
      <c r="F5" s="85"/>
      <c r="G5" s="85"/>
      <c r="H5" s="85"/>
    </row>
    <row r="6" spans="1:8" ht="18.75" x14ac:dyDescent="0.3">
      <c r="A6" s="156"/>
      <c r="B6" s="156"/>
      <c r="C6" s="156"/>
      <c r="D6" s="156"/>
      <c r="E6" s="156"/>
      <c r="F6" s="156"/>
      <c r="G6" s="156"/>
      <c r="H6" s="156"/>
    </row>
    <row r="7" spans="1:8" ht="18.75" x14ac:dyDescent="0.25">
      <c r="A7" s="304" t="s">
        <v>9</v>
      </c>
      <c r="B7" s="304"/>
      <c r="C7" s="155"/>
      <c r="D7" s="155"/>
      <c r="E7" s="155"/>
      <c r="F7" s="155"/>
      <c r="G7" s="155"/>
      <c r="H7" s="155"/>
    </row>
    <row r="8" spans="1:8" ht="18.75" x14ac:dyDescent="0.25">
      <c r="A8" s="155"/>
      <c r="B8" s="155"/>
      <c r="C8" s="155"/>
      <c r="D8" s="155"/>
      <c r="E8" s="155"/>
      <c r="F8" s="155"/>
      <c r="G8" s="155"/>
      <c r="H8" s="155"/>
    </row>
    <row r="9" spans="1:8" x14ac:dyDescent="0.25">
      <c r="A9" s="305" t="str">
        <f>'1. паспорт местоположение'!A9:C9</f>
        <v xml:space="preserve">АО "Россети Тюмень" </v>
      </c>
      <c r="B9" s="305"/>
      <c r="C9" s="153"/>
      <c r="D9" s="153"/>
      <c r="E9" s="153"/>
      <c r="F9" s="153"/>
      <c r="G9" s="153"/>
      <c r="H9" s="153"/>
    </row>
    <row r="10" spans="1:8" x14ac:dyDescent="0.25">
      <c r="A10" s="301" t="s">
        <v>8</v>
      </c>
      <c r="B10" s="30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05" t="str">
        <f>'1. паспорт местоположение'!A12:C12</f>
        <v>P_PO1500.0006</v>
      </c>
      <c r="B12" s="305"/>
      <c r="C12" s="153"/>
      <c r="D12" s="153"/>
      <c r="E12" s="153"/>
      <c r="F12" s="153"/>
      <c r="G12" s="153"/>
      <c r="H12" s="153"/>
    </row>
    <row r="13" spans="1:8" x14ac:dyDescent="0.25">
      <c r="A13" s="301" t="s">
        <v>7</v>
      </c>
      <c r="B13" s="301"/>
      <c r="C13" s="154"/>
      <c r="D13" s="154"/>
      <c r="E13" s="154"/>
      <c r="F13" s="154"/>
      <c r="G13" s="154"/>
      <c r="H13" s="154"/>
    </row>
    <row r="14" spans="1:8" ht="18.75" x14ac:dyDescent="0.25">
      <c r="A14" s="11"/>
      <c r="B14" s="11"/>
      <c r="C14" s="11"/>
      <c r="D14" s="11"/>
      <c r="E14" s="11"/>
      <c r="F14" s="11"/>
      <c r="G14" s="11"/>
      <c r="H14" s="11"/>
    </row>
    <row r="15" spans="1:8" ht="53.25" customHeight="1" x14ac:dyDescent="0.25">
      <c r="A15" s="306" t="str">
        <f>'1. паспорт местоположение'!A15:C15</f>
        <v>Приобретение электросетевого имущества, принадлежащего ООО "Холдинг стратегического развития"  (2БКТП 800 кВА, КЛ 6 кВ - 0,21 км., КЛ 0,4 кВ - 0,749 км.)</v>
      </c>
      <c r="B15" s="306"/>
      <c r="C15" s="153"/>
      <c r="D15" s="153"/>
      <c r="E15" s="153"/>
      <c r="F15" s="153"/>
      <c r="G15" s="153"/>
      <c r="H15" s="153"/>
    </row>
    <row r="16" spans="1:8" x14ac:dyDescent="0.25">
      <c r="A16" s="301" t="s">
        <v>6</v>
      </c>
      <c r="B16" s="301"/>
      <c r="C16" s="154"/>
      <c r="D16" s="154"/>
      <c r="E16" s="154"/>
      <c r="F16" s="154"/>
      <c r="G16" s="154"/>
      <c r="H16" s="154"/>
    </row>
    <row r="17" spans="1:2" x14ac:dyDescent="0.25">
      <c r="B17" s="122"/>
    </row>
    <row r="18" spans="1:2" ht="33.75" customHeight="1" x14ac:dyDescent="0.25">
      <c r="A18" s="409" t="s">
        <v>467</v>
      </c>
      <c r="B18" s="410"/>
    </row>
    <row r="19" spans="1:2" x14ac:dyDescent="0.25">
      <c r="B19" s="47"/>
    </row>
    <row r="20" spans="1:2" ht="16.5" thickBot="1" x14ac:dyDescent="0.3">
      <c r="B20" s="123"/>
    </row>
    <row r="21" spans="1:2" ht="81" customHeight="1" thickBot="1" x14ac:dyDescent="0.3">
      <c r="A21" s="124" t="s">
        <v>337</v>
      </c>
      <c r="B21" s="125" t="str">
        <f>A15</f>
        <v>Приобретение электросетевого имущества, принадлежащего ООО "Холдинг стратегического развития"  (2БКТП 800 кВА, КЛ 6 кВ - 0,21 км., КЛ 0,4 кВ - 0,749 км.)</v>
      </c>
    </row>
    <row r="22" spans="1:2" ht="33.75" customHeight="1" thickBot="1" x14ac:dyDescent="0.3">
      <c r="A22" s="124" t="s">
        <v>338</v>
      </c>
      <c r="B22" s="125" t="s">
        <v>494</v>
      </c>
    </row>
    <row r="23" spans="1:2" ht="28.5" customHeight="1" thickBot="1" x14ac:dyDescent="0.3">
      <c r="A23" s="124" t="s">
        <v>303</v>
      </c>
      <c r="B23" s="126" t="s">
        <v>492</v>
      </c>
    </row>
    <row r="24" spans="1:2" ht="16.5" thickBot="1" x14ac:dyDescent="0.3">
      <c r="A24" s="124" t="s">
        <v>339</v>
      </c>
      <c r="B24" s="182" t="s">
        <v>590</v>
      </c>
    </row>
    <row r="25" spans="1:2" ht="16.5" thickBot="1" x14ac:dyDescent="0.3">
      <c r="A25" s="127" t="s">
        <v>340</v>
      </c>
      <c r="B25" s="125">
        <v>2025</v>
      </c>
    </row>
    <row r="26" spans="1:2" ht="16.5" thickBot="1" x14ac:dyDescent="0.3">
      <c r="A26" s="128" t="s">
        <v>341</v>
      </c>
      <c r="B26" s="129" t="s">
        <v>491</v>
      </c>
    </row>
    <row r="27" spans="1:2" ht="29.25" thickBot="1" x14ac:dyDescent="0.3">
      <c r="A27" s="136" t="s">
        <v>577</v>
      </c>
      <c r="B27" s="284">
        <f>'6.2. Паспорт фин осв ввод'!D24</f>
        <v>4.7359999999999998</v>
      </c>
    </row>
    <row r="28" spans="1:2" ht="16.5" thickBot="1" x14ac:dyDescent="0.3">
      <c r="A28" s="131" t="s">
        <v>342</v>
      </c>
      <c r="B28" s="131"/>
    </row>
    <row r="29" spans="1:2" ht="29.25" thickBot="1" x14ac:dyDescent="0.3">
      <c r="A29" s="137" t="s">
        <v>343</v>
      </c>
      <c r="B29" s="131"/>
    </row>
    <row r="30" spans="1:2" ht="29.25" thickBot="1" x14ac:dyDescent="0.3">
      <c r="A30" s="137" t="s">
        <v>344</v>
      </c>
      <c r="B30" s="131"/>
    </row>
    <row r="31" spans="1:2" ht="16.5" thickBot="1" x14ac:dyDescent="0.3">
      <c r="A31" s="131" t="s">
        <v>345</v>
      </c>
      <c r="B31" s="131"/>
    </row>
    <row r="32" spans="1:2" ht="29.25" thickBot="1" x14ac:dyDescent="0.3">
      <c r="A32" s="137" t="s">
        <v>346</v>
      </c>
      <c r="B32" s="131"/>
    </row>
    <row r="33" spans="1:2" ht="16.5" thickBot="1" x14ac:dyDescent="0.3">
      <c r="A33" s="131" t="s">
        <v>347</v>
      </c>
      <c r="B33" s="131"/>
    </row>
    <row r="34" spans="1:2" ht="16.5" thickBot="1" x14ac:dyDescent="0.3">
      <c r="A34" s="131" t="s">
        <v>348</v>
      </c>
      <c r="B34" s="131"/>
    </row>
    <row r="35" spans="1:2" ht="16.5" thickBot="1" x14ac:dyDescent="0.3">
      <c r="A35" s="131" t="s">
        <v>349</v>
      </c>
      <c r="B35" s="131"/>
    </row>
    <row r="36" spans="1:2" ht="16.5" thickBot="1" x14ac:dyDescent="0.3">
      <c r="A36" s="131" t="s">
        <v>350</v>
      </c>
      <c r="B36" s="131"/>
    </row>
    <row r="37" spans="1:2" ht="29.25" thickBot="1" x14ac:dyDescent="0.3">
      <c r="A37" s="137" t="s">
        <v>351</v>
      </c>
      <c r="B37" s="131"/>
    </row>
    <row r="38" spans="1:2" ht="16.5" thickBot="1" x14ac:dyDescent="0.3">
      <c r="A38" s="131" t="s">
        <v>347</v>
      </c>
      <c r="B38" s="131"/>
    </row>
    <row r="39" spans="1:2" ht="16.5" thickBot="1" x14ac:dyDescent="0.3">
      <c r="A39" s="131" t="s">
        <v>348</v>
      </c>
      <c r="B39" s="131"/>
    </row>
    <row r="40" spans="1:2" ht="16.5" thickBot="1" x14ac:dyDescent="0.3">
      <c r="A40" s="131" t="s">
        <v>349</v>
      </c>
      <c r="B40" s="131"/>
    </row>
    <row r="41" spans="1:2" ht="16.5" thickBot="1" x14ac:dyDescent="0.3">
      <c r="A41" s="131" t="s">
        <v>350</v>
      </c>
      <c r="B41" s="131"/>
    </row>
    <row r="42" spans="1:2" ht="29.25" thickBot="1" x14ac:dyDescent="0.3">
      <c r="A42" s="137" t="s">
        <v>352</v>
      </c>
      <c r="B42" s="131"/>
    </row>
    <row r="43" spans="1:2" ht="16.5" thickBot="1" x14ac:dyDescent="0.3">
      <c r="A43" s="131" t="s">
        <v>347</v>
      </c>
      <c r="B43" s="131"/>
    </row>
    <row r="44" spans="1:2" ht="16.5" thickBot="1" x14ac:dyDescent="0.3">
      <c r="A44" s="131" t="s">
        <v>348</v>
      </c>
      <c r="B44" s="131"/>
    </row>
    <row r="45" spans="1:2" ht="16.5" thickBot="1" x14ac:dyDescent="0.3">
      <c r="A45" s="131" t="s">
        <v>349</v>
      </c>
      <c r="B45" s="131"/>
    </row>
    <row r="46" spans="1:2" ht="16.5" thickBot="1" x14ac:dyDescent="0.3">
      <c r="A46" s="131" t="s">
        <v>350</v>
      </c>
      <c r="B46" s="131"/>
    </row>
    <row r="47" spans="1:2" ht="29.25" thickBot="1" x14ac:dyDescent="0.3">
      <c r="A47" s="130" t="s">
        <v>353</v>
      </c>
      <c r="B47" s="138"/>
    </row>
    <row r="48" spans="1:2" ht="16.5" thickBot="1" x14ac:dyDescent="0.3">
      <c r="A48" s="132" t="s">
        <v>345</v>
      </c>
      <c r="B48" s="138"/>
    </row>
    <row r="49" spans="1:2" ht="16.5" thickBot="1" x14ac:dyDescent="0.3">
      <c r="A49" s="132" t="s">
        <v>354</v>
      </c>
      <c r="B49" s="138"/>
    </row>
    <row r="50" spans="1:2" ht="16.5" thickBot="1" x14ac:dyDescent="0.3">
      <c r="A50" s="132" t="s">
        <v>355</v>
      </c>
      <c r="B50" s="138"/>
    </row>
    <row r="51" spans="1:2" ht="16.5" thickBot="1" x14ac:dyDescent="0.3">
      <c r="A51" s="132" t="s">
        <v>356</v>
      </c>
      <c r="B51" s="138"/>
    </row>
    <row r="52" spans="1:2" ht="16.5" thickBot="1" x14ac:dyDescent="0.3">
      <c r="A52" s="127" t="s">
        <v>357</v>
      </c>
      <c r="B52" s="139"/>
    </row>
    <row r="53" spans="1:2" ht="16.5" thickBot="1" x14ac:dyDescent="0.3">
      <c r="A53" s="127" t="s">
        <v>358</v>
      </c>
      <c r="B53" s="139"/>
    </row>
    <row r="54" spans="1:2" ht="16.5" thickBot="1" x14ac:dyDescent="0.3">
      <c r="A54" s="127" t="s">
        <v>359</v>
      </c>
      <c r="B54" s="139"/>
    </row>
    <row r="55" spans="1:2" ht="16.5" thickBot="1" x14ac:dyDescent="0.3">
      <c r="A55" s="128" t="s">
        <v>360</v>
      </c>
      <c r="B55" s="129"/>
    </row>
    <row r="56" spans="1:2" x14ac:dyDescent="0.25">
      <c r="A56" s="130" t="s">
        <v>361</v>
      </c>
      <c r="B56" s="406"/>
    </row>
    <row r="57" spans="1:2" x14ac:dyDescent="0.25">
      <c r="A57" s="134" t="s">
        <v>362</v>
      </c>
      <c r="B57" s="407"/>
    </row>
    <row r="58" spans="1:2" x14ac:dyDescent="0.25">
      <c r="A58" s="134" t="s">
        <v>363</v>
      </c>
      <c r="B58" s="407"/>
    </row>
    <row r="59" spans="1:2" x14ac:dyDescent="0.25">
      <c r="A59" s="134" t="s">
        <v>364</v>
      </c>
      <c r="B59" s="407"/>
    </row>
    <row r="60" spans="1:2" x14ac:dyDescent="0.25">
      <c r="A60" s="134" t="s">
        <v>365</v>
      </c>
      <c r="B60" s="407"/>
    </row>
    <row r="61" spans="1:2" ht="16.5" thickBot="1" x14ac:dyDescent="0.3">
      <c r="A61" s="135" t="s">
        <v>366</v>
      </c>
      <c r="B61" s="408"/>
    </row>
    <row r="62" spans="1:2" ht="30.75" thickBot="1" x14ac:dyDescent="0.3">
      <c r="A62" s="132" t="s">
        <v>367</v>
      </c>
      <c r="B62" s="133"/>
    </row>
    <row r="63" spans="1:2" ht="29.25" thickBot="1" x14ac:dyDescent="0.3">
      <c r="A63" s="127" t="s">
        <v>368</v>
      </c>
      <c r="B63" s="133"/>
    </row>
    <row r="64" spans="1:2" ht="16.5" thickBot="1" x14ac:dyDescent="0.3">
      <c r="A64" s="132" t="s">
        <v>345</v>
      </c>
      <c r="B64" s="140"/>
    </row>
    <row r="65" spans="1:2" ht="16.5" thickBot="1" x14ac:dyDescent="0.3">
      <c r="A65" s="132" t="s">
        <v>369</v>
      </c>
      <c r="B65" s="133"/>
    </row>
    <row r="66" spans="1:2" ht="16.5" thickBot="1" x14ac:dyDescent="0.3">
      <c r="A66" s="132" t="s">
        <v>370</v>
      </c>
      <c r="B66" s="140"/>
    </row>
    <row r="67" spans="1:2" ht="16.5" thickBot="1" x14ac:dyDescent="0.3">
      <c r="A67" s="141" t="s">
        <v>371</v>
      </c>
      <c r="B67" s="182" t="s">
        <v>576</v>
      </c>
    </row>
    <row r="68" spans="1:2" ht="16.5" thickBot="1" x14ac:dyDescent="0.3">
      <c r="A68" s="127" t="s">
        <v>372</v>
      </c>
      <c r="B68" s="139" t="s">
        <v>489</v>
      </c>
    </row>
    <row r="69" spans="1:2" ht="16.5" thickBot="1" x14ac:dyDescent="0.3">
      <c r="A69" s="134" t="s">
        <v>373</v>
      </c>
      <c r="B69" s="142"/>
    </row>
    <row r="70" spans="1:2" ht="16.5" thickBot="1" x14ac:dyDescent="0.3">
      <c r="A70" s="134" t="s">
        <v>374</v>
      </c>
      <c r="B70" s="142"/>
    </row>
    <row r="71" spans="1:2" ht="16.5" thickBot="1" x14ac:dyDescent="0.3">
      <c r="A71" s="134" t="s">
        <v>375</v>
      </c>
      <c r="B71" s="142"/>
    </row>
    <row r="72" spans="1:2" ht="29.25" thickBot="1" x14ac:dyDescent="0.3">
      <c r="A72" s="143" t="s">
        <v>376</v>
      </c>
      <c r="B72" s="140" t="s">
        <v>580</v>
      </c>
    </row>
    <row r="73" spans="1:2" ht="28.5" x14ac:dyDescent="0.25">
      <c r="A73" s="130" t="s">
        <v>377</v>
      </c>
      <c r="B73" s="406"/>
    </row>
    <row r="74" spans="1:2" x14ac:dyDescent="0.25">
      <c r="A74" s="134" t="s">
        <v>378</v>
      </c>
      <c r="B74" s="407"/>
    </row>
    <row r="75" spans="1:2" x14ac:dyDescent="0.25">
      <c r="A75" s="134" t="s">
        <v>379</v>
      </c>
      <c r="B75" s="407"/>
    </row>
    <row r="76" spans="1:2" x14ac:dyDescent="0.25">
      <c r="A76" s="134" t="s">
        <v>380</v>
      </c>
      <c r="B76" s="407"/>
    </row>
    <row r="77" spans="1:2" x14ac:dyDescent="0.25">
      <c r="A77" s="134" t="s">
        <v>381</v>
      </c>
      <c r="B77" s="407"/>
    </row>
    <row r="78" spans="1:2" ht="16.5" thickBot="1" x14ac:dyDescent="0.3">
      <c r="A78" s="144" t="s">
        <v>382</v>
      </c>
      <c r="B78" s="408"/>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2025-04-16T06:59:49Z</dcterms:modified>
</cp:coreProperties>
</file>