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AS.0037\"/>
    </mc:Choice>
  </mc:AlternateContent>
  <bookViews>
    <workbookView xWindow="0" yWindow="0" windowWidth="28800" windowHeight="108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эфф'!$A$1:$CJ$116</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C49" i="7" l="1"/>
  <c r="C48" i="7"/>
  <c r="B27" i="22"/>
  <c r="B25" i="22" l="1"/>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<sst xmlns="http://schemas.openxmlformats.org/spreadsheetml/2006/main" count="2318" uniqueCount="629">
  <si>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</si>
  <si>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</si>
  <si>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</si>
  <si>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</si>
  <si>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</si>
  <si>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</si>
  <si>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</si>
  <si>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</si>
  <si>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</si>
  <si>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</si>
  <si>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</si>
  <si>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</si>
  <si>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</si>
  <si>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</si>
  <si>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</si>
  <si>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</si>
  <si>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</si>
  <si>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</si>
  <si>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</si>
  <si>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</si>
  <si>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</si>
  <si>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</si>
  <si>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</si>
  <si>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</si>
  <si>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</si>
  <si>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</si>
  <si>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</si>
  <si>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</si>
  <si>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</si>
  <si>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</si>
  <si>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</si>
  <si>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</si>
  <si>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</si>
  <si>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</si>
  <si>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</si>
  <si>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</si>
  <si>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</si>
  <si>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</si>
  <si>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</si>
  <si>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</si>
  <si>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</si>
  <si>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</si>
  <si>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</si>
  <si>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</si>
  <si>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</si>
  <si>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</si>
  <si>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</si>
  <si>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</si>
  <si>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</si>
  <si>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</si>
  <si>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</si>
  <si>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</si>
  <si>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</si>
  <si>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</si>
  <si>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</si>
  <si>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</si>
  <si>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</si>
  <si>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</si>
  <si>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</si>
  <si>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</si>
  <si>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</si>
  <si>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</si>
  <si>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</si>
  <si>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</si>
  <si>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</si>
  <si>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</si>
  <si>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</si>
  <si>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</si>
  <si>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</si>
  <si>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</si>
  <si>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</si>
  <si>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</si>
  <si>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</si>
  <si>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</si>
  <si>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</si>
  <si>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</si>
  <si>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</si>
  <si>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</si>
  <si>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</si>
  <si>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</si>
  <si>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</si>
  <si>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</si>
  <si>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</si>
  <si>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</si>
  <si>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</si>
  <si>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</si>
  <si>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</si>
  <si>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</si>
  <si>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</si>
  <si>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</si>
  <si>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</si>
  <si>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</si>
  <si>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</si>
  <si>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</si>
  <si>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</si>
  <si>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</si>
  <si>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</si>
  <si>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</si>
  <si>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</si>
  <si>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</si>
  <si>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</si>
  <si>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</si>
  <si>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</si>
  <si>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</si>
  <si>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</si>
  <si>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</si>
  <si>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</si>
  <si>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</si>
  <si>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</si>
  <si>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</si>
  <si>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</si>
  <si>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</si>
  <si>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</si>
  <si>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</si>
  <si>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</si>
  <si>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</si>
  <si>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</si>
  <si>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</si>
  <si>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</si>
  <si>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</si>
  <si>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</si>
  <si>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</si>
  <si>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</si>
  <si>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</si>
  <si>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</si>
  <si>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</si>
  <si>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</si>
  <si>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</si>
  <si>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</si>
  <si>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</si>
  <si>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</si>
  <si>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</si>
  <si>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</si>
  <si>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</si>
  <si>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</si>
  <si>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</si>
  <si>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</si>
  <si>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</si>
  <si>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</si>
  <si>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</si>
  <si>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</si>
  <si>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</si>
  <si>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</si>
  <si>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</si>
  <si>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</si>
  <si>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</si>
  <si>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</si>
  <si>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</si>
  <si>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</si>
  <si>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</si>
  <si>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</si>
  <si>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</si>
  <si>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</si>
  <si>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</si>
  <si>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</si>
  <si>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</si>
  <si>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</si>
  <si>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</si>
  <si>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</si>
  <si>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</si>
  <si>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</si>
  <si>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</si>
  <si>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</si>
  <si>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</si>
  <si>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</si>
  <si>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</si>
  <si>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</si>
  <si>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</si>
  <si>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</si>
  <si>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</si>
  <si>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</si>
  <si>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</si>
  <si>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</si>
  <si>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</si>
  <si>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</si>
  <si>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</si>
  <si>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</si>
  <si>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</si>
  <si>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</si>
  <si>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</si>
  <si>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</si>
  <si>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</si>
  <si>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</si>
  <si>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</si>
  <si>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</si>
  <si>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</si>
  <si>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</si>
  <si>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</si>
  <si>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</si>
  <si>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</si>
  <si>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</si>
  <si>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</si>
  <si>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</si>
  <si>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</si>
  <si>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</si>
  <si>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</si>
  <si>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</si>
  <si>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</si>
  <si>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</si>
  <si>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</si>
  <si>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</si>
  <si>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</si>
  <si>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</si>
  <si>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</si>
  <si>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</si>
  <si>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</si>
  <si>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</si>
  <si>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</si>
  <si>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</si>
  <si>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</si>
  <si>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</si>
  <si>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</si>
  <si>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</si>
  <si>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</si>
  <si>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</si>
  <si>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</si>
  <si>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</si>
  <si>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</si>
  <si>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</si>
  <si>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</si>
  <si>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</si>
  <si>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</si>
  <si>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</si>
  <si>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</si>
  <si>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</si>
  <si>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</si>
  <si>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</si>
  <si>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</si>
  <si>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</si>
  <si>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</si>
  <si>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</si>
  <si>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</si>
  <si>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</si>
  <si>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</si>
  <si>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</si>
  <si>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</si>
  <si>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</si>
  <si>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</si>
  <si>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</si>
  <si>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</si>
  <si>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</si>
  <si>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</si>
  <si>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</si>
  <si>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</si>
  <si>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</si>
  <si>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</si>
  <si>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</si>
  <si>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</si>
  <si>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</si>
  <si>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</si>
  <si>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</si>
  <si>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</si>
  <si>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</si>
  <si>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</si>
  <si>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</si>
  <si>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</si>
  <si>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</si>
  <si>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</si>
  <si>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</si>
  <si>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</si>
  <si>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</si>
  <si>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</si>
  <si>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</si>
  <si>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</si>
  <si>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</si>
  <si>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</si>
  <si>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</si>
  <si>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</si>
  <si>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</si>
  <si>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</si>
  <si>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</si>
  <si>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</si>
  <si>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</si>
  <si>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</si>
  <si>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</si>
  <si>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</si>
  <si>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</si>
  <si>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</si>
  <si>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</si>
  <si>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</si>
  <si>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</si>
  <si>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</si>
  <si>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</si>
  <si>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</si>
  <si>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</si>
  <si>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</si>
  <si>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</si>
  <si>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</si>
  <si>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</si>
  <si>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</si>
  <si>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</si>
  <si>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</si>
  <si>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</si>
  <si>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</si>
  <si>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</si>
  <si>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</si>
  <si>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</si>
  <si>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</si>
  <si>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</si>
  <si>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</si>
  <si>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</si>
  <si>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</si>
  <si>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</si>
  <si>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</si>
  <si>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</si>
  <si>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</si>
  <si>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</si>
  <si>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</si>
  <si>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</si>
  <si>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</si>
  <si>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</si>
  <si>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</si>
  <si>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</si>
  <si>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</si>
  <si>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</si>
  <si>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</si>
  <si>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</si>
  <si>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</si>
  <si>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</si>
  <si>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</si>
  <si>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</si>
  <si>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</si>
  <si>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</si>
  <si>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</si>
  <si>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</si>
  <si>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</si>
  <si>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</si>
  <si>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</si>
  <si>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</si>
  <si>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</si>
  <si>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</si>
  <si>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</si>
  <si>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</si>
  <si>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</si>
  <si>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</si>
  <si>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</si>
  <si>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</si>
  <si>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</si>
  <si>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</si>
  <si>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</si>
  <si>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</si>
  <si>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</si>
  <si>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</si>
  <si>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</si>
  <si>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</si>
  <si>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</si>
  <si>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</si>
  <si>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</si>
  <si>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</si>
  <si>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</si>
  <si>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</si>
  <si>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</si>
  <si>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</si>
  <si>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</si>
  <si>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</si>
  <si>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</si>
  <si>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</si>
  <si>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</si>
  <si>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</si>
  <si>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</si>
  <si>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</si>
  <si>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</si>
  <si>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</si>
  <si>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</si>
  <si>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</si>
  <si>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</si>
  <si>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</si>
  <si>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</si>
  <si>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</si>
  <si>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</si>
  <si>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</si>
  <si>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</si>
  <si>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</si>
  <si>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</si>
  <si>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</si>
  <si>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</si>
  <si>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</si>
  <si>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</si>
  <si>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</si>
  <si>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</si>
  <si>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</si>
  <si>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</si>
  <si>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</si>
  <si>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</si>
  <si>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</si>
  <si>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</si>
  <si>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</si>
  <si>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</si>
  <si>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</si>
  <si>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</si>
  <si>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</si>
  <si>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</si>
  <si>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</si>
  <si>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</si>
  <si>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</si>
  <si>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</si>
  <si>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</si>
  <si>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</si>
  <si>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</si>
  <si>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</si>
  <si>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</si>
  <si>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</si>
  <si>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</si>
  <si>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</si>
  <si>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</si>
  <si>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</si>
  <si>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</si>
  <si>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</si>
  <si>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</si>
  <si>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</si>
  <si>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</si>
  <si>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</si>
  <si>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</si>
  <si>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</si>
  <si>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</si>
  <si>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</si>
  <si>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</si>
  <si>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</si>
  <si>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</si>
  <si>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</si>
  <si>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</si>
  <si>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</si>
  <si>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</si>
  <si>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</si>
  <si>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</si>
  <si>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</si>
  <si>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</si>
  <si>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</si>
  <si>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</si>
  <si>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</si>
  <si>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</si>
  <si>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</si>
  <si>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</si>
  <si>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</si>
  <si>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</si>
  <si>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</si>
  <si>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</si>
  <si>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</si>
  <si>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</si>
  <si>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</si>
  <si>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</si>
  <si>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</si>
  <si>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</si>
  <si>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</si>
  <si>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</si>
  <si>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</si>
  <si>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</si>
  <si>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</si>
  <si>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</si>
  <si>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</si>
  <si>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</si>
  <si>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</si>
  <si>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</si>
  <si>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</si>
  <si>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</si>
  <si>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</si>
  <si>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</si>
  <si>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</si>
  <si>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</si>
  <si>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</si>
  <si>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</si>
  <si>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</si>
  <si>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</si>
  <si>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</si>
  <si>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</si>
  <si>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</si>
  <si>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</si>
  <si>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</si>
  <si>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</si>
  <si>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</si>
  <si>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</si>
  <si>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</si>
  <si>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</si>
  <si>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</si>
  <si>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</si>
  <si>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</si>
  <si>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</si>
  <si>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</si>
  <si>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</si>
  <si>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</si>
  <si>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</si>
  <si>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</si>
  <si>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</si>
  <si>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</si>
  <si>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</si>
  <si>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</si>
  <si>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</si>
  <si>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</si>
  <si>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</si>
  <si>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</si>
  <si>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</si>
  <si>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</si>
  <si>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</si>
  <si>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</si>
  <si>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</si>
  <si>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</si>
  <si>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</si>
  <si>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</si>
  <si>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</si>
  <si>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</si>
  <si>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</si>
  <si>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</si>
  <si>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</si>
  <si>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</si>
  <si>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</si>
  <si>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</si>
  <si>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</si>
  <si>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</si>
  <si>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</si>
  <si>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</si>
  <si>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</si>
  <si>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</si>
  <si>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</si>
  <si>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</si>
  <si>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</si>
  <si>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</si>
  <si>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</si>
  <si>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</si>
  <si>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</si>
  <si>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</si>
  <si>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</si>
  <si>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</si>
  <si>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</si>
  <si>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</si>
  <si>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</si>
  <si>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</si>
  <si>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</si>
  <si>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</si>
  <si>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</si>
  <si>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</si>
  <si>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</si>
  <si>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</si>
  <si>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</si>
  <si>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</si>
  <si>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</si>
  <si>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</si>
  <si>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</si>
  <si>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</si>
  <si>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</si>
  <si>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</si>
  <si>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</si>
  <si>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</si>
  <si>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</si>
  <si>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</si>
  <si>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не окупается</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</si>
  <si>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</si>
  <si>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</si>
  <si>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</si>
  <si>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</si>
  <si>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</si>
  <si>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</si>
  <si>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</si>
  <si>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</si>
  <si>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</si>
  <si>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</si>
  <si>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</si>
  <si>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</si>
  <si>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</si>
  <si>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</si>
  <si>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</si>
  <si>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</si>
  <si>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</si>
  <si>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</si>
  <si>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</si>
  <si>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</si>
  <si>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</si>
  <si>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</si>
  <si>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</si>
  <si>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</si>
  <si>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</si>
  <si>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</si>
  <si>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</si>
  <si>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</si>
  <si>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</si>
  <si>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</si>
  <si>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</si>
  <si>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</si>
  <si>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</si>
  <si>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</si>
  <si>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</si>
  <si>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</si>
  <si>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</si>
  <si>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</si>
  <si>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</si>
  <si>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</si>
  <si>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</si>
  <si>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</si>
  <si>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</si>
  <si>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</si>
  <si>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</si>
  <si>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</si>
  <si>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</si>
  <si>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</si>
  <si>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</si>
  <si>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</si>
  <si>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</si>
  <si>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</si>
  <si>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</si>
  <si>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</si>
  <si>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</si>
  <si>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</si>
  <si>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</si>
  <si>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</si>
  <si>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Сургутский район</t>
  </si>
  <si>
    <t>8 т.у.</t>
  </si>
  <si>
    <t>P_TP1100.AS.0037</t>
  </si>
  <si>
    <t>Итого стоимость проекта ( 2025 год)млн.руб. без НДС: 0,699
В том числе удельная стоимость, млн.руб. без НДС:
1ф ПУ – проектом не предусмотрен
3ф ПУ – 0,084
3ф ПУ с ТТ – 0,084
3ф ПУ с ТТ и ТН – проектом не предусмотрен
Высоковольтный ПУ 6-20 кВ - проектом не предусмотрен
ПКУ 6-110 проектом не предусмотрен
ПИР – 0,027
ТТ – проектом не предусмотрен
ТН – проектом не предусмотрен
УСПД – проектом не предусмотрен</t>
  </si>
  <si>
    <t>Реализация обязательств в соответствии с Федеральным законом от 27.12.2018 № 522-ФЗ по замене приборов учета, которые необходимы для обеспечения коммерческого учета электрической энергии (мощности) при выходе из строя приборов учета у потребителя класса напряжения 0,22 (0,4) кВ в филиале АО "Россети Тюмень" Сургутские электрические сети в период 2025 году.</t>
  </si>
  <si>
    <t xml:space="preserve">Ззамена приборов учета, которые необходимы для обеспечения коммерческого учета электрической энергии (мощности) по уровню напряжения 0,2-0,4 кВ. </t>
  </si>
  <si>
    <t>Ззамена приборов учета, которые необходимы для обеспечения коммерческого учета электрической энергии (мощности) в отношении 8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</si>
  <si>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замена приборов учета и иного оборудования при выходе из строя приборов учета у потребителя в объеме 8 шт. 
Потребность и объемы установки приведены в приложении 1 к паспорту.</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</si>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</sst>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63" fillId="0" borderId="0" xfId="0"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-1121029.7363483743</c:v>
              </c:pt>
              <c:pt idx="1">
                <c:v>-1000366.6101479055</c:v>
              </c:pt>
              <c:pt idx="2">
                <c:v>-889761.43190477917</c:v>
              </c:pt>
              <c:pt idx="3">
                <c:v>-788399.02110822278</c:v>
              </c:pt>
              <c:pt idx="4">
                <c:v>-695527.12783309107</c:v>
              </c:pt>
              <c:pt idx="5">
                <c:v>-614866.19519315148</c:v>
              </c:pt>
              <c:pt idx="6">
                <c:v>-553632.51054757833</c:v>
              </c:pt>
              <c:pt idx="7">
                <c:v>-497507.67836748424</c:v>
              </c:pt>
              <c:pt idx="8">
                <c:v>-446077.07683777483</c:v>
              </c:pt>
              <c:pt idx="9">
                <c:v>-398958.16085396835</c:v>
              </c:pt>
              <c:pt idx="10">
                <c:v>-355798.19891212089</c:v>
              </c:pt>
            </c:numLit>
          </c:val>
          <c:smooth val="0"/>
          <c:extLst>
            <c:ext xmlns:c16="http://schemas.microsoft.com/office/drawing/2014/chart" uri="{C3380CC4-5D6E-409C-BE32-E72D297353CC}">
              <c16:uniqueId val="{00000000-48F7-4FA8-8F68-DF92F5421815}"/>
            </c:ext>
          </c:extLst>
        </c:ser>
        <c:ser>
          <c:idx val="0"/>
          <c:order val="1"/>
          <c:tx>
            <c:v>Накопленный чистый денежный поток</c:v>
          </c:tx>
          <c:marker>
            <c:symbol val="none"/>
          </c:marker>
          <c:val>
            <c:numLit>
              <c:formatCode>General</c:formatCode>
              <c:ptCount val="11"/>
              <c:pt idx="0">
                <c:v>-1102644.6776442379</c:v>
              </c:pt>
              <c:pt idx="1">
                <c:v>-945913.40155274852</c:v>
              </c:pt>
              <c:pt idx="2">
                <c:v>-782176.29755710694</c:v>
              </c:pt>
              <c:pt idx="3">
                <c:v>-611159.36032397952</c:v>
              </c:pt>
              <c:pt idx="4">
                <c:v>-432577.62430669984</c:v>
              </c:pt>
              <c:pt idx="5">
                <c:v>-255808.45181540094</c:v>
              </c:pt>
              <c:pt idx="6">
                <c:v>-102867.34416661022</c:v>
              </c:pt>
              <c:pt idx="7">
                <c:v>56896.845734461094</c:v>
              </c:pt>
              <c:pt idx="8">
                <c:v>223750.81339507145</c:v>
              </c:pt>
              <c:pt idx="9">
                <c:v>397971.92214276968</c:v>
              </c:pt>
              <c:pt idx="10">
                <c:v>579848.62983820657</c:v>
              </c:pt>
            </c:numLit>
          </c:val>
          <c:smooth val="0"/>
          <c:extLst>
            <c:ext xmlns:c16="http://schemas.microsoft.com/office/drawing/2014/chart" uri="{C3380CC4-5D6E-409C-BE32-E72D297353CC}">
              <c16:uniqueId val="{00000001-48F7-4FA8-8F68-DF92F542181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TP1100.AS.0037/P_TP1100.AS.003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H25" sqref="H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0" t="s">
        <v>597</v>
      </c>
      <c r="B5" s="210"/>
      <c r="C5" s="210"/>
      <c r="D5" s="126"/>
      <c r="E5" s="126"/>
      <c r="F5" s="126"/>
      <c r="G5" s="126"/>
      <c r="H5" s="126"/>
      <c r="I5" s="126"/>
      <c r="J5" s="126"/>
    </row>
    <row r="6" spans="1:22" s="9" customFormat="1" ht="18.75" x14ac:dyDescent="0.3">
      <c r="A6" s="14"/>
      <c r="H6" s="13"/>
    </row>
    <row r="7" spans="1:22" s="9" customFormat="1" ht="18.75" x14ac:dyDescent="0.2">
      <c r="A7" s="214" t="s">
        <v>9</v>
      </c>
      <c r="B7" s="214"/>
      <c r="C7" s="21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5" t="s">
        <v>523</v>
      </c>
      <c r="B9" s="215"/>
      <c r="C9" s="215"/>
      <c r="D9" s="8"/>
      <c r="E9" s="8"/>
      <c r="F9" s="8"/>
      <c r="G9" s="8"/>
      <c r="H9" s="8"/>
      <c r="I9" s="11"/>
      <c r="J9" s="11"/>
      <c r="K9" s="11"/>
      <c r="L9" s="11"/>
      <c r="M9" s="11"/>
      <c r="N9" s="11"/>
      <c r="O9" s="11"/>
      <c r="P9" s="11"/>
      <c r="Q9" s="11"/>
      <c r="R9" s="11"/>
      <c r="S9" s="11"/>
      <c r="T9" s="11"/>
      <c r="U9" s="11"/>
      <c r="V9" s="11"/>
    </row>
    <row r="10" spans="1:22" s="9" customFormat="1" ht="18.75" x14ac:dyDescent="0.2">
      <c r="A10" s="211" t="s">
        <v>8</v>
      </c>
      <c r="B10" s="211"/>
      <c r="C10" s="21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5" t="s">
        <v>605</v>
      </c>
      <c r="B12" s="215"/>
      <c r="C12" s="215"/>
      <c r="D12" s="8"/>
      <c r="E12" s="8"/>
      <c r="F12" s="8"/>
      <c r="G12" s="8"/>
      <c r="H12" s="8"/>
      <c r="I12" s="11"/>
      <c r="J12" s="11"/>
      <c r="K12" s="11"/>
      <c r="L12" s="11"/>
      <c r="M12" s="11"/>
      <c r="N12" s="11"/>
      <c r="O12" s="11"/>
      <c r="P12" s="11"/>
      <c r="Q12" s="11"/>
      <c r="R12" s="11"/>
      <c r="S12" s="11"/>
      <c r="T12" s="11"/>
      <c r="U12" s="11"/>
      <c r="V12" s="11"/>
    </row>
    <row r="13" spans="1:22" s="9" customFormat="1" ht="18.75" x14ac:dyDescent="0.2">
      <c r="A13" s="211" t="s">
        <v>7</v>
      </c>
      <c r="B13" s="211"/>
      <c r="C13" s="21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4.25" customHeight="1" x14ac:dyDescent="0.2">
      <c r="A15" s="216" t="s">
        <v>602</v>
      </c>
      <c r="B15" s="216"/>
      <c r="C15" s="216"/>
      <c r="D15" s="8"/>
      <c r="E15" s="8"/>
      <c r="F15" s="8"/>
      <c r="G15" s="8"/>
      <c r="H15" s="8"/>
      <c r="I15" s="8"/>
      <c r="J15" s="8"/>
      <c r="K15" s="8"/>
      <c r="L15" s="8"/>
      <c r="M15" s="8"/>
      <c r="N15" s="8"/>
      <c r="O15" s="8"/>
      <c r="P15" s="8"/>
      <c r="Q15" s="8"/>
      <c r="R15" s="8"/>
      <c r="S15" s="8"/>
      <c r="T15" s="8"/>
      <c r="U15" s="8"/>
      <c r="V15" s="8"/>
    </row>
    <row r="16" spans="1:22" s="3" customFormat="1" ht="15" customHeight="1" x14ac:dyDescent="0.2">
      <c r="A16" s="211" t="s">
        <v>6</v>
      </c>
      <c r="B16" s="211"/>
      <c r="C16" s="2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505</v>
      </c>
      <c r="B18" s="213"/>
      <c r="C18" s="2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525</v>
      </c>
      <c r="D23" s="6"/>
      <c r="E23" s="6"/>
      <c r="F23" s="6"/>
      <c r="G23" s="6"/>
      <c r="H23" s="6"/>
      <c r="I23" s="4"/>
      <c r="J23" s="4"/>
      <c r="K23" s="4"/>
      <c r="L23" s="4"/>
      <c r="M23" s="4"/>
      <c r="N23" s="4"/>
      <c r="O23" s="4"/>
      <c r="P23" s="4"/>
      <c r="Q23" s="4"/>
      <c r="R23" s="4"/>
      <c r="S23" s="4"/>
    </row>
    <row r="24" spans="1:22" s="3" customFormat="1" ht="22.5" customHeight="1" x14ac:dyDescent="0.2">
      <c r="A24" s="207"/>
      <c r="B24" s="208"/>
      <c r="C24" s="209"/>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603</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528</v>
      </c>
    </row>
    <row r="35" spans="1:18" ht="58.5" customHeight="1" x14ac:dyDescent="0.25">
      <c r="A35" s="23" t="s">
        <v>462</v>
      </c>
      <c r="B35" s="33" t="s">
        <v>72</v>
      </c>
      <c r="C35" s="133" t="s">
        <v>528</v>
      </c>
    </row>
    <row r="36" spans="1:18" ht="51.75" customHeight="1" x14ac:dyDescent="0.25">
      <c r="A36" s="23" t="s">
        <v>475</v>
      </c>
      <c r="B36" s="33" t="s">
        <v>460</v>
      </c>
      <c r="C36" s="133" t="s">
        <v>528</v>
      </c>
    </row>
    <row r="37" spans="1:18" ht="43.5" customHeight="1" x14ac:dyDescent="0.25">
      <c r="A37" s="23" t="s">
        <v>463</v>
      </c>
      <c r="B37" s="33" t="s">
        <v>461</v>
      </c>
      <c r="C37" s="133" t="s">
        <v>366</v>
      </c>
    </row>
    <row r="38" spans="1:18" ht="43.5" customHeight="1" x14ac:dyDescent="0.25">
      <c r="A38" s="23" t="s">
        <v>476</v>
      </c>
      <c r="B38" s="33" t="s">
        <v>238</v>
      </c>
      <c r="C38" s="133" t="s">
        <v>528</v>
      </c>
    </row>
    <row r="39" spans="1:18" ht="23.25" customHeight="1" x14ac:dyDescent="0.25">
      <c r="A39" s="207"/>
      <c r="B39" s="208"/>
      <c r="C39" s="209"/>
    </row>
    <row r="40" spans="1:18" ht="63" x14ac:dyDescent="0.25">
      <c r="A40" s="23" t="s">
        <v>464</v>
      </c>
      <c r="B40" s="33" t="s">
        <v>518</v>
      </c>
      <c r="C40" s="133" t="str">
        <f>CONCATENATE('8. Общие сведения'!B24,"; ",(ROUND(C48,2))," ","млн. руб.")</f>
        <v>8 т.у.; 1,24 млн. руб.</v>
      </c>
    </row>
    <row r="41" spans="1:18" ht="105.75" customHeight="1" x14ac:dyDescent="0.25">
      <c r="A41" s="23" t="s">
        <v>477</v>
      </c>
      <c r="B41" s="33" t="s">
        <v>500</v>
      </c>
      <c r="C41" s="133" t="s">
        <v>530</v>
      </c>
    </row>
    <row r="42" spans="1:18" ht="83.25" customHeight="1" x14ac:dyDescent="0.25">
      <c r="A42" s="23" t="s">
        <v>465</v>
      </c>
      <c r="B42" s="33" t="s">
        <v>515</v>
      </c>
      <c r="C42" s="133" t="s">
        <v>530</v>
      </c>
    </row>
    <row r="43" spans="1:18" ht="186" customHeight="1" x14ac:dyDescent="0.25">
      <c r="A43" s="23" t="s">
        <v>480</v>
      </c>
      <c r="B43" s="33" t="s">
        <v>481</v>
      </c>
      <c r="C43" s="133" t="s">
        <v>530</v>
      </c>
    </row>
    <row r="44" spans="1:18" ht="111" customHeight="1" x14ac:dyDescent="0.25">
      <c r="A44" s="23" t="s">
        <v>466</v>
      </c>
      <c r="B44" s="33" t="s">
        <v>506</v>
      </c>
      <c r="C44" s="133" t="s">
        <v>530</v>
      </c>
    </row>
    <row r="45" spans="1:18" ht="120" customHeight="1" x14ac:dyDescent="0.25">
      <c r="A45" s="23" t="s">
        <v>501</v>
      </c>
      <c r="B45" s="33" t="s">
        <v>507</v>
      </c>
      <c r="C45" s="133" t="s">
        <v>531</v>
      </c>
    </row>
    <row r="46" spans="1:18" ht="101.25" customHeight="1" x14ac:dyDescent="0.25">
      <c r="A46" s="23" t="s">
        <v>467</v>
      </c>
      <c r="B46" s="33" t="s">
        <v>508</v>
      </c>
      <c r="C46" s="133" t="s">
        <v>366</v>
      </c>
    </row>
    <row r="47" spans="1:18" ht="18.75" customHeight="1" x14ac:dyDescent="0.25">
      <c r="A47" s="207"/>
      <c r="B47" s="208"/>
      <c r="C47" s="209"/>
    </row>
    <row r="48" spans="1:18" ht="75.75" customHeight="1" x14ac:dyDescent="0.25">
      <c r="A48" s="23" t="s">
        <v>502</v>
      </c>
      <c r="B48" s="33" t="s">
        <v>516</v>
      </c>
      <c r="C48" s="180">
        <f>'6.2. Паспорт фин осв ввод'!AC24</f>
        <v>1.2441924644982414</v>
      </c>
    </row>
    <row r="49" spans="1:3" ht="71.25" customHeight="1" x14ac:dyDescent="0.25">
      <c r="A49" s="23" t="s">
        <v>468</v>
      </c>
      <c r="B49" s="33" t="s">
        <v>517</v>
      </c>
      <c r="C49" s="180">
        <f>'6.2. Паспорт фин осв ввод'!AC30</f>
        <v>1.043861327081868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D9" zoomScaleSheetLayoutView="10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0" t="str">
        <f>'1. паспорт местоположение'!A5:C5</f>
        <v>Год раскрытия информации: 2025 год</v>
      </c>
      <c r="B4" s="210"/>
      <c r="C4" s="210"/>
      <c r="D4" s="210"/>
      <c r="E4" s="210"/>
      <c r="F4" s="210"/>
      <c r="G4" s="210"/>
      <c r="H4" s="210"/>
      <c r="I4" s="210"/>
      <c r="J4" s="210"/>
      <c r="K4" s="210"/>
      <c r="L4" s="210"/>
      <c r="M4" s="210"/>
      <c r="N4" s="210"/>
      <c r="O4" s="210"/>
      <c r="P4" s="210"/>
      <c r="Q4" s="210"/>
      <c r="R4" s="210"/>
      <c r="S4" s="210"/>
    </row>
    <row r="5" spans="1:28" s="9" customFormat="1" ht="15.75" x14ac:dyDescent="0.2">
      <c r="A5" s="14"/>
    </row>
    <row r="6" spans="1:28" s="9" customFormat="1" ht="18.75" x14ac:dyDescent="0.2">
      <c r="A6" s="214" t="s">
        <v>9</v>
      </c>
      <c r="B6" s="214"/>
      <c r="C6" s="214"/>
      <c r="D6" s="214"/>
      <c r="E6" s="214"/>
      <c r="F6" s="214"/>
      <c r="G6" s="214"/>
      <c r="H6" s="214"/>
      <c r="I6" s="214"/>
      <c r="J6" s="214"/>
      <c r="K6" s="214"/>
      <c r="L6" s="214"/>
      <c r="M6" s="214"/>
      <c r="N6" s="214"/>
      <c r="O6" s="214"/>
      <c r="P6" s="214"/>
      <c r="Q6" s="214"/>
      <c r="R6" s="214"/>
      <c r="S6" s="214"/>
      <c r="T6" s="11"/>
      <c r="U6" s="11"/>
      <c r="V6" s="11"/>
      <c r="W6" s="11"/>
      <c r="X6" s="11"/>
      <c r="Y6" s="11"/>
      <c r="Z6" s="11"/>
      <c r="AA6" s="11"/>
      <c r="AB6" s="11"/>
    </row>
    <row r="7" spans="1:28" s="9" customFormat="1" ht="18.75" x14ac:dyDescent="0.2">
      <c r="A7" s="214"/>
      <c r="B7" s="214"/>
      <c r="C7" s="214"/>
      <c r="D7" s="214"/>
      <c r="E7" s="214"/>
      <c r="F7" s="214"/>
      <c r="G7" s="214"/>
      <c r="H7" s="214"/>
      <c r="I7" s="214"/>
      <c r="J7" s="214"/>
      <c r="K7" s="214"/>
      <c r="L7" s="214"/>
      <c r="M7" s="214"/>
      <c r="N7" s="214"/>
      <c r="O7" s="214"/>
      <c r="P7" s="214"/>
      <c r="Q7" s="214"/>
      <c r="R7" s="214"/>
      <c r="S7" s="214"/>
      <c r="T7" s="11"/>
      <c r="U7" s="11"/>
      <c r="V7" s="11"/>
      <c r="W7" s="11"/>
      <c r="X7" s="11"/>
      <c r="Y7" s="11"/>
      <c r="Z7" s="11"/>
      <c r="AA7" s="11"/>
      <c r="AB7" s="11"/>
    </row>
    <row r="8" spans="1:28" s="9" customFormat="1" ht="18.75" x14ac:dyDescent="0.2">
      <c r="A8" s="218" t="str">
        <f>'1. паспорт местоположение'!A9:C9</f>
        <v>АО "Россети Тюмень"</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9" customFormat="1" ht="18.75" x14ac:dyDescent="0.2">
      <c r="A9" s="211" t="s">
        <v>8</v>
      </c>
      <c r="B9" s="211"/>
      <c r="C9" s="211"/>
      <c r="D9" s="211"/>
      <c r="E9" s="211"/>
      <c r="F9" s="211"/>
      <c r="G9" s="211"/>
      <c r="H9" s="211"/>
      <c r="I9" s="211"/>
      <c r="J9" s="211"/>
      <c r="K9" s="211"/>
      <c r="L9" s="211"/>
      <c r="M9" s="211"/>
      <c r="N9" s="211"/>
      <c r="O9" s="211"/>
      <c r="P9" s="211"/>
      <c r="Q9" s="211"/>
      <c r="R9" s="211"/>
      <c r="S9" s="211"/>
      <c r="T9" s="11"/>
      <c r="U9" s="11"/>
      <c r="V9" s="11"/>
      <c r="W9" s="11"/>
      <c r="X9" s="11"/>
      <c r="Y9" s="11"/>
      <c r="Z9" s="11"/>
      <c r="AA9" s="11"/>
      <c r="AB9" s="11"/>
    </row>
    <row r="10" spans="1:28" s="9" customFormat="1" ht="18.75" x14ac:dyDescent="0.2">
      <c r="A10" s="214"/>
      <c r="B10" s="214"/>
      <c r="C10" s="214"/>
      <c r="D10" s="214"/>
      <c r="E10" s="214"/>
      <c r="F10" s="214"/>
      <c r="G10" s="214"/>
      <c r="H10" s="214"/>
      <c r="I10" s="214"/>
      <c r="J10" s="214"/>
      <c r="K10" s="214"/>
      <c r="L10" s="214"/>
      <c r="M10" s="214"/>
      <c r="N10" s="214"/>
      <c r="O10" s="214"/>
      <c r="P10" s="214"/>
      <c r="Q10" s="214"/>
      <c r="R10" s="214"/>
      <c r="S10" s="214"/>
      <c r="T10" s="11"/>
      <c r="U10" s="11"/>
      <c r="V10" s="11"/>
      <c r="W10" s="11"/>
      <c r="X10" s="11"/>
      <c r="Y10" s="11"/>
      <c r="Z10" s="11"/>
      <c r="AA10" s="11"/>
      <c r="AB10" s="11"/>
    </row>
    <row r="11" spans="1:28" s="9" customFormat="1" ht="18.75" x14ac:dyDescent="0.2">
      <c r="A11" s="218" t="str">
        <f>'1. паспорт местоположение'!A12:C12</f>
        <v>P_TP1100.AS.0037</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9" customFormat="1" ht="18.75" x14ac:dyDescent="0.2">
      <c r="A12" s="211" t="s">
        <v>7</v>
      </c>
      <c r="B12" s="211"/>
      <c r="C12" s="211"/>
      <c r="D12" s="211"/>
      <c r="E12" s="211"/>
      <c r="F12" s="211"/>
      <c r="G12" s="211"/>
      <c r="H12" s="211"/>
      <c r="I12" s="211"/>
      <c r="J12" s="211"/>
      <c r="K12" s="211"/>
      <c r="L12" s="211"/>
      <c r="M12" s="211"/>
      <c r="N12" s="211"/>
      <c r="O12" s="211"/>
      <c r="P12" s="211"/>
      <c r="Q12" s="211"/>
      <c r="R12" s="211"/>
      <c r="S12" s="211"/>
      <c r="T12" s="11"/>
      <c r="U12" s="11"/>
      <c r="V12" s="11"/>
      <c r="W12" s="11"/>
      <c r="X12" s="11"/>
      <c r="Y12" s="11"/>
      <c r="Z12" s="11"/>
      <c r="AA12" s="11"/>
      <c r="AB12" s="11"/>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4"/>
      <c r="U13" s="4"/>
      <c r="V13" s="4"/>
      <c r="W13" s="4"/>
      <c r="X13" s="4"/>
      <c r="Y13" s="4"/>
      <c r="Z13" s="4"/>
      <c r="AA13" s="4"/>
      <c r="AB13" s="4"/>
    </row>
    <row r="14" spans="1:28" s="3" customFormat="1" ht="36.75" customHeight="1" x14ac:dyDescent="0.2">
      <c r="A14" s="216"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11" t="s">
        <v>6</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2" t="s">
        <v>479</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17" t="s">
        <v>5</v>
      </c>
      <c r="B19" s="217" t="s">
        <v>108</v>
      </c>
      <c r="C19" s="219" t="s">
        <v>372</v>
      </c>
      <c r="D19" s="217" t="s">
        <v>371</v>
      </c>
      <c r="E19" s="217" t="s">
        <v>107</v>
      </c>
      <c r="F19" s="217" t="s">
        <v>106</v>
      </c>
      <c r="G19" s="217" t="s">
        <v>367</v>
      </c>
      <c r="H19" s="217" t="s">
        <v>105</v>
      </c>
      <c r="I19" s="217" t="s">
        <v>104</v>
      </c>
      <c r="J19" s="217" t="s">
        <v>103</v>
      </c>
      <c r="K19" s="217" t="s">
        <v>102</v>
      </c>
      <c r="L19" s="217" t="s">
        <v>101</v>
      </c>
      <c r="M19" s="217" t="s">
        <v>100</v>
      </c>
      <c r="N19" s="217" t="s">
        <v>99</v>
      </c>
      <c r="O19" s="217" t="s">
        <v>98</v>
      </c>
      <c r="P19" s="217" t="s">
        <v>97</v>
      </c>
      <c r="Q19" s="217" t="s">
        <v>370</v>
      </c>
      <c r="R19" s="217"/>
      <c r="S19" s="221" t="s">
        <v>471</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368</v>
      </c>
      <c r="R20" s="36" t="s">
        <v>369</v>
      </c>
      <c r="S20" s="221"/>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0" t="str">
        <f>'2. паспорт  ТП'!A4:S4</f>
        <v>Год раскрытия информации: 2025 год</v>
      </c>
      <c r="B6" s="210"/>
      <c r="C6" s="210"/>
      <c r="D6" s="210"/>
      <c r="E6" s="210"/>
      <c r="F6" s="210"/>
      <c r="G6" s="210"/>
      <c r="H6" s="210"/>
      <c r="I6" s="210"/>
      <c r="J6" s="210"/>
      <c r="K6" s="210"/>
      <c r="L6" s="210"/>
      <c r="M6" s="210"/>
      <c r="N6" s="210"/>
      <c r="O6" s="210"/>
      <c r="P6" s="210"/>
      <c r="Q6" s="210"/>
      <c r="R6" s="210"/>
      <c r="S6" s="210"/>
      <c r="T6" s="210"/>
    </row>
    <row r="7" spans="1:20" s="9" customFormat="1" x14ac:dyDescent="0.2">
      <c r="A7" s="14"/>
    </row>
    <row r="8" spans="1:20" s="9" customFormat="1" ht="18.75" x14ac:dyDescent="0.2">
      <c r="A8" s="214" t="s">
        <v>9</v>
      </c>
      <c r="B8" s="214"/>
      <c r="C8" s="214"/>
      <c r="D8" s="214"/>
      <c r="E8" s="214"/>
      <c r="F8" s="214"/>
      <c r="G8" s="214"/>
      <c r="H8" s="214"/>
      <c r="I8" s="214"/>
      <c r="J8" s="214"/>
      <c r="K8" s="214"/>
      <c r="L8" s="214"/>
      <c r="M8" s="214"/>
      <c r="N8" s="214"/>
      <c r="O8" s="214"/>
      <c r="P8" s="214"/>
      <c r="Q8" s="214"/>
      <c r="R8" s="214"/>
      <c r="S8" s="214"/>
      <c r="T8" s="214"/>
    </row>
    <row r="9" spans="1:20" s="9"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9" customFormat="1" ht="18.75" customHeight="1" x14ac:dyDescent="0.2">
      <c r="A10" s="218" t="str">
        <f>'2. паспорт  ТП'!A8:S8</f>
        <v>АО "Россети Тюмень"</v>
      </c>
      <c r="B10" s="218"/>
      <c r="C10" s="218"/>
      <c r="D10" s="218"/>
      <c r="E10" s="218"/>
      <c r="F10" s="218"/>
      <c r="G10" s="218"/>
      <c r="H10" s="218"/>
      <c r="I10" s="218"/>
      <c r="J10" s="218"/>
      <c r="K10" s="218"/>
      <c r="L10" s="218"/>
      <c r="M10" s="218"/>
      <c r="N10" s="218"/>
      <c r="O10" s="218"/>
      <c r="P10" s="218"/>
      <c r="Q10" s="218"/>
      <c r="R10" s="218"/>
      <c r="S10" s="218"/>
      <c r="T10" s="218"/>
    </row>
    <row r="11" spans="1:20" s="9" customFormat="1" ht="18.75" customHeight="1" x14ac:dyDescent="0.2">
      <c r="A11" s="211" t="s">
        <v>8</v>
      </c>
      <c r="B11" s="211"/>
      <c r="C11" s="211"/>
      <c r="D11" s="211"/>
      <c r="E11" s="211"/>
      <c r="F11" s="211"/>
      <c r="G11" s="211"/>
      <c r="H11" s="211"/>
      <c r="I11" s="211"/>
      <c r="J11" s="211"/>
      <c r="K11" s="211"/>
      <c r="L11" s="211"/>
      <c r="M11" s="211"/>
      <c r="N11" s="211"/>
      <c r="O11" s="211"/>
      <c r="P11" s="211"/>
      <c r="Q11" s="211"/>
      <c r="R11" s="211"/>
      <c r="S11" s="211"/>
      <c r="T11" s="211"/>
    </row>
    <row r="12" spans="1:20" s="9"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9" customFormat="1" ht="18.75" customHeight="1" x14ac:dyDescent="0.2">
      <c r="A13" s="218" t="str">
        <f>'2. паспорт  ТП'!A11:S11</f>
        <v>P_TP1100.AS.0037</v>
      </c>
      <c r="B13" s="218"/>
      <c r="C13" s="218"/>
      <c r="D13" s="218"/>
      <c r="E13" s="218"/>
      <c r="F13" s="218"/>
      <c r="G13" s="218"/>
      <c r="H13" s="218"/>
      <c r="I13" s="218"/>
      <c r="J13" s="218"/>
      <c r="K13" s="218"/>
      <c r="L13" s="218"/>
      <c r="M13" s="218"/>
      <c r="N13" s="218"/>
      <c r="O13" s="218"/>
      <c r="P13" s="218"/>
      <c r="Q13" s="218"/>
      <c r="R13" s="218"/>
      <c r="S13" s="218"/>
      <c r="T13" s="218"/>
    </row>
    <row r="14" spans="1:20" s="9" customFormat="1" ht="18.75" customHeight="1" x14ac:dyDescent="0.2">
      <c r="A14" s="211" t="s">
        <v>7</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48.75" customHeight="1" x14ac:dyDescent="0.2">
      <c r="A16" s="216" t="str">
        <f>'2. паспорт  ТП'!A14:S14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1" t="s">
        <v>6</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3" t="s">
        <v>484</v>
      </c>
      <c r="B19" s="213"/>
      <c r="C19" s="213"/>
      <c r="D19" s="213"/>
      <c r="E19" s="213"/>
      <c r="F19" s="213"/>
      <c r="G19" s="213"/>
      <c r="H19" s="213"/>
      <c r="I19" s="213"/>
      <c r="J19" s="213"/>
      <c r="K19" s="213"/>
      <c r="L19" s="213"/>
      <c r="M19" s="213"/>
      <c r="N19" s="213"/>
      <c r="O19" s="213"/>
      <c r="P19" s="213"/>
      <c r="Q19" s="213"/>
      <c r="R19" s="213"/>
      <c r="S19" s="213"/>
      <c r="T19" s="213"/>
    </row>
    <row r="20" spans="1:113" s="4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2" t="s">
        <v>5</v>
      </c>
      <c r="B21" s="225" t="s">
        <v>229</v>
      </c>
      <c r="C21" s="226"/>
      <c r="D21" s="229" t="s">
        <v>130</v>
      </c>
      <c r="E21" s="225" t="s">
        <v>513</v>
      </c>
      <c r="F21" s="226"/>
      <c r="G21" s="225" t="s">
        <v>279</v>
      </c>
      <c r="H21" s="226"/>
      <c r="I21" s="225" t="s">
        <v>129</v>
      </c>
      <c r="J21" s="226"/>
      <c r="K21" s="229" t="s">
        <v>128</v>
      </c>
      <c r="L21" s="225" t="s">
        <v>127</v>
      </c>
      <c r="M21" s="226"/>
      <c r="N21" s="225" t="s">
        <v>509</v>
      </c>
      <c r="O21" s="226"/>
      <c r="P21" s="229" t="s">
        <v>126</v>
      </c>
      <c r="Q21" s="235" t="s">
        <v>125</v>
      </c>
      <c r="R21" s="236"/>
      <c r="S21" s="235" t="s">
        <v>124</v>
      </c>
      <c r="T21" s="237"/>
    </row>
    <row r="22" spans="1:113" ht="204.75" customHeight="1" x14ac:dyDescent="0.25">
      <c r="A22" s="233"/>
      <c r="B22" s="227"/>
      <c r="C22" s="228"/>
      <c r="D22" s="231"/>
      <c r="E22" s="227"/>
      <c r="F22" s="228"/>
      <c r="G22" s="227"/>
      <c r="H22" s="228"/>
      <c r="I22" s="227"/>
      <c r="J22" s="228"/>
      <c r="K22" s="230"/>
      <c r="L22" s="227"/>
      <c r="M22" s="228"/>
      <c r="N22" s="227"/>
      <c r="O22" s="228"/>
      <c r="P22" s="230"/>
      <c r="Q22" s="78" t="s">
        <v>123</v>
      </c>
      <c r="R22" s="78" t="s">
        <v>483</v>
      </c>
      <c r="S22" s="78" t="s">
        <v>122</v>
      </c>
      <c r="T22" s="78" t="s">
        <v>121</v>
      </c>
    </row>
    <row r="23" spans="1:113" ht="51.75" customHeight="1" x14ac:dyDescent="0.25">
      <c r="A23" s="234"/>
      <c r="B23" s="78" t="s">
        <v>119</v>
      </c>
      <c r="C23" s="78" t="s">
        <v>120</v>
      </c>
      <c r="D23" s="230"/>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4" t="s">
        <v>519</v>
      </c>
      <c r="C29" s="224"/>
      <c r="D29" s="224"/>
      <c r="E29" s="224"/>
      <c r="F29" s="224"/>
      <c r="G29" s="224"/>
      <c r="H29" s="224"/>
      <c r="I29" s="224"/>
      <c r="J29" s="224"/>
      <c r="K29" s="224"/>
      <c r="L29" s="224"/>
      <c r="M29" s="224"/>
      <c r="N29" s="224"/>
      <c r="O29" s="224"/>
      <c r="P29" s="224"/>
      <c r="Q29" s="224"/>
      <c r="R29" s="224"/>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0" t="str">
        <f>'3.1. паспорт Техсостояние ПС'!A6:T6</f>
        <v>Год раскрытия информации: 2025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4" t="s">
        <v>9</v>
      </c>
      <c r="F7" s="214"/>
      <c r="G7" s="214"/>
      <c r="H7" s="214"/>
      <c r="I7" s="214"/>
      <c r="J7" s="214"/>
      <c r="K7" s="214"/>
      <c r="L7" s="214"/>
      <c r="M7" s="214"/>
      <c r="N7" s="214"/>
      <c r="O7" s="214"/>
      <c r="P7" s="214"/>
      <c r="Q7" s="214"/>
      <c r="R7" s="214"/>
      <c r="S7" s="214"/>
      <c r="T7" s="214"/>
      <c r="U7" s="214"/>
      <c r="V7" s="214"/>
      <c r="W7" s="214"/>
      <c r="X7" s="214"/>
      <c r="Y7" s="21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8" t="str">
        <f>'3.1. паспорт Техсостояние ПС'!A10:T10</f>
        <v>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row>
    <row r="10" spans="1:27" s="9" customFormat="1" ht="18.75" customHeight="1" x14ac:dyDescent="0.2">
      <c r="E10" s="211" t="s">
        <v>8</v>
      </c>
      <c r="F10" s="211"/>
      <c r="G10" s="211"/>
      <c r="H10" s="211"/>
      <c r="I10" s="211"/>
      <c r="J10" s="211"/>
      <c r="K10" s="211"/>
      <c r="L10" s="211"/>
      <c r="M10" s="211"/>
      <c r="N10" s="211"/>
      <c r="O10" s="211"/>
      <c r="P10" s="211"/>
      <c r="Q10" s="211"/>
      <c r="R10" s="211"/>
      <c r="S10" s="211"/>
      <c r="T10" s="211"/>
      <c r="U10" s="211"/>
      <c r="V10" s="211"/>
      <c r="W10" s="211"/>
      <c r="X10" s="211"/>
      <c r="Y10" s="21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8" t="str">
        <f>'3.1. паспорт Техсостояние ПС'!A13:T13</f>
        <v>P_TP1100.AS.0037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9" customFormat="1" ht="18.75" customHeight="1" x14ac:dyDescent="0.2">
      <c r="E13" s="211" t="s">
        <v>7</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6" t="str">
        <f>'2. паспорт  ТП'!A14:S14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E16" s="211" t="s">
        <v>6</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486</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4" customFormat="1" ht="21" customHeight="1" x14ac:dyDescent="0.25"/>
    <row r="21" spans="1:27" ht="15.75" customHeight="1" x14ac:dyDescent="0.25">
      <c r="A21" s="229" t="s">
        <v>5</v>
      </c>
      <c r="B21" s="225" t="s">
        <v>493</v>
      </c>
      <c r="C21" s="226"/>
      <c r="D21" s="225" t="s">
        <v>495</v>
      </c>
      <c r="E21" s="226"/>
      <c r="F21" s="235" t="s">
        <v>102</v>
      </c>
      <c r="G21" s="237"/>
      <c r="H21" s="237"/>
      <c r="I21" s="236"/>
      <c r="J21" s="229" t="s">
        <v>496</v>
      </c>
      <c r="K21" s="225" t="s">
        <v>497</v>
      </c>
      <c r="L21" s="226"/>
      <c r="M21" s="225" t="s">
        <v>498</v>
      </c>
      <c r="N21" s="226"/>
      <c r="O21" s="225" t="s">
        <v>485</v>
      </c>
      <c r="P21" s="226"/>
      <c r="Q21" s="225" t="s">
        <v>135</v>
      </c>
      <c r="R21" s="226"/>
      <c r="S21" s="229" t="s">
        <v>134</v>
      </c>
      <c r="T21" s="229" t="s">
        <v>499</v>
      </c>
      <c r="U21" s="229" t="s">
        <v>494</v>
      </c>
      <c r="V21" s="225" t="s">
        <v>133</v>
      </c>
      <c r="W21" s="226"/>
      <c r="X21" s="235" t="s">
        <v>125</v>
      </c>
      <c r="Y21" s="237"/>
      <c r="Z21" s="235" t="s">
        <v>124</v>
      </c>
      <c r="AA21" s="237"/>
    </row>
    <row r="22" spans="1:27" ht="216" customHeight="1" x14ac:dyDescent="0.25">
      <c r="A22" s="231"/>
      <c r="B22" s="227"/>
      <c r="C22" s="228"/>
      <c r="D22" s="227"/>
      <c r="E22" s="228"/>
      <c r="F22" s="235" t="s">
        <v>132</v>
      </c>
      <c r="G22" s="236"/>
      <c r="H22" s="235" t="s">
        <v>131</v>
      </c>
      <c r="I22" s="236"/>
      <c r="J22" s="230"/>
      <c r="K22" s="227"/>
      <c r="L22" s="228"/>
      <c r="M22" s="227"/>
      <c r="N22" s="228"/>
      <c r="O22" s="227"/>
      <c r="P22" s="228"/>
      <c r="Q22" s="227"/>
      <c r="R22" s="228"/>
      <c r="S22" s="230"/>
      <c r="T22" s="230"/>
      <c r="U22" s="230"/>
      <c r="V22" s="227"/>
      <c r="W22" s="228"/>
      <c r="X22" s="78" t="s">
        <v>123</v>
      </c>
      <c r="Y22" s="78" t="s">
        <v>483</v>
      </c>
      <c r="Z22" s="78" t="s">
        <v>122</v>
      </c>
      <c r="AA22" s="78" t="s">
        <v>121</v>
      </c>
    </row>
    <row r="23" spans="1:27" ht="60" customHeight="1" x14ac:dyDescent="0.25">
      <c r="A23" s="230"/>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0" t="str">
        <f>'3.2 паспорт Техсостояние ЛЭП'!A5:AA5</f>
        <v>Год раскрытия информации: 2025 год</v>
      </c>
      <c r="B5" s="210"/>
      <c r="C5" s="21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4" t="s">
        <v>9</v>
      </c>
      <c r="B7" s="214"/>
      <c r="C7" s="214"/>
      <c r="D7" s="11"/>
      <c r="E7" s="11"/>
      <c r="F7" s="11"/>
      <c r="G7" s="11"/>
      <c r="H7" s="11"/>
      <c r="I7" s="11"/>
      <c r="J7" s="11"/>
      <c r="K7" s="11"/>
      <c r="L7" s="11"/>
      <c r="M7" s="11"/>
      <c r="N7" s="11"/>
      <c r="O7" s="11"/>
      <c r="P7" s="11"/>
      <c r="Q7" s="11"/>
      <c r="R7" s="11"/>
      <c r="S7" s="11"/>
      <c r="T7" s="11"/>
      <c r="U7" s="11"/>
    </row>
    <row r="8" spans="1:29" s="9" customFormat="1" ht="18.75" x14ac:dyDescent="0.2">
      <c r="A8" s="214"/>
      <c r="B8" s="214"/>
      <c r="C8" s="214"/>
      <c r="D8" s="12"/>
      <c r="E8" s="12"/>
      <c r="F8" s="12"/>
      <c r="G8" s="12"/>
      <c r="H8" s="11"/>
      <c r="I8" s="11"/>
      <c r="J8" s="11"/>
      <c r="K8" s="11"/>
      <c r="L8" s="11"/>
      <c r="M8" s="11"/>
      <c r="N8" s="11"/>
      <c r="O8" s="11"/>
      <c r="P8" s="11"/>
      <c r="Q8" s="11"/>
      <c r="R8" s="11"/>
      <c r="S8" s="11"/>
      <c r="T8" s="11"/>
      <c r="U8" s="11"/>
    </row>
    <row r="9" spans="1:29" s="9" customFormat="1" ht="18.75" x14ac:dyDescent="0.2">
      <c r="A9" s="218" t="str">
        <f>'3.2 паспорт Техсостояние ЛЭП'!A9:AA9</f>
        <v>АО "Россети Тюмень"</v>
      </c>
      <c r="B9" s="218"/>
      <c r="C9" s="218"/>
      <c r="D9" s="8"/>
      <c r="E9" s="8"/>
      <c r="F9" s="8"/>
      <c r="G9" s="8"/>
      <c r="H9" s="11"/>
      <c r="I9" s="11"/>
      <c r="J9" s="11"/>
      <c r="K9" s="11"/>
      <c r="L9" s="11"/>
      <c r="M9" s="11"/>
      <c r="N9" s="11"/>
      <c r="O9" s="11"/>
      <c r="P9" s="11"/>
      <c r="Q9" s="11"/>
      <c r="R9" s="11"/>
      <c r="S9" s="11"/>
      <c r="T9" s="11"/>
      <c r="U9" s="11"/>
    </row>
    <row r="10" spans="1:29" s="9" customFormat="1" ht="18.75" x14ac:dyDescent="0.2">
      <c r="A10" s="211" t="s">
        <v>8</v>
      </c>
      <c r="B10" s="211"/>
      <c r="C10" s="211"/>
      <c r="D10" s="6"/>
      <c r="E10" s="6"/>
      <c r="F10" s="6"/>
      <c r="G10" s="6"/>
      <c r="H10" s="11"/>
      <c r="I10" s="11"/>
      <c r="J10" s="11"/>
      <c r="K10" s="11"/>
      <c r="L10" s="11"/>
      <c r="M10" s="11"/>
      <c r="N10" s="11"/>
      <c r="O10" s="11"/>
      <c r="P10" s="11"/>
      <c r="Q10" s="11"/>
      <c r="R10" s="11"/>
      <c r="S10" s="11"/>
      <c r="T10" s="11"/>
      <c r="U10" s="11"/>
    </row>
    <row r="11" spans="1:29" s="9" customFormat="1" ht="18.75" x14ac:dyDescent="0.2">
      <c r="A11" s="214"/>
      <c r="B11" s="214"/>
      <c r="C11" s="214"/>
      <c r="D11" s="12"/>
      <c r="E11" s="12"/>
      <c r="F11" s="12"/>
      <c r="G11" s="12"/>
      <c r="H11" s="11"/>
      <c r="I11" s="11"/>
      <c r="J11" s="11"/>
      <c r="K11" s="11"/>
      <c r="L11" s="11"/>
      <c r="M11" s="11"/>
      <c r="N11" s="11"/>
      <c r="O11" s="11"/>
      <c r="P11" s="11"/>
      <c r="Q11" s="11"/>
      <c r="R11" s="11"/>
      <c r="S11" s="11"/>
      <c r="T11" s="11"/>
      <c r="U11" s="11"/>
    </row>
    <row r="12" spans="1:29" s="9" customFormat="1" ht="18.75" x14ac:dyDescent="0.2">
      <c r="A12" s="218" t="str">
        <f>'3.2 паспорт Техсостояние ЛЭП'!A12:AA12</f>
        <v>P_TP1100.AS.0037</v>
      </c>
      <c r="B12" s="218"/>
      <c r="C12" s="218"/>
      <c r="D12" s="8"/>
      <c r="E12" s="8"/>
      <c r="F12" s="8"/>
      <c r="G12" s="8"/>
      <c r="H12" s="11"/>
      <c r="I12" s="11"/>
      <c r="J12" s="11"/>
      <c r="K12" s="11"/>
      <c r="L12" s="11"/>
      <c r="M12" s="11"/>
      <c r="N12" s="11"/>
      <c r="O12" s="11"/>
      <c r="P12" s="11"/>
      <c r="Q12" s="11"/>
      <c r="R12" s="11"/>
      <c r="S12" s="11"/>
      <c r="T12" s="11"/>
      <c r="U12" s="11"/>
    </row>
    <row r="13" spans="1:29" s="9" customFormat="1" ht="18.75" x14ac:dyDescent="0.2">
      <c r="A13" s="211" t="s">
        <v>7</v>
      </c>
      <c r="B13" s="211"/>
      <c r="C13" s="21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2"/>
      <c r="B14" s="222"/>
      <c r="C14" s="222"/>
      <c r="D14" s="4"/>
      <c r="E14" s="4"/>
      <c r="F14" s="4"/>
      <c r="G14" s="4"/>
      <c r="H14" s="4"/>
      <c r="I14" s="4"/>
      <c r="J14" s="4"/>
      <c r="K14" s="4"/>
      <c r="L14" s="4"/>
      <c r="M14" s="4"/>
      <c r="N14" s="4"/>
      <c r="O14" s="4"/>
      <c r="P14" s="4"/>
      <c r="Q14" s="4"/>
      <c r="R14" s="4"/>
      <c r="S14" s="4"/>
      <c r="T14" s="4"/>
      <c r="U14" s="4"/>
    </row>
    <row r="15" spans="1:29" s="3" customFormat="1" ht="79.5" customHeight="1" x14ac:dyDescent="0.2">
      <c r="A15" s="216" t="str">
        <f>'3.2 паспорт Техсостояние ЛЭП'!A15:AA15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5" s="216"/>
      <c r="C15" s="216"/>
      <c r="D15" s="8"/>
      <c r="E15" s="8"/>
      <c r="F15" s="8"/>
      <c r="G15" s="8"/>
      <c r="H15" s="8"/>
      <c r="I15" s="8"/>
      <c r="J15" s="8"/>
      <c r="K15" s="8"/>
      <c r="L15" s="8"/>
      <c r="M15" s="8"/>
      <c r="N15" s="8"/>
      <c r="O15" s="8"/>
      <c r="P15" s="8"/>
      <c r="Q15" s="8"/>
      <c r="R15" s="8"/>
      <c r="S15" s="8"/>
      <c r="T15" s="8"/>
      <c r="U15" s="8"/>
    </row>
    <row r="16" spans="1:29" s="3" customFormat="1" ht="15" customHeight="1" x14ac:dyDescent="0.2">
      <c r="A16" s="211" t="s">
        <v>6</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2" t="s">
        <v>478</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491</v>
      </c>
      <c r="C22" s="134" t="s">
        <v>607</v>
      </c>
      <c r="D22" s="1"/>
      <c r="E22" s="1"/>
      <c r="F22" s="1"/>
      <c r="G22" s="1"/>
      <c r="H22" s="4"/>
      <c r="I22" s="4"/>
      <c r="J22" s="4"/>
      <c r="K22" s="4"/>
      <c r="L22" s="4"/>
      <c r="M22" s="4"/>
      <c r="N22" s="4"/>
      <c r="O22" s="4"/>
      <c r="P22" s="4"/>
    </row>
    <row r="23" spans="1:21" ht="31.5" x14ac:dyDescent="0.25">
      <c r="A23" s="23" t="s">
        <v>63</v>
      </c>
      <c r="B23" s="25" t="s">
        <v>60</v>
      </c>
      <c r="C23" s="33" t="s">
        <v>608</v>
      </c>
    </row>
    <row r="24" spans="1:21" ht="47.25" x14ac:dyDescent="0.25">
      <c r="A24" s="23" t="s">
        <v>62</v>
      </c>
      <c r="B24" s="25" t="s">
        <v>511</v>
      </c>
      <c r="C24" s="135" t="s">
        <v>609</v>
      </c>
    </row>
    <row r="25" spans="1:21" ht="189" x14ac:dyDescent="0.25">
      <c r="A25" s="23" t="s">
        <v>61</v>
      </c>
      <c r="B25" s="25" t="s">
        <v>512</v>
      </c>
      <c r="C25" s="136" t="s">
        <v>606</v>
      </c>
    </row>
    <row r="26" spans="1:21" ht="42.75" customHeight="1" x14ac:dyDescent="0.25">
      <c r="A26" s="23" t="s">
        <v>59</v>
      </c>
      <c r="B26" s="25" t="s">
        <v>236</v>
      </c>
      <c r="C26" s="134" t="s">
        <v>531</v>
      </c>
    </row>
    <row r="27" spans="1:21" ht="236.25" x14ac:dyDescent="0.25">
      <c r="A27" s="23" t="s">
        <v>58</v>
      </c>
      <c r="B27" s="25" t="s">
        <v>492</v>
      </c>
      <c r="C27" s="137" t="s">
        <v>610</v>
      </c>
    </row>
    <row r="28" spans="1:21" ht="42.75" customHeight="1" x14ac:dyDescent="0.25">
      <c r="A28" s="23" t="s">
        <v>56</v>
      </c>
      <c r="B28" s="25" t="s">
        <v>57</v>
      </c>
      <c r="C28" s="134">
        <v>2025</v>
      </c>
    </row>
    <row r="29" spans="1:21" ht="42.75" customHeight="1" x14ac:dyDescent="0.25">
      <c r="A29" s="23" t="s">
        <v>54</v>
      </c>
      <c r="B29" s="24" t="s">
        <v>55</v>
      </c>
      <c r="C29" s="134">
        <v>2025</v>
      </c>
    </row>
    <row r="30" spans="1:21" ht="42.75" customHeight="1" x14ac:dyDescent="0.25">
      <c r="A30" s="23" t="s">
        <v>73</v>
      </c>
      <c r="B30" s="24" t="s">
        <v>53</v>
      </c>
      <c r="C30" s="134"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0" t="str">
        <f>'3.3 паспорт описание'!A5:C5</f>
        <v>Год раскрытия информации: 2025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9</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1"/>
      <c r="AB6" s="11"/>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1"/>
      <c r="AB7" s="11"/>
    </row>
    <row r="8" spans="1:28" x14ac:dyDescent="0.25">
      <c r="A8" s="218" t="str">
        <f>'3.3 паспорт описание'!A9:C9</f>
        <v>АО "Россети Тюмень"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8"/>
      <c r="AB8" s="8"/>
    </row>
    <row r="9" spans="1:28" ht="15.75" x14ac:dyDescent="0.25">
      <c r="A9" s="211" t="s">
        <v>8</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6"/>
      <c r="AB9" s="6"/>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1"/>
      <c r="AB10" s="11"/>
    </row>
    <row r="11" spans="1:28" x14ac:dyDescent="0.25">
      <c r="A11" s="218" t="str">
        <f>'3.3 паспорт описание'!A12:C12</f>
        <v>P_TP1100.AS.0037</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8"/>
      <c r="AB11" s="8"/>
    </row>
    <row r="12" spans="1:28" ht="15.75" x14ac:dyDescent="0.25">
      <c r="A12" s="211" t="s">
        <v>7</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6"/>
      <c r="AB12" s="6"/>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0"/>
      <c r="AB13" s="10"/>
    </row>
    <row r="14" spans="1:28" ht="48" customHeight="1" x14ac:dyDescent="0.25">
      <c r="A14" s="216" t="str">
        <f>'3.3 паспорт описание'!A15:C15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8"/>
      <c r="AB14" s="8"/>
    </row>
    <row r="15" spans="1:28" ht="15.75" x14ac:dyDescent="0.25">
      <c r="A15" s="211" t="s">
        <v>6</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6"/>
      <c r="AB15" s="6"/>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6"/>
      <c r="AB16" s="16"/>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6"/>
      <c r="AB17" s="16"/>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6"/>
      <c r="AB18" s="16"/>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6"/>
      <c r="AB19" s="16"/>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6"/>
      <c r="AB20" s="16"/>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6"/>
      <c r="AB21" s="16"/>
    </row>
    <row r="22" spans="1:28" x14ac:dyDescent="0.25">
      <c r="A22" s="240" t="s">
        <v>510</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30"/>
      <c r="AB22" s="130"/>
    </row>
    <row r="23" spans="1:28" ht="32.25" customHeight="1" x14ac:dyDescent="0.25">
      <c r="A23" s="242" t="s">
        <v>363</v>
      </c>
      <c r="B23" s="243"/>
      <c r="C23" s="243"/>
      <c r="D23" s="243"/>
      <c r="E23" s="243"/>
      <c r="F23" s="243"/>
      <c r="G23" s="243"/>
      <c r="H23" s="243"/>
      <c r="I23" s="243"/>
      <c r="J23" s="243"/>
      <c r="K23" s="243"/>
      <c r="L23" s="244"/>
      <c r="M23" s="241" t="s">
        <v>364</v>
      </c>
      <c r="N23" s="241"/>
      <c r="O23" s="241"/>
      <c r="P23" s="241"/>
      <c r="Q23" s="241"/>
      <c r="R23" s="241"/>
      <c r="S23" s="241"/>
      <c r="T23" s="241"/>
      <c r="U23" s="241"/>
      <c r="V23" s="241"/>
      <c r="W23" s="241"/>
      <c r="X23" s="241"/>
      <c r="Y23" s="241"/>
      <c r="Z23" s="241"/>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0" t="str">
        <f>'3.4. Паспорт надежность'!A4:Z4</f>
        <v>Год раскрытия информации: 2025 год</v>
      </c>
      <c r="B5" s="210"/>
      <c r="C5" s="210"/>
      <c r="D5" s="210"/>
      <c r="E5" s="210"/>
      <c r="F5" s="210"/>
      <c r="G5" s="210"/>
      <c r="H5" s="210"/>
      <c r="I5" s="210"/>
      <c r="J5" s="210"/>
      <c r="K5" s="210"/>
      <c r="L5" s="210"/>
      <c r="M5" s="210"/>
      <c r="N5" s="210"/>
      <c r="O5" s="210"/>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4" t="s">
        <v>9</v>
      </c>
      <c r="B7" s="214"/>
      <c r="C7" s="214"/>
      <c r="D7" s="214"/>
      <c r="E7" s="214"/>
      <c r="F7" s="214"/>
      <c r="G7" s="214"/>
      <c r="H7" s="214"/>
      <c r="I7" s="214"/>
      <c r="J7" s="214"/>
      <c r="K7" s="214"/>
      <c r="L7" s="214"/>
      <c r="M7" s="214"/>
      <c r="N7" s="214"/>
      <c r="O7" s="214"/>
      <c r="P7" s="11"/>
      <c r="Q7" s="11"/>
      <c r="R7" s="11"/>
      <c r="S7" s="11"/>
      <c r="T7" s="11"/>
      <c r="U7" s="11"/>
      <c r="V7" s="11"/>
      <c r="W7" s="11"/>
      <c r="X7" s="11"/>
      <c r="Y7" s="11"/>
      <c r="Z7" s="11"/>
    </row>
    <row r="8" spans="1:28" s="9" customFormat="1" ht="18.75" x14ac:dyDescent="0.2">
      <c r="A8" s="214"/>
      <c r="B8" s="214"/>
      <c r="C8" s="214"/>
      <c r="D8" s="214"/>
      <c r="E8" s="214"/>
      <c r="F8" s="214"/>
      <c r="G8" s="214"/>
      <c r="H8" s="214"/>
      <c r="I8" s="214"/>
      <c r="J8" s="214"/>
      <c r="K8" s="214"/>
      <c r="L8" s="214"/>
      <c r="M8" s="214"/>
      <c r="N8" s="214"/>
      <c r="O8" s="214"/>
      <c r="P8" s="11"/>
      <c r="Q8" s="11"/>
      <c r="R8" s="11"/>
      <c r="S8" s="11"/>
      <c r="T8" s="11"/>
      <c r="U8" s="11"/>
      <c r="V8" s="11"/>
      <c r="W8" s="11"/>
      <c r="X8" s="11"/>
      <c r="Y8" s="11"/>
      <c r="Z8" s="11"/>
    </row>
    <row r="9" spans="1:28" s="9" customFormat="1" ht="18.75" x14ac:dyDescent="0.2">
      <c r="A9" s="218" t="str">
        <f>'3.4. Паспорт надежность'!A8:Z8</f>
        <v>АО "Россети Тюмень"</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8" s="9" customFormat="1" ht="18.75" x14ac:dyDescent="0.2">
      <c r="A10" s="211" t="s">
        <v>8</v>
      </c>
      <c r="B10" s="211"/>
      <c r="C10" s="211"/>
      <c r="D10" s="211"/>
      <c r="E10" s="211"/>
      <c r="F10" s="211"/>
      <c r="G10" s="211"/>
      <c r="H10" s="211"/>
      <c r="I10" s="211"/>
      <c r="J10" s="211"/>
      <c r="K10" s="211"/>
      <c r="L10" s="211"/>
      <c r="M10" s="211"/>
      <c r="N10" s="211"/>
      <c r="O10" s="211"/>
      <c r="P10" s="11"/>
      <c r="Q10" s="11"/>
      <c r="R10" s="11"/>
      <c r="S10" s="11"/>
      <c r="T10" s="11"/>
      <c r="U10" s="11"/>
      <c r="V10" s="11"/>
      <c r="W10" s="11"/>
      <c r="X10" s="11"/>
      <c r="Y10" s="11"/>
      <c r="Z10" s="11"/>
    </row>
    <row r="11" spans="1:28" s="9" customFormat="1" ht="18.75" x14ac:dyDescent="0.2">
      <c r="A11" s="214"/>
      <c r="B11" s="214"/>
      <c r="C11" s="214"/>
      <c r="D11" s="214"/>
      <c r="E11" s="214"/>
      <c r="F11" s="214"/>
      <c r="G11" s="214"/>
      <c r="H11" s="214"/>
      <c r="I11" s="214"/>
      <c r="J11" s="214"/>
      <c r="K11" s="214"/>
      <c r="L11" s="214"/>
      <c r="M11" s="214"/>
      <c r="N11" s="214"/>
      <c r="O11" s="214"/>
      <c r="P11" s="11"/>
      <c r="Q11" s="11"/>
      <c r="R11" s="11"/>
      <c r="S11" s="11"/>
      <c r="T11" s="11"/>
      <c r="U11" s="11"/>
      <c r="V11" s="11"/>
      <c r="W11" s="11"/>
      <c r="X11" s="11"/>
      <c r="Y11" s="11"/>
      <c r="Z11" s="11"/>
    </row>
    <row r="12" spans="1:28" s="9" customFormat="1" ht="18.75" x14ac:dyDescent="0.2">
      <c r="A12" s="218" t="str">
        <f>'3.4. Паспорт надежность'!A11:Z11</f>
        <v>P_TP1100.AS.0037</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8" s="9" customFormat="1" ht="18.75" x14ac:dyDescent="0.2">
      <c r="A13" s="211" t="s">
        <v>7</v>
      </c>
      <c r="B13" s="211"/>
      <c r="C13" s="211"/>
      <c r="D13" s="211"/>
      <c r="E13" s="211"/>
      <c r="F13" s="211"/>
      <c r="G13" s="211"/>
      <c r="H13" s="211"/>
      <c r="I13" s="211"/>
      <c r="J13" s="211"/>
      <c r="K13" s="211"/>
      <c r="L13" s="211"/>
      <c r="M13" s="211"/>
      <c r="N13" s="211"/>
      <c r="O13" s="211"/>
      <c r="P13" s="11"/>
      <c r="Q13" s="11"/>
      <c r="R13" s="11"/>
      <c r="S13" s="11"/>
      <c r="T13" s="11"/>
      <c r="U13" s="11"/>
      <c r="V13" s="11"/>
      <c r="W13" s="11"/>
      <c r="X13" s="11"/>
      <c r="Y13" s="11"/>
      <c r="Z13" s="11"/>
    </row>
    <row r="14" spans="1:28" s="9" customFormat="1" ht="15.75" customHeight="1" x14ac:dyDescent="0.2">
      <c r="A14" s="222"/>
      <c r="B14" s="222"/>
      <c r="C14" s="222"/>
      <c r="D14" s="222"/>
      <c r="E14" s="222"/>
      <c r="F14" s="222"/>
      <c r="G14" s="222"/>
      <c r="H14" s="222"/>
      <c r="I14" s="222"/>
      <c r="J14" s="222"/>
      <c r="K14" s="222"/>
      <c r="L14" s="222"/>
      <c r="M14" s="222"/>
      <c r="N14" s="222"/>
      <c r="O14" s="222"/>
      <c r="P14" s="4"/>
      <c r="Q14" s="4"/>
      <c r="R14" s="4"/>
      <c r="S14" s="4"/>
      <c r="T14" s="4"/>
      <c r="U14" s="4"/>
      <c r="V14" s="4"/>
      <c r="W14" s="4"/>
      <c r="X14" s="4"/>
      <c r="Y14" s="4"/>
      <c r="Z14" s="4"/>
    </row>
    <row r="15" spans="1:28" s="3" customFormat="1" ht="57" customHeight="1" x14ac:dyDescent="0.2">
      <c r="A15" s="216" t="str">
        <f>'3.4. Паспорт надежность'!A14:Z14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1" t="s">
        <v>6</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48" t="s">
        <v>487</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17" t="s">
        <v>5</v>
      </c>
      <c r="B19" s="217" t="s">
        <v>88</v>
      </c>
      <c r="C19" s="217" t="s">
        <v>87</v>
      </c>
      <c r="D19" s="217" t="s">
        <v>76</v>
      </c>
      <c r="E19" s="245" t="s">
        <v>86</v>
      </c>
      <c r="F19" s="246"/>
      <c r="G19" s="246"/>
      <c r="H19" s="246"/>
      <c r="I19" s="247"/>
      <c r="J19" s="217" t="s">
        <v>85</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60" workbookViewId="0">
      <selection activeCell="AP22" sqref="AP22"/>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88" customFormat="1" ht="12.75" customHeight="1" x14ac:dyDescent="0.2">
      <c r="A1" s="256"/>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c r="CV1" s="187"/>
      <c r="CW1" s="187"/>
      <c r="CX1" s="187"/>
      <c r="CY1" s="187"/>
      <c r="CZ1" s="187"/>
      <c r="DA1" s="187"/>
      <c r="DB1" s="187"/>
      <c r="DC1" s="187"/>
      <c r="DD1" s="187"/>
      <c r="DE1" s="187"/>
      <c r="DF1" s="187"/>
      <c r="DG1" s="187"/>
    </row>
    <row r="2" spans="1:111" s="188" customFormat="1" ht="12.75" customHeight="1" x14ac:dyDescent="0.2">
      <c r="A2" s="25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7"/>
      <c r="AM2" s="187"/>
      <c r="AN2" s="187"/>
      <c r="AO2" s="187"/>
      <c r="AP2" s="187"/>
      <c r="AQ2" s="187"/>
      <c r="AR2" s="187"/>
      <c r="AS2" s="187"/>
      <c r="AT2" s="187"/>
      <c r="AU2" s="187"/>
      <c r="AV2" s="187"/>
      <c r="AW2" s="187"/>
      <c r="AX2" s="187"/>
      <c r="AY2" s="187"/>
      <c r="AZ2" s="187"/>
      <c r="BA2" s="187"/>
      <c r="BB2" s="187"/>
      <c r="BC2" s="187"/>
      <c r="BD2" s="187"/>
      <c r="BE2" s="187"/>
      <c r="BF2" s="187"/>
      <c r="BG2" s="187"/>
      <c r="BH2" s="187"/>
      <c r="BI2" s="187"/>
      <c r="BJ2" s="187"/>
      <c r="BK2" s="187"/>
      <c r="BL2" s="187"/>
      <c r="BM2" s="187"/>
      <c r="BN2" s="187"/>
      <c r="BO2" s="187"/>
      <c r="BP2" s="187"/>
      <c r="BQ2" s="187"/>
      <c r="BR2" s="187"/>
      <c r="BS2" s="187"/>
      <c r="BT2" s="187"/>
      <c r="BU2" s="187"/>
      <c r="BV2" s="187"/>
      <c r="BW2" s="187"/>
      <c r="BX2" s="187"/>
      <c r="BY2" s="187"/>
      <c r="BZ2" s="187"/>
      <c r="CA2" s="187"/>
      <c r="CB2" s="187"/>
      <c r="CC2" s="187"/>
      <c r="CD2" s="187"/>
      <c r="CE2" s="187"/>
      <c r="CF2" s="187"/>
      <c r="CG2" s="187"/>
      <c r="CH2" s="187"/>
      <c r="CI2" s="187"/>
      <c r="CJ2" s="187"/>
      <c r="CK2" s="187"/>
      <c r="CL2" s="187"/>
      <c r="CM2" s="187"/>
      <c r="CN2" s="187"/>
      <c r="CO2" s="187"/>
      <c r="CP2" s="187"/>
      <c r="CQ2" s="187"/>
      <c r="CR2" s="187"/>
      <c r="CS2" s="187"/>
      <c r="CT2" s="187"/>
      <c r="CU2" s="187"/>
      <c r="CV2" s="187"/>
      <c r="CW2" s="187"/>
      <c r="CX2" s="187"/>
      <c r="CY2" s="187"/>
      <c r="CZ2" s="187"/>
      <c r="DA2" s="187"/>
      <c r="DB2" s="187"/>
      <c r="DC2" s="187"/>
      <c r="DD2" s="187"/>
      <c r="DE2" s="187"/>
      <c r="DF2" s="187"/>
      <c r="DG2" s="187"/>
    </row>
    <row r="3" spans="1:111" x14ac:dyDescent="0.25">
      <c r="A3" s="256"/>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row>
    <row r="4" spans="1:111" x14ac:dyDescent="0.25">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row>
    <row r="5" spans="1:111" s="9" customFormat="1" ht="18.75" customHeight="1" x14ac:dyDescent="0.2">
      <c r="A5" s="210" t="s">
        <v>611</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139"/>
      <c r="AT5" s="32" t="s">
        <v>69</v>
      </c>
    </row>
    <row r="6" spans="1:111" s="9" customFormat="1" ht="18.75" x14ac:dyDescent="0.3">
      <c r="A6" s="14"/>
      <c r="K6" s="13"/>
      <c r="AT6" s="13" t="s">
        <v>10</v>
      </c>
    </row>
    <row r="7" spans="1:111" s="9" customFormat="1" ht="18.75" x14ac:dyDescent="0.3">
      <c r="A7" s="214" t="s">
        <v>9</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T7" s="13" t="s">
        <v>338</v>
      </c>
    </row>
    <row r="8" spans="1:111" s="9" customFormat="1" ht="18.75" x14ac:dyDescent="0.2">
      <c r="A8" s="184"/>
      <c r="B8" s="184"/>
      <c r="C8" s="184"/>
      <c r="D8" s="184"/>
      <c r="E8" s="184"/>
      <c r="F8" s="184"/>
      <c r="G8" s="184"/>
      <c r="H8" s="184"/>
      <c r="I8" s="184"/>
      <c r="J8" s="184"/>
      <c r="K8" s="184"/>
      <c r="L8" s="11"/>
      <c r="M8" s="11"/>
      <c r="N8" s="11"/>
      <c r="O8" s="11"/>
      <c r="P8" s="11"/>
      <c r="Q8" s="11"/>
      <c r="R8" s="11"/>
      <c r="S8" s="11"/>
      <c r="T8" s="11"/>
      <c r="U8" s="11"/>
      <c r="V8" s="11"/>
      <c r="W8" s="11"/>
      <c r="X8" s="11"/>
      <c r="Y8" s="11"/>
    </row>
    <row r="9" spans="1:111" s="9" customFormat="1" ht="18.75" customHeight="1" x14ac:dyDescent="0.2">
      <c r="A9" s="218" t="s">
        <v>523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111" s="9" customFormat="1" ht="18.75" customHeight="1" x14ac:dyDescent="0.2">
      <c r="A10" s="211" t="s">
        <v>8</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111" s="9" customFormat="1" ht="18.75" x14ac:dyDescent="0.2">
      <c r="A11" s="184"/>
      <c r="B11" s="184"/>
      <c r="C11" s="184"/>
      <c r="D11" s="184"/>
      <c r="E11" s="184"/>
      <c r="F11" s="184"/>
      <c r="G11" s="184"/>
      <c r="H11" s="184"/>
      <c r="I11" s="184"/>
      <c r="J11" s="184"/>
      <c r="K11" s="184"/>
      <c r="L11" s="11"/>
      <c r="M11" s="11"/>
      <c r="N11" s="11"/>
      <c r="O11" s="11"/>
      <c r="P11" s="11"/>
      <c r="Q11" s="11"/>
      <c r="R11" s="11"/>
      <c r="S11" s="11"/>
      <c r="T11" s="11"/>
      <c r="U11" s="11"/>
      <c r="V11" s="11"/>
      <c r="W11" s="11"/>
      <c r="X11" s="11"/>
      <c r="Y11" s="11"/>
    </row>
    <row r="12" spans="1:111" s="9" customFormat="1" ht="18.75" customHeight="1" x14ac:dyDescent="0.2">
      <c r="A12" s="264" t="s">
        <v>605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111" s="9" customFormat="1" ht="18.75" customHeight="1" x14ac:dyDescent="0.2">
      <c r="A13" s="211"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111"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111" s="3" customFormat="1" ht="12" x14ac:dyDescent="0.2">
      <c r="A15" s="264" t="s">
        <v>628</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111" s="3" customFormat="1" ht="15" customHeight="1" x14ac:dyDescent="0.2">
      <c r="A16" s="211" t="s">
        <v>6</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61"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61" s="3" customFormat="1" ht="15" customHeight="1" x14ac:dyDescent="0.2">
      <c r="A18" s="213" t="s">
        <v>488</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89"/>
      <c r="BD23" s="190"/>
      <c r="BE23" s="191"/>
      <c r="BF23" s="191"/>
      <c r="BG23" s="191"/>
      <c r="BH23" s="191"/>
      <c r="BI23" s="191"/>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89"/>
      <c r="BD24" s="190"/>
      <c r="BE24" s="191"/>
      <c r="BF24" s="191"/>
      <c r="BG24" s="191"/>
      <c r="BH24" s="191"/>
      <c r="BI24" s="191"/>
    </row>
    <row r="25" spans="1:61" ht="18.75" customHeight="1" thickBot="1" x14ac:dyDescent="0.3">
      <c r="A25" s="192"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257" t="s">
        <v>533</v>
      </c>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9"/>
      <c r="AK26" s="260">
        <v>1043861.327081868</v>
      </c>
      <c r="AL26" s="261"/>
      <c r="AN26" s="142" t="s">
        <v>336</v>
      </c>
      <c r="AO26" s="143"/>
      <c r="AP26" s="143"/>
    </row>
    <row r="27" spans="1:61" ht="15.75" customHeight="1" x14ac:dyDescent="0.25">
      <c r="A27" s="251" t="s">
        <v>335</v>
      </c>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3"/>
      <c r="AK27" s="262"/>
      <c r="AL27" s="263"/>
      <c r="AN27" s="249" t="s">
        <v>334</v>
      </c>
      <c r="AO27" s="250"/>
      <c r="AP27" s="144">
        <v>7.643869844865157</v>
      </c>
    </row>
    <row r="28" spans="1:61" x14ac:dyDescent="0.25">
      <c r="A28" s="251" t="s">
        <v>333</v>
      </c>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3"/>
      <c r="AK28" s="254">
        <v>59</v>
      </c>
      <c r="AL28" s="255"/>
      <c r="AN28" s="249" t="s">
        <v>332</v>
      </c>
      <c r="AO28" s="250"/>
      <c r="AP28" s="144" t="s">
        <v>544</v>
      </c>
    </row>
    <row r="29" spans="1:61" ht="15" customHeight="1" x14ac:dyDescent="0.25">
      <c r="A29" s="251" t="s">
        <v>331</v>
      </c>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3"/>
      <c r="AK29" s="254">
        <v>1</v>
      </c>
      <c r="AL29" s="255"/>
      <c r="AN29" s="249" t="s">
        <v>534</v>
      </c>
      <c r="AO29" s="250"/>
      <c r="AP29" s="145">
        <v>-355798.19891212089</v>
      </c>
      <c r="AW29" s="146"/>
      <c r="AX29" s="146"/>
    </row>
    <row r="30" spans="1:61" ht="15" customHeight="1" x14ac:dyDescent="0.25">
      <c r="A30" s="251" t="s">
        <v>330</v>
      </c>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3"/>
      <c r="AK30" s="254">
        <v>-164666.66666666669</v>
      </c>
      <c r="AL30" s="255"/>
      <c r="AN30" s="249" t="s">
        <v>535</v>
      </c>
      <c r="AO30" s="250"/>
      <c r="AP30" s="147" t="s">
        <v>531</v>
      </c>
    </row>
    <row r="31" spans="1:61" ht="15" customHeight="1" x14ac:dyDescent="0.25">
      <c r="A31" s="251" t="s">
        <v>536</v>
      </c>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3"/>
      <c r="AK31" s="254">
        <v>1</v>
      </c>
      <c r="AL31" s="255"/>
    </row>
    <row r="32" spans="1:61" x14ac:dyDescent="0.25">
      <c r="A32" s="251" t="s">
        <v>329</v>
      </c>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3"/>
      <c r="AK32" s="265">
        <v>1</v>
      </c>
      <c r="AL32" s="266"/>
    </row>
    <row r="33" spans="1:95" x14ac:dyDescent="0.25">
      <c r="A33" s="251" t="s">
        <v>313</v>
      </c>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3"/>
      <c r="AK33" s="265">
        <v>0</v>
      </c>
      <c r="AL33" s="266"/>
    </row>
    <row r="34" spans="1:95" x14ac:dyDescent="0.25">
      <c r="A34" s="251" t="s">
        <v>328</v>
      </c>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3"/>
      <c r="AK34" s="265">
        <v>1</v>
      </c>
      <c r="AL34" s="266"/>
    </row>
    <row r="35" spans="1:95" x14ac:dyDescent="0.25">
      <c r="A35" s="251" t="s">
        <v>327</v>
      </c>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3"/>
      <c r="AK35" s="265">
        <v>1</v>
      </c>
      <c r="AL35" s="266"/>
    </row>
    <row r="36" spans="1:95" x14ac:dyDescent="0.25">
      <c r="A36" s="251"/>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3"/>
      <c r="AK36" s="267"/>
      <c r="AL36" s="268"/>
    </row>
    <row r="37" spans="1:95" x14ac:dyDescent="0.25">
      <c r="A37" s="251" t="s">
        <v>306</v>
      </c>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3"/>
      <c r="AK37" s="271">
        <v>0.2</v>
      </c>
      <c r="AL37" s="272"/>
    </row>
    <row r="38" spans="1:95" x14ac:dyDescent="0.25">
      <c r="A38" s="251" t="s">
        <v>537</v>
      </c>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3"/>
      <c r="AK38" s="265">
        <v>0</v>
      </c>
      <c r="AL38" s="266"/>
    </row>
    <row r="39" spans="1:95" x14ac:dyDescent="0.25">
      <c r="A39" s="251" t="s">
        <v>326</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3"/>
      <c r="AK39" s="267"/>
      <c r="AL39" s="268"/>
    </row>
    <row r="40" spans="1:95" x14ac:dyDescent="0.25">
      <c r="A40" s="251" t="s">
        <v>325</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3"/>
      <c r="AK40" s="269">
        <v>0</v>
      </c>
      <c r="AL40" s="270"/>
    </row>
    <row r="41" spans="1:95" x14ac:dyDescent="0.25">
      <c r="A41" s="251" t="s">
        <v>612</v>
      </c>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3"/>
      <c r="AK41" s="267"/>
      <c r="AL41" s="268"/>
    </row>
    <row r="42" spans="1:95" x14ac:dyDescent="0.25">
      <c r="A42" s="251" t="s">
        <v>324</v>
      </c>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3"/>
      <c r="AK42" s="271">
        <v>0</v>
      </c>
      <c r="AL42" s="272"/>
    </row>
    <row r="43" spans="1:95" x14ac:dyDescent="0.25">
      <c r="A43" s="251" t="s">
        <v>323</v>
      </c>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3"/>
      <c r="AK43" s="271">
        <v>0</v>
      </c>
      <c r="AL43" s="272"/>
    </row>
    <row r="44" spans="1:95" x14ac:dyDescent="0.25">
      <c r="A44" s="251" t="s">
        <v>322</v>
      </c>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3"/>
      <c r="AK44" s="271">
        <v>0</v>
      </c>
      <c r="AL44" s="272"/>
      <c r="BJ44" s="149"/>
    </row>
    <row r="45" spans="1:95" x14ac:dyDescent="0.25">
      <c r="A45" s="251" t="s">
        <v>321</v>
      </c>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3"/>
      <c r="AK45" s="271">
        <v>0.13969999999999999</v>
      </c>
      <c r="AL45" s="272"/>
      <c r="BE45" s="150"/>
      <c r="BF45" s="150"/>
      <c r="BG45" s="150"/>
      <c r="BH45" s="150"/>
      <c r="BI45" s="150"/>
      <c r="BJ45" s="150"/>
    </row>
    <row r="46" spans="1:95" x14ac:dyDescent="0.25">
      <c r="A46" s="251" t="s">
        <v>320</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3"/>
      <c r="AK46" s="271">
        <v>1</v>
      </c>
      <c r="AL46" s="272"/>
    </row>
    <row r="47" spans="1:95" ht="16.5" thickBot="1" x14ac:dyDescent="0.3">
      <c r="A47" s="283" t="s">
        <v>613</v>
      </c>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5"/>
      <c r="AK47" s="286">
        <v>0.13969999999999999</v>
      </c>
      <c r="AL47" s="287"/>
    </row>
    <row r="48" spans="1:95" x14ac:dyDescent="0.25">
      <c r="A48" s="288" t="s">
        <v>319</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90"/>
      <c r="AK48" s="291">
        <v>2025</v>
      </c>
      <c r="AL48" s="292"/>
      <c r="AM48" s="193">
        <v>2026</v>
      </c>
      <c r="AN48" s="152">
        <v>2027</v>
      </c>
      <c r="AO48" s="152">
        <v>2028</v>
      </c>
      <c r="AP48" s="152">
        <v>2029</v>
      </c>
      <c r="AQ48" s="152">
        <v>2030</v>
      </c>
      <c r="AR48" s="152">
        <v>2031</v>
      </c>
      <c r="AS48" s="152">
        <v>2032</v>
      </c>
      <c r="AT48" s="152">
        <v>2033</v>
      </c>
      <c r="AU48" s="152">
        <v>2034</v>
      </c>
      <c r="AV48" s="152">
        <v>2035</v>
      </c>
      <c r="AW48" s="152">
        <v>2036</v>
      </c>
      <c r="AX48" s="152">
        <v>2037</v>
      </c>
      <c r="AY48" s="152">
        <v>2038</v>
      </c>
      <c r="AZ48" s="152">
        <v>2039</v>
      </c>
      <c r="BA48" s="152">
        <v>2040</v>
      </c>
      <c r="BB48" s="152">
        <v>2041</v>
      </c>
      <c r="BC48" s="152">
        <v>2042</v>
      </c>
      <c r="BD48" s="152">
        <v>2043</v>
      </c>
      <c r="BE48" s="152">
        <v>2044</v>
      </c>
      <c r="BF48" s="152">
        <v>2045</v>
      </c>
      <c r="BG48" s="152">
        <v>2046</v>
      </c>
      <c r="BH48" s="152">
        <v>2047</v>
      </c>
      <c r="BI48" s="152">
        <v>2048</v>
      </c>
      <c r="BJ48" s="152">
        <v>2049</v>
      </c>
      <c r="BK48" s="152">
        <v>2050</v>
      </c>
      <c r="BL48" s="152" t="s">
        <v>537</v>
      </c>
      <c r="BM48" s="152" t="s">
        <v>537</v>
      </c>
      <c r="BN48" s="152" t="s">
        <v>537</v>
      </c>
      <c r="BO48" s="152" t="s">
        <v>537</v>
      </c>
      <c r="BP48" s="152" t="s">
        <v>537</v>
      </c>
      <c r="BQ48" s="152" t="s">
        <v>537</v>
      </c>
      <c r="BR48" s="152" t="s">
        <v>537</v>
      </c>
      <c r="BS48" s="152" t="s">
        <v>537</v>
      </c>
      <c r="BT48" s="152" t="s">
        <v>537</v>
      </c>
      <c r="BU48" s="152" t="s">
        <v>537</v>
      </c>
      <c r="BV48" s="152" t="s">
        <v>537</v>
      </c>
      <c r="BW48" s="152" t="s">
        <v>537</v>
      </c>
      <c r="BX48" s="152" t="s">
        <v>537</v>
      </c>
      <c r="BY48" s="152" t="s">
        <v>537</v>
      </c>
      <c r="BZ48" s="152" t="s">
        <v>537</v>
      </c>
      <c r="CA48" s="152" t="s">
        <v>537</v>
      </c>
      <c r="CB48" s="152" t="s">
        <v>537</v>
      </c>
      <c r="CC48" s="152" t="s">
        <v>537</v>
      </c>
      <c r="CD48" s="152" t="s">
        <v>537</v>
      </c>
      <c r="CE48" s="152" t="s">
        <v>537</v>
      </c>
      <c r="CF48" s="152" t="s">
        <v>537</v>
      </c>
      <c r="CG48" s="152" t="s">
        <v>537</v>
      </c>
      <c r="CH48" s="152" t="s">
        <v>537</v>
      </c>
      <c r="CI48" s="152" t="s">
        <v>537</v>
      </c>
      <c r="CJ48" s="152" t="s">
        <v>537</v>
      </c>
      <c r="CK48" s="152" t="s">
        <v>537</v>
      </c>
      <c r="CL48" s="152" t="s">
        <v>537</v>
      </c>
      <c r="CM48" s="152" t="s">
        <v>537</v>
      </c>
      <c r="CN48" s="152" t="s">
        <v>537</v>
      </c>
      <c r="CO48" s="152" t="s">
        <v>537</v>
      </c>
      <c r="CP48" s="152" t="s">
        <v>537</v>
      </c>
      <c r="CQ48" s="152" t="s">
        <v>537</v>
      </c>
    </row>
    <row r="49" spans="1:95" outlineLevel="1" x14ac:dyDescent="0.25">
      <c r="A49" s="251" t="s">
        <v>318</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3"/>
      <c r="AK49" s="273">
        <v>0.04</v>
      </c>
      <c r="AL49" s="274"/>
      <c r="AM49" s="194">
        <v>0.04</v>
      </c>
      <c r="AN49" s="194">
        <v>0.04</v>
      </c>
      <c r="AO49" s="194">
        <v>0.04</v>
      </c>
      <c r="AP49" s="194">
        <v>0.04</v>
      </c>
      <c r="AQ49" s="194">
        <v>0.04</v>
      </c>
      <c r="AR49" s="194">
        <v>0.04</v>
      </c>
      <c r="AS49" s="194">
        <v>0.04</v>
      </c>
      <c r="AT49" s="194">
        <v>0.04</v>
      </c>
      <c r="AU49" s="194">
        <v>0.04</v>
      </c>
      <c r="AV49" s="194">
        <v>0.04</v>
      </c>
      <c r="AW49" s="194">
        <v>0.04</v>
      </c>
      <c r="AX49" s="194">
        <v>0.04</v>
      </c>
      <c r="AY49" s="194">
        <v>0.04</v>
      </c>
      <c r="AZ49" s="194">
        <v>0.04</v>
      </c>
      <c r="BA49" s="194">
        <v>0.04</v>
      </c>
      <c r="BB49" s="194">
        <v>0.04</v>
      </c>
      <c r="BC49" s="194">
        <v>0.04</v>
      </c>
      <c r="BD49" s="194">
        <v>0.04</v>
      </c>
      <c r="BE49" s="194">
        <v>0.04</v>
      </c>
      <c r="BF49" s="194">
        <v>0.04</v>
      </c>
      <c r="BG49" s="194">
        <v>0.04</v>
      </c>
      <c r="BH49" s="194">
        <v>0.04</v>
      </c>
      <c r="BI49" s="194">
        <v>0.04</v>
      </c>
      <c r="BJ49" s="194">
        <v>0.04</v>
      </c>
      <c r="BK49" s="194">
        <v>0.04</v>
      </c>
      <c r="BL49" s="194">
        <v>0.04</v>
      </c>
      <c r="BM49" s="194">
        <v>0.04</v>
      </c>
      <c r="BN49" s="194">
        <v>0.04</v>
      </c>
      <c r="BO49" s="194">
        <v>0.04</v>
      </c>
      <c r="BP49" s="194">
        <v>0.04</v>
      </c>
      <c r="BQ49" s="194">
        <v>0.04</v>
      </c>
      <c r="BR49" s="194">
        <v>0.04</v>
      </c>
      <c r="BS49" s="194">
        <v>0.04</v>
      </c>
      <c r="BT49" s="194">
        <v>0.04</v>
      </c>
      <c r="BU49" s="194">
        <v>0.04</v>
      </c>
      <c r="BV49" s="194">
        <v>0.04</v>
      </c>
      <c r="BW49" s="194">
        <v>0.04</v>
      </c>
      <c r="BX49" s="194">
        <v>0.04</v>
      </c>
      <c r="BY49" s="194">
        <v>0.04</v>
      </c>
      <c r="BZ49" s="194">
        <v>0.04</v>
      </c>
      <c r="CA49" s="194">
        <v>0.04</v>
      </c>
      <c r="CB49" s="194">
        <v>0.04</v>
      </c>
      <c r="CC49" s="194">
        <v>0.04</v>
      </c>
      <c r="CD49" s="194">
        <v>0.04</v>
      </c>
      <c r="CE49" s="194">
        <v>0.04</v>
      </c>
      <c r="CF49" s="194">
        <v>0.04</v>
      </c>
      <c r="CG49" s="194">
        <v>0.04</v>
      </c>
      <c r="CH49" s="194">
        <v>0.04</v>
      </c>
      <c r="CI49" s="194">
        <v>0.04</v>
      </c>
      <c r="CJ49" s="194">
        <v>0.04</v>
      </c>
      <c r="CK49" s="194">
        <v>0.04</v>
      </c>
      <c r="CL49" s="194">
        <v>0.04</v>
      </c>
      <c r="CM49" s="194">
        <v>0.04</v>
      </c>
      <c r="CN49" s="194">
        <v>0.04</v>
      </c>
      <c r="CO49" s="194">
        <v>0.04</v>
      </c>
      <c r="CP49" s="194">
        <v>0.04</v>
      </c>
      <c r="CQ49" s="194">
        <v>0.04</v>
      </c>
    </row>
    <row r="50" spans="1:95" outlineLevel="1" x14ac:dyDescent="0.25">
      <c r="A50" s="251" t="s">
        <v>317</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3"/>
      <c r="AK50" s="273">
        <v>0.04</v>
      </c>
      <c r="AL50" s="274"/>
      <c r="AM50" s="194">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275" t="s">
        <v>538</v>
      </c>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7"/>
      <c r="AK51" s="278">
        <v>0</v>
      </c>
      <c r="AL51" s="279"/>
      <c r="AM51" s="195">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537</v>
      </c>
      <c r="BM51" s="153" t="s">
        <v>537</v>
      </c>
      <c r="BN51" s="153" t="s">
        <v>537</v>
      </c>
      <c r="BO51" s="153" t="s">
        <v>537</v>
      </c>
      <c r="BP51" s="153" t="s">
        <v>537</v>
      </c>
      <c r="BQ51" s="153" t="s">
        <v>537</v>
      </c>
      <c r="BR51" s="153" t="s">
        <v>537</v>
      </c>
      <c r="BS51" s="153" t="s">
        <v>537</v>
      </c>
      <c r="BT51" s="153" t="s">
        <v>537</v>
      </c>
      <c r="BU51" s="153" t="s">
        <v>537</v>
      </c>
      <c r="BV51" s="153" t="s">
        <v>537</v>
      </c>
      <c r="BW51" s="153" t="s">
        <v>537</v>
      </c>
      <c r="BX51" s="153" t="s">
        <v>537</v>
      </c>
      <c r="BY51" s="153" t="s">
        <v>537</v>
      </c>
      <c r="BZ51" s="153" t="s">
        <v>537</v>
      </c>
      <c r="CA51" s="153" t="s">
        <v>537</v>
      </c>
      <c r="CB51" s="153" t="s">
        <v>537</v>
      </c>
      <c r="CC51" s="153" t="s">
        <v>537</v>
      </c>
      <c r="CD51" s="153" t="s">
        <v>537</v>
      </c>
      <c r="CE51" s="153" t="s">
        <v>537</v>
      </c>
      <c r="CF51" s="153" t="s">
        <v>537</v>
      </c>
      <c r="CG51" s="153" t="s">
        <v>537</v>
      </c>
      <c r="CH51" s="153" t="s">
        <v>537</v>
      </c>
      <c r="CI51" s="153" t="s">
        <v>537</v>
      </c>
      <c r="CJ51" s="153" t="s">
        <v>537</v>
      </c>
      <c r="CK51" s="153" t="s">
        <v>537</v>
      </c>
      <c r="CL51" s="153" t="s">
        <v>537</v>
      </c>
      <c r="CM51" s="153" t="s">
        <v>537</v>
      </c>
      <c r="CN51" s="153" t="s">
        <v>537</v>
      </c>
      <c r="CO51" s="153" t="s">
        <v>537</v>
      </c>
      <c r="CP51" s="153" t="s">
        <v>537</v>
      </c>
      <c r="CQ51" s="153" t="s">
        <v>537</v>
      </c>
    </row>
    <row r="52" spans="1:95" hidden="1" x14ac:dyDescent="0.25">
      <c r="A52" s="280" t="s">
        <v>539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v>0</v>
      </c>
      <c r="AL52" s="282"/>
      <c r="AM52" s="196">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537</v>
      </c>
      <c r="BM52" s="154" t="s">
        <v>537</v>
      </c>
      <c r="BN52" s="154" t="s">
        <v>537</v>
      </c>
      <c r="BO52" s="154" t="s">
        <v>537</v>
      </c>
      <c r="BP52" s="154" t="s">
        <v>537</v>
      </c>
      <c r="BQ52" s="154" t="s">
        <v>537</v>
      </c>
      <c r="BR52" s="154" t="s">
        <v>537</v>
      </c>
      <c r="BS52" s="154" t="s">
        <v>537</v>
      </c>
      <c r="BT52" s="154" t="s">
        <v>537</v>
      </c>
      <c r="BU52" s="154" t="s">
        <v>537</v>
      </c>
      <c r="BV52" s="154" t="s">
        <v>537</v>
      </c>
      <c r="BW52" s="154" t="s">
        <v>537</v>
      </c>
      <c r="BX52" s="154" t="s">
        <v>537</v>
      </c>
      <c r="BY52" s="154" t="s">
        <v>537</v>
      </c>
      <c r="BZ52" s="154" t="s">
        <v>537</v>
      </c>
      <c r="CA52" s="154" t="s">
        <v>537</v>
      </c>
      <c r="CB52" s="154" t="s">
        <v>537</v>
      </c>
      <c r="CC52" s="154" t="s">
        <v>537</v>
      </c>
      <c r="CD52" s="154" t="s">
        <v>537</v>
      </c>
      <c r="CE52" s="154" t="s">
        <v>537</v>
      </c>
      <c r="CF52" s="154" t="s">
        <v>537</v>
      </c>
      <c r="CG52" s="154" t="s">
        <v>537</v>
      </c>
      <c r="CH52" s="154" t="s">
        <v>537</v>
      </c>
      <c r="CI52" s="154" t="s">
        <v>537</v>
      </c>
      <c r="CJ52" s="154" t="s">
        <v>537</v>
      </c>
      <c r="CK52" s="154" t="s">
        <v>537</v>
      </c>
      <c r="CL52" s="154" t="s">
        <v>537</v>
      </c>
      <c r="CM52" s="154" t="s">
        <v>537</v>
      </c>
      <c r="CN52" s="154" t="s">
        <v>537</v>
      </c>
      <c r="CO52" s="154" t="s">
        <v>537</v>
      </c>
      <c r="CP52" s="154" t="s">
        <v>537</v>
      </c>
      <c r="CQ52" s="154" t="s">
        <v>537</v>
      </c>
    </row>
    <row r="53" spans="1:95" hidden="1" x14ac:dyDescent="0.25">
      <c r="A53" s="302" t="s">
        <v>540</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c r="AL53" s="304"/>
      <c r="AM53" s="197">
        <v>-197.6</v>
      </c>
      <c r="AN53" s="156">
        <v>-205.50400000000002</v>
      </c>
      <c r="AO53" s="156">
        <v>-213.72416000000001</v>
      </c>
      <c r="AP53" s="156">
        <v>-222.27312640000005</v>
      </c>
      <c r="AQ53" s="156">
        <v>-231.16405145600007</v>
      </c>
      <c r="AR53" s="156">
        <v>-240.41061351424008</v>
      </c>
      <c r="AS53" s="156">
        <v>-250.02703805480968</v>
      </c>
      <c r="AT53" s="156">
        <v>-260.02811957700209</v>
      </c>
      <c r="AU53" s="156">
        <v>-270.42924436008218</v>
      </c>
      <c r="AV53" s="156">
        <v>-281.24641413448546</v>
      </c>
      <c r="AW53" s="156">
        <v>-292.49627069986491</v>
      </c>
      <c r="AX53" s="156">
        <v>-304.19612152785953</v>
      </c>
      <c r="AY53" s="156">
        <v>-316.36396638897389</v>
      </c>
      <c r="AZ53" s="156">
        <v>-329.01852504453285</v>
      </c>
      <c r="BA53" s="156">
        <v>-342.17926604631424</v>
      </c>
      <c r="BB53" s="156">
        <v>-355.86643668816674</v>
      </c>
      <c r="BC53" s="156">
        <v>-370.10109415569343</v>
      </c>
      <c r="BD53" s="156">
        <v>-384.90513792192121</v>
      </c>
      <c r="BE53" s="156">
        <v>-400.30134343879803</v>
      </c>
      <c r="BF53" s="156">
        <v>-416.31339717634995</v>
      </c>
      <c r="BG53" s="156">
        <v>-432.96593306340401</v>
      </c>
      <c r="BH53" s="156">
        <v>-450.28457038594013</v>
      </c>
      <c r="BI53" s="156">
        <v>-468.29595320137776</v>
      </c>
      <c r="BJ53" s="156">
        <v>-487.02779132943294</v>
      </c>
      <c r="BK53" s="156">
        <v>-506.50890298261027</v>
      </c>
      <c r="BL53" s="156" t="s">
        <v>537</v>
      </c>
      <c r="BM53" s="156" t="s">
        <v>537</v>
      </c>
      <c r="BN53" s="156" t="s">
        <v>537</v>
      </c>
      <c r="BO53" s="156" t="s">
        <v>537</v>
      </c>
      <c r="BP53" s="156" t="s">
        <v>537</v>
      </c>
      <c r="BQ53" s="156" t="s">
        <v>537</v>
      </c>
      <c r="BR53" s="156" t="s">
        <v>537</v>
      </c>
      <c r="BS53" s="156" t="s">
        <v>537</v>
      </c>
      <c r="BT53" s="156" t="s">
        <v>537</v>
      </c>
      <c r="BU53" s="156" t="s">
        <v>537</v>
      </c>
      <c r="BV53" s="156" t="s">
        <v>537</v>
      </c>
      <c r="BW53" s="156" t="s">
        <v>537</v>
      </c>
      <c r="BX53" s="156" t="s">
        <v>537</v>
      </c>
      <c r="BY53" s="156" t="s">
        <v>537</v>
      </c>
      <c r="BZ53" s="156" t="s">
        <v>537</v>
      </c>
      <c r="CA53" s="156" t="s">
        <v>537</v>
      </c>
      <c r="CB53" s="156" t="s">
        <v>537</v>
      </c>
      <c r="CC53" s="156" t="s">
        <v>537</v>
      </c>
      <c r="CD53" s="156" t="s">
        <v>537</v>
      </c>
      <c r="CE53" s="156" t="s">
        <v>537</v>
      </c>
      <c r="CF53" s="156" t="s">
        <v>537</v>
      </c>
      <c r="CG53" s="156" t="s">
        <v>537</v>
      </c>
      <c r="CH53" s="156" t="s">
        <v>537</v>
      </c>
      <c r="CI53" s="156" t="s">
        <v>537</v>
      </c>
      <c r="CJ53" s="156" t="s">
        <v>537</v>
      </c>
      <c r="CK53" s="156" t="s">
        <v>537</v>
      </c>
      <c r="CL53" s="156" t="s">
        <v>537</v>
      </c>
      <c r="CM53" s="156" t="s">
        <v>537</v>
      </c>
      <c r="CN53" s="156" t="s">
        <v>537</v>
      </c>
      <c r="CO53" s="156" t="s">
        <v>537</v>
      </c>
      <c r="CP53" s="156" t="s">
        <v>537</v>
      </c>
      <c r="CQ53" s="156" t="s">
        <v>537</v>
      </c>
    </row>
    <row r="54" spans="1:95" hidden="1" x14ac:dyDescent="0.25">
      <c r="A54" s="302" t="s">
        <v>541</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5">
        <v>0</v>
      </c>
      <c r="AL54" s="305"/>
      <c r="AM54" s="197">
        <v>0</v>
      </c>
      <c r="AN54" s="156">
        <v>0</v>
      </c>
      <c r="AO54" s="156">
        <v>0</v>
      </c>
      <c r="AP54" s="156">
        <v>0</v>
      </c>
      <c r="AQ54" s="156">
        <v>0</v>
      </c>
      <c r="AR54" s="156">
        <v>0</v>
      </c>
      <c r="AS54" s="156">
        <v>0</v>
      </c>
      <c r="AT54" s="156">
        <v>0</v>
      </c>
      <c r="AU54" s="156">
        <v>0</v>
      </c>
      <c r="AV54" s="156">
        <v>0</v>
      </c>
      <c r="AW54" s="156">
        <v>0</v>
      </c>
      <c r="AX54" s="156">
        <v>0</v>
      </c>
      <c r="AY54" s="156">
        <v>0</v>
      </c>
      <c r="AZ54" s="156">
        <v>0</v>
      </c>
      <c r="BA54" s="156">
        <v>0</v>
      </c>
      <c r="BB54" s="156">
        <v>0</v>
      </c>
      <c r="BC54" s="156">
        <v>0</v>
      </c>
      <c r="BD54" s="156">
        <v>0</v>
      </c>
      <c r="BE54" s="156">
        <v>0</v>
      </c>
      <c r="BF54" s="156">
        <v>0</v>
      </c>
      <c r="BG54" s="156">
        <v>0</v>
      </c>
      <c r="BH54" s="156">
        <v>0</v>
      </c>
      <c r="BI54" s="156">
        <v>0</v>
      </c>
      <c r="BJ54" s="156">
        <v>0</v>
      </c>
      <c r="BK54" s="156">
        <v>0</v>
      </c>
      <c r="BL54" s="156" t="s">
        <v>537</v>
      </c>
      <c r="BM54" s="156" t="s">
        <v>537</v>
      </c>
      <c r="BN54" s="156" t="s">
        <v>537</v>
      </c>
      <c r="BO54" s="156" t="s">
        <v>537</v>
      </c>
      <c r="BP54" s="156" t="s">
        <v>537</v>
      </c>
      <c r="BQ54" s="156" t="s">
        <v>537</v>
      </c>
      <c r="BR54" s="156" t="s">
        <v>537</v>
      </c>
      <c r="BS54" s="156" t="s">
        <v>537</v>
      </c>
      <c r="BT54" s="156" t="s">
        <v>537</v>
      </c>
      <c r="BU54" s="156" t="s">
        <v>537</v>
      </c>
      <c r="BV54" s="156" t="s">
        <v>537</v>
      </c>
      <c r="BW54" s="156" t="s">
        <v>537</v>
      </c>
      <c r="BX54" s="156" t="s">
        <v>537</v>
      </c>
      <c r="BY54" s="156" t="s">
        <v>537</v>
      </c>
      <c r="BZ54" s="156" t="s">
        <v>537</v>
      </c>
      <c r="CA54" s="156" t="s">
        <v>537</v>
      </c>
      <c r="CB54" s="156" t="s">
        <v>537</v>
      </c>
      <c r="CC54" s="156" t="s">
        <v>537</v>
      </c>
      <c r="CD54" s="156" t="s">
        <v>537</v>
      </c>
      <c r="CE54" s="156" t="s">
        <v>537</v>
      </c>
      <c r="CF54" s="156" t="s">
        <v>537</v>
      </c>
      <c r="CG54" s="156" t="s">
        <v>537</v>
      </c>
      <c r="CH54" s="156" t="s">
        <v>537</v>
      </c>
      <c r="CI54" s="156" t="s">
        <v>537</v>
      </c>
      <c r="CJ54" s="156" t="s">
        <v>537</v>
      </c>
      <c r="CK54" s="156" t="s">
        <v>537</v>
      </c>
      <c r="CL54" s="156" t="s">
        <v>537</v>
      </c>
      <c r="CM54" s="156" t="s">
        <v>537</v>
      </c>
      <c r="CN54" s="156" t="s">
        <v>537</v>
      </c>
      <c r="CO54" s="156" t="s">
        <v>537</v>
      </c>
      <c r="CP54" s="156" t="s">
        <v>537</v>
      </c>
      <c r="CQ54" s="156" t="s">
        <v>537</v>
      </c>
    </row>
    <row r="55" spans="1:95" ht="16.5" hidden="1" thickBot="1" x14ac:dyDescent="0.3">
      <c r="A55" s="306" t="s">
        <v>542</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4"/>
      <c r="AL55" s="304"/>
      <c r="AM55" s="198"/>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93" t="s">
        <v>614</v>
      </c>
      <c r="B59" s="294"/>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c r="AA59" s="294"/>
      <c r="AB59" s="294"/>
      <c r="AC59" s="294"/>
      <c r="AD59" s="294"/>
      <c r="AE59" s="294"/>
      <c r="AF59" s="294"/>
      <c r="AG59" s="294"/>
      <c r="AH59" s="294"/>
      <c r="AI59" s="294"/>
      <c r="AJ59" s="294"/>
      <c r="AK59" s="295">
        <v>2025</v>
      </c>
      <c r="AL59" s="291"/>
      <c r="AM59" s="151">
        <v>2026</v>
      </c>
      <c r="AN59" s="151">
        <v>2027</v>
      </c>
      <c r="AO59" s="151">
        <v>2028</v>
      </c>
      <c r="AP59" s="151">
        <v>2029</v>
      </c>
      <c r="AQ59" s="151">
        <v>2030</v>
      </c>
      <c r="AR59" s="151">
        <v>2031</v>
      </c>
      <c r="AS59" s="151">
        <v>2032</v>
      </c>
      <c r="AT59" s="151">
        <v>2033</v>
      </c>
      <c r="AU59" s="151">
        <v>2034</v>
      </c>
      <c r="AV59" s="151">
        <v>2035</v>
      </c>
      <c r="AW59" s="151">
        <v>2036</v>
      </c>
      <c r="AX59" s="151">
        <v>2037</v>
      </c>
      <c r="AY59" s="151">
        <v>2038</v>
      </c>
      <c r="AZ59" s="151">
        <v>2039</v>
      </c>
      <c r="BA59" s="151">
        <v>2040</v>
      </c>
      <c r="BB59" s="151">
        <v>2041</v>
      </c>
      <c r="BC59" s="151">
        <v>2042</v>
      </c>
      <c r="BD59" s="151">
        <v>2043</v>
      </c>
      <c r="BE59" s="151">
        <v>2044</v>
      </c>
      <c r="BF59" s="151">
        <v>2045</v>
      </c>
      <c r="BG59" s="151">
        <v>2046</v>
      </c>
      <c r="BH59" s="151">
        <v>2047</v>
      </c>
      <c r="BI59" s="151">
        <v>2048</v>
      </c>
      <c r="BJ59" s="151">
        <v>2049</v>
      </c>
      <c r="BK59" s="151">
        <v>2050</v>
      </c>
      <c r="BL59" s="151" t="s">
        <v>537</v>
      </c>
      <c r="BM59" s="151" t="s">
        <v>537</v>
      </c>
      <c r="BN59" s="151" t="s">
        <v>537</v>
      </c>
      <c r="BO59" s="151" t="s">
        <v>537</v>
      </c>
      <c r="BP59" s="151" t="s">
        <v>537</v>
      </c>
      <c r="BQ59" s="151" t="s">
        <v>537</v>
      </c>
      <c r="BR59" s="151" t="s">
        <v>537</v>
      </c>
      <c r="BS59" s="151" t="s">
        <v>537</v>
      </c>
      <c r="BT59" s="151" t="s">
        <v>537</v>
      </c>
      <c r="BU59" s="151" t="s">
        <v>537</v>
      </c>
      <c r="BV59" s="151" t="s">
        <v>537</v>
      </c>
      <c r="BW59" s="151" t="s">
        <v>537</v>
      </c>
      <c r="BX59" s="151" t="s">
        <v>537</v>
      </c>
      <c r="BY59" s="151" t="s">
        <v>537</v>
      </c>
      <c r="BZ59" s="151" t="s">
        <v>537</v>
      </c>
      <c r="CA59" s="151" t="s">
        <v>537</v>
      </c>
      <c r="CB59" s="151" t="s">
        <v>537</v>
      </c>
      <c r="CC59" s="151" t="s">
        <v>537</v>
      </c>
      <c r="CD59" s="151" t="s">
        <v>537</v>
      </c>
      <c r="CE59" s="151" t="s">
        <v>537</v>
      </c>
      <c r="CF59" s="151" t="s">
        <v>537</v>
      </c>
      <c r="CG59" s="151" t="s">
        <v>537</v>
      </c>
      <c r="CH59" s="151" t="s">
        <v>537</v>
      </c>
      <c r="CI59" s="151" t="s">
        <v>537</v>
      </c>
      <c r="CJ59" s="151" t="s">
        <v>537</v>
      </c>
      <c r="CK59" s="151" t="s">
        <v>537</v>
      </c>
      <c r="CL59" s="151" t="s">
        <v>537</v>
      </c>
      <c r="CM59" s="151" t="s">
        <v>537</v>
      </c>
      <c r="CN59" s="151" t="s">
        <v>537</v>
      </c>
      <c r="CO59" s="151" t="s">
        <v>537</v>
      </c>
      <c r="CP59" s="151" t="s">
        <v>537</v>
      </c>
      <c r="CQ59" s="151" t="s">
        <v>537</v>
      </c>
    </row>
    <row r="60" spans="1:95" s="91" customFormat="1" ht="11.25" hidden="1" customHeight="1" x14ac:dyDescent="0.25">
      <c r="A60" s="296" t="s">
        <v>615</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199"/>
      <c r="AN60" s="199"/>
      <c r="AO60" s="199"/>
      <c r="AP60" s="199"/>
      <c r="AQ60" s="199"/>
      <c r="AR60" s="199"/>
      <c r="AS60" s="199"/>
      <c r="AT60" s="199"/>
      <c r="AU60" s="199"/>
      <c r="AV60" s="199"/>
      <c r="AW60" s="199"/>
      <c r="AX60" s="199"/>
      <c r="AY60" s="199"/>
      <c r="AZ60" s="199"/>
      <c r="BA60" s="199"/>
      <c r="BB60" s="199"/>
      <c r="BC60" s="199"/>
      <c r="BD60" s="199"/>
      <c r="BE60" s="199"/>
      <c r="BF60" s="199"/>
      <c r="BG60" s="199"/>
      <c r="BH60" s="199"/>
      <c r="BI60" s="199"/>
      <c r="BJ60" s="199"/>
      <c r="BK60" s="199"/>
      <c r="BL60" s="199"/>
      <c r="BM60" s="199"/>
      <c r="BN60" s="199"/>
      <c r="BO60" s="199"/>
      <c r="BP60" s="199"/>
      <c r="BQ60" s="199"/>
      <c r="BR60" s="199"/>
      <c r="BS60" s="199"/>
      <c r="BT60" s="199"/>
      <c r="BU60" s="199"/>
      <c r="BV60" s="199"/>
      <c r="BW60" s="199"/>
      <c r="BX60" s="199"/>
      <c r="BY60" s="199"/>
      <c r="BZ60" s="199"/>
      <c r="CA60" s="199"/>
      <c r="CB60" s="199"/>
      <c r="CC60" s="199"/>
      <c r="CD60" s="199"/>
      <c r="CE60" s="199"/>
      <c r="CF60" s="199"/>
      <c r="CG60" s="199"/>
      <c r="CH60" s="199"/>
      <c r="CI60" s="199"/>
      <c r="CJ60" s="199"/>
      <c r="CK60" s="199"/>
      <c r="CL60" s="199"/>
      <c r="CM60" s="199"/>
      <c r="CN60" s="199"/>
      <c r="CO60" s="199"/>
      <c r="CP60" s="199"/>
      <c r="CQ60" s="199"/>
    </row>
    <row r="61" spans="1:95" s="91" customFormat="1" ht="12" hidden="1" customHeight="1" x14ac:dyDescent="0.25">
      <c r="A61" s="299" t="s">
        <v>616</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200"/>
      <c r="CB61" s="200"/>
      <c r="CC61" s="200"/>
      <c r="CD61" s="200"/>
      <c r="CE61" s="200"/>
      <c r="CF61" s="200"/>
      <c r="CG61" s="200"/>
      <c r="CH61" s="200"/>
      <c r="CI61" s="200"/>
      <c r="CJ61" s="200"/>
      <c r="CK61" s="200"/>
      <c r="CL61" s="200"/>
      <c r="CM61" s="200"/>
      <c r="CN61" s="200"/>
      <c r="CO61" s="200"/>
      <c r="CP61" s="200"/>
      <c r="CQ61" s="200"/>
    </row>
    <row r="62" spans="1:95" s="91" customFormat="1" ht="12" hidden="1" customHeight="1" x14ac:dyDescent="0.25">
      <c r="A62" s="299" t="s">
        <v>617</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200"/>
      <c r="CB62" s="200"/>
      <c r="CC62" s="200"/>
      <c r="CD62" s="200"/>
      <c r="CE62" s="200"/>
      <c r="CF62" s="200"/>
      <c r="CG62" s="200"/>
      <c r="CH62" s="200"/>
      <c r="CI62" s="200"/>
      <c r="CJ62" s="200"/>
      <c r="CK62" s="200"/>
      <c r="CL62" s="200"/>
      <c r="CM62" s="200"/>
      <c r="CN62" s="200"/>
      <c r="CO62" s="200"/>
      <c r="CP62" s="200"/>
      <c r="CQ62" s="200"/>
    </row>
    <row r="63" spans="1:95" s="91" customFormat="1" ht="12" hidden="1" customHeight="1" x14ac:dyDescent="0.25">
      <c r="A63" s="314" t="s">
        <v>618</v>
      </c>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201"/>
      <c r="AN63" s="201"/>
      <c r="AO63" s="201"/>
      <c r="AP63" s="201"/>
      <c r="AQ63" s="201"/>
      <c r="AR63" s="201"/>
      <c r="AS63" s="201"/>
      <c r="AT63" s="201"/>
      <c r="AU63" s="201"/>
      <c r="AV63" s="201"/>
      <c r="AW63" s="201"/>
      <c r="AX63" s="201"/>
      <c r="AY63" s="201"/>
      <c r="AZ63" s="201"/>
      <c r="BA63" s="201"/>
      <c r="BB63" s="201"/>
      <c r="BC63" s="201"/>
      <c r="BD63" s="201"/>
      <c r="BE63" s="201"/>
      <c r="BF63" s="201"/>
      <c r="BG63" s="201"/>
      <c r="BH63" s="201"/>
      <c r="BI63" s="201"/>
      <c r="BJ63" s="201"/>
      <c r="BK63" s="201"/>
      <c r="BL63" s="201"/>
      <c r="BM63" s="201"/>
      <c r="BN63" s="201"/>
      <c r="BO63" s="201"/>
      <c r="BP63" s="201"/>
      <c r="BQ63" s="201"/>
      <c r="BR63" s="201"/>
      <c r="BS63" s="201"/>
      <c r="BT63" s="201"/>
      <c r="BU63" s="201"/>
      <c r="BV63" s="201"/>
      <c r="BW63" s="201"/>
      <c r="BX63" s="201"/>
      <c r="BY63" s="201"/>
      <c r="BZ63" s="201"/>
      <c r="CA63" s="201"/>
      <c r="CB63" s="201"/>
      <c r="CC63" s="201"/>
      <c r="CD63" s="201"/>
      <c r="CE63" s="201"/>
      <c r="CF63" s="201"/>
      <c r="CG63" s="201"/>
      <c r="CH63" s="201"/>
      <c r="CI63" s="201"/>
      <c r="CJ63" s="201"/>
      <c r="CK63" s="201"/>
      <c r="CL63" s="201"/>
      <c r="CM63" s="201"/>
      <c r="CN63" s="201"/>
      <c r="CO63" s="201"/>
      <c r="CP63" s="201"/>
      <c r="CQ63" s="201"/>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317" t="s">
        <v>619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295">
        <v>2025</v>
      </c>
      <c r="AL65" s="291"/>
      <c r="AM65" s="151">
        <v>2026</v>
      </c>
      <c r="AN65" s="151">
        <v>2027</v>
      </c>
      <c r="AO65" s="151">
        <v>2028</v>
      </c>
      <c r="AP65" s="151">
        <v>2029</v>
      </c>
      <c r="AQ65" s="151">
        <v>2030</v>
      </c>
      <c r="AR65" s="151">
        <v>2031</v>
      </c>
      <c r="AS65" s="151">
        <v>2032</v>
      </c>
      <c r="AT65" s="151">
        <v>2033</v>
      </c>
      <c r="AU65" s="151">
        <v>2034</v>
      </c>
      <c r="AV65" s="151">
        <v>2035</v>
      </c>
      <c r="AW65" s="151">
        <v>2036</v>
      </c>
      <c r="AX65" s="151">
        <v>2037</v>
      </c>
      <c r="AY65" s="151">
        <v>2038</v>
      </c>
      <c r="AZ65" s="151">
        <v>2039</v>
      </c>
      <c r="BA65" s="151">
        <v>2040</v>
      </c>
      <c r="BB65" s="151">
        <v>2041</v>
      </c>
      <c r="BC65" s="151">
        <v>2042</v>
      </c>
      <c r="BD65" s="151">
        <v>2043</v>
      </c>
      <c r="BE65" s="151">
        <v>2044</v>
      </c>
      <c r="BF65" s="151">
        <v>2045</v>
      </c>
      <c r="BG65" s="151">
        <v>2046</v>
      </c>
      <c r="BH65" s="151">
        <v>2047</v>
      </c>
      <c r="BI65" s="151">
        <v>2048</v>
      </c>
      <c r="BJ65" s="151">
        <v>2049</v>
      </c>
      <c r="BK65" s="151">
        <v>2050</v>
      </c>
      <c r="BL65" s="151" t="s">
        <v>537</v>
      </c>
      <c r="BM65" s="151" t="s">
        <v>537</v>
      </c>
      <c r="BN65" s="151" t="s">
        <v>537</v>
      </c>
      <c r="BO65" s="151" t="s">
        <v>537</v>
      </c>
      <c r="BP65" s="151" t="s">
        <v>537</v>
      </c>
      <c r="BQ65" s="151" t="s">
        <v>537</v>
      </c>
      <c r="BR65" s="151" t="s">
        <v>537</v>
      </c>
      <c r="BS65" s="151" t="s">
        <v>537</v>
      </c>
      <c r="BT65" s="151" t="s">
        <v>537</v>
      </c>
      <c r="BU65" s="151" t="s">
        <v>537</v>
      </c>
      <c r="BV65" s="151" t="s">
        <v>537</v>
      </c>
      <c r="BW65" s="151" t="s">
        <v>537</v>
      </c>
      <c r="BX65" s="151" t="s">
        <v>537</v>
      </c>
      <c r="BY65" s="151" t="s">
        <v>537</v>
      </c>
      <c r="BZ65" s="151" t="s">
        <v>537</v>
      </c>
      <c r="CA65" s="151" t="s">
        <v>537</v>
      </c>
      <c r="CB65" s="151" t="s">
        <v>537</v>
      </c>
      <c r="CC65" s="151" t="s">
        <v>537</v>
      </c>
      <c r="CD65" s="151" t="s">
        <v>537</v>
      </c>
      <c r="CE65" s="151" t="s">
        <v>537</v>
      </c>
      <c r="CF65" s="151" t="s">
        <v>537</v>
      </c>
      <c r="CG65" s="151" t="s">
        <v>537</v>
      </c>
      <c r="CH65" s="151" t="s">
        <v>537</v>
      </c>
      <c r="CI65" s="151" t="s">
        <v>537</v>
      </c>
      <c r="CJ65" s="151" t="s">
        <v>537</v>
      </c>
      <c r="CK65" s="151" t="s">
        <v>537</v>
      </c>
      <c r="CL65" s="151" t="s">
        <v>537</v>
      </c>
      <c r="CM65" s="151" t="s">
        <v>537</v>
      </c>
      <c r="CN65" s="151" t="s">
        <v>537</v>
      </c>
      <c r="CO65" s="151" t="s">
        <v>537</v>
      </c>
      <c r="CP65" s="151" t="s">
        <v>537</v>
      </c>
      <c r="CQ65" s="151" t="s">
        <v>537</v>
      </c>
    </row>
    <row r="66" spans="1:95" s="142" customFormat="1" ht="15" x14ac:dyDescent="0.25">
      <c r="A66" s="308" t="s">
        <v>316</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10">
        <v>0</v>
      </c>
      <c r="AL66" s="311"/>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537</v>
      </c>
      <c r="BM66" s="158" t="s">
        <v>537</v>
      </c>
      <c r="BN66" s="158" t="s">
        <v>537</v>
      </c>
      <c r="BO66" s="158" t="s">
        <v>537</v>
      </c>
      <c r="BP66" s="158" t="s">
        <v>537</v>
      </c>
      <c r="BQ66" s="158" t="s">
        <v>537</v>
      </c>
      <c r="BR66" s="158" t="s">
        <v>537</v>
      </c>
      <c r="BS66" s="158" t="s">
        <v>537</v>
      </c>
      <c r="BT66" s="158" t="s">
        <v>537</v>
      </c>
      <c r="BU66" s="158" t="s">
        <v>537</v>
      </c>
      <c r="BV66" s="158" t="s">
        <v>537</v>
      </c>
      <c r="BW66" s="158" t="s">
        <v>537</v>
      </c>
      <c r="BX66" s="158" t="s">
        <v>537</v>
      </c>
      <c r="BY66" s="158" t="s">
        <v>537</v>
      </c>
      <c r="BZ66" s="158" t="s">
        <v>537</v>
      </c>
      <c r="CA66" s="158" t="s">
        <v>537</v>
      </c>
      <c r="CB66" s="158" t="s">
        <v>537</v>
      </c>
      <c r="CC66" s="158" t="s">
        <v>537</v>
      </c>
      <c r="CD66" s="158" t="s">
        <v>537</v>
      </c>
      <c r="CE66" s="158" t="s">
        <v>537</v>
      </c>
      <c r="CF66" s="158" t="s">
        <v>537</v>
      </c>
      <c r="CG66" s="158" t="s">
        <v>537</v>
      </c>
      <c r="CH66" s="158" t="s">
        <v>537</v>
      </c>
      <c r="CI66" s="158" t="s">
        <v>537</v>
      </c>
      <c r="CJ66" s="158" t="s">
        <v>537</v>
      </c>
      <c r="CK66" s="158" t="s">
        <v>537</v>
      </c>
      <c r="CL66" s="158" t="s">
        <v>537</v>
      </c>
      <c r="CM66" s="158" t="s">
        <v>537</v>
      </c>
      <c r="CN66" s="158" t="s">
        <v>537</v>
      </c>
      <c r="CO66" s="158" t="s">
        <v>537</v>
      </c>
      <c r="CP66" s="158" t="s">
        <v>537</v>
      </c>
      <c r="CQ66" s="158" t="s">
        <v>537</v>
      </c>
    </row>
    <row r="67" spans="1:95" x14ac:dyDescent="0.25">
      <c r="A67" s="308" t="s">
        <v>315</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2">
        <v>0</v>
      </c>
      <c r="AL67" s="313"/>
      <c r="AM67" s="159">
        <v>141896.33568438934</v>
      </c>
      <c r="AN67" s="159">
        <v>148677.62056457976</v>
      </c>
      <c r="AO67" s="159">
        <v>155722.37211143679</v>
      </c>
      <c r="AP67" s="159">
        <v>163041.12899162725</v>
      </c>
      <c r="AQ67" s="159">
        <v>170644.85141848432</v>
      </c>
      <c r="AR67" s="159">
        <v>178544.93801387475</v>
      </c>
      <c r="AS67" s="159">
        <v>186753.24334453981</v>
      </c>
      <c r="AT67" s="159">
        <v>195282.09615989056</v>
      </c>
      <c r="AU67" s="159">
        <v>204144.31835931438</v>
      </c>
      <c r="AV67" s="159">
        <v>213353.24471817419</v>
      </c>
      <c r="AW67" s="159">
        <v>222922.74340284744</v>
      </c>
      <c r="AX67" s="159">
        <v>232867.23730636673</v>
      </c>
      <c r="AY67" s="159">
        <v>243201.72623748577</v>
      </c>
      <c r="AZ67" s="159">
        <v>253941.80999730862</v>
      </c>
      <c r="BA67" s="159">
        <v>265103.71237898356</v>
      </c>
      <c r="BB67" s="159">
        <v>276704.30612738436</v>
      </c>
      <c r="BC67" s="159">
        <v>288761.13889718032</v>
      </c>
      <c r="BD67" s="159">
        <v>301292.46024922724</v>
      </c>
      <c r="BE67" s="159">
        <v>314317.24972681497</v>
      </c>
      <c r="BF67" s="159">
        <v>327855.2460549653</v>
      </c>
      <c r="BG67" s="159">
        <v>341926.97750770074</v>
      </c>
      <c r="BH67" s="159">
        <v>356553.79349000461</v>
      </c>
      <c r="BI67" s="159">
        <v>371757.89738305972</v>
      </c>
      <c r="BJ67" s="159">
        <v>387562.3807032961</v>
      </c>
      <c r="BK67" s="159">
        <v>403991.25862780091</v>
      </c>
      <c r="BL67" s="159" t="s">
        <v>537</v>
      </c>
      <c r="BM67" s="159" t="s">
        <v>537</v>
      </c>
      <c r="BN67" s="159" t="s">
        <v>537</v>
      </c>
      <c r="BO67" s="159" t="s">
        <v>537</v>
      </c>
      <c r="BP67" s="159" t="s">
        <v>537</v>
      </c>
      <c r="BQ67" s="159" t="s">
        <v>537</v>
      </c>
      <c r="BR67" s="159" t="s">
        <v>537</v>
      </c>
      <c r="BS67" s="159" t="s">
        <v>537</v>
      </c>
      <c r="BT67" s="159" t="s">
        <v>537</v>
      </c>
      <c r="BU67" s="159" t="s">
        <v>537</v>
      </c>
      <c r="BV67" s="159" t="s">
        <v>537</v>
      </c>
      <c r="BW67" s="159" t="s">
        <v>537</v>
      </c>
      <c r="BX67" s="159" t="s">
        <v>537</v>
      </c>
      <c r="BY67" s="159" t="s">
        <v>537</v>
      </c>
      <c r="BZ67" s="159" t="s">
        <v>537</v>
      </c>
      <c r="CA67" s="159" t="s">
        <v>537</v>
      </c>
      <c r="CB67" s="159" t="s">
        <v>537</v>
      </c>
      <c r="CC67" s="159" t="s">
        <v>537</v>
      </c>
      <c r="CD67" s="159" t="s">
        <v>537</v>
      </c>
      <c r="CE67" s="159" t="s">
        <v>537</v>
      </c>
      <c r="CF67" s="159" t="s">
        <v>537</v>
      </c>
      <c r="CG67" s="159" t="s">
        <v>537</v>
      </c>
      <c r="CH67" s="159" t="s">
        <v>537</v>
      </c>
      <c r="CI67" s="159" t="s">
        <v>537</v>
      </c>
      <c r="CJ67" s="159" t="s">
        <v>537</v>
      </c>
      <c r="CK67" s="159" t="s">
        <v>537</v>
      </c>
      <c r="CL67" s="159" t="s">
        <v>537</v>
      </c>
      <c r="CM67" s="159" t="s">
        <v>537</v>
      </c>
      <c r="CN67" s="159" t="s">
        <v>537</v>
      </c>
      <c r="CO67" s="159" t="s">
        <v>537</v>
      </c>
      <c r="CP67" s="159" t="s">
        <v>537</v>
      </c>
      <c r="CQ67" s="159" t="s">
        <v>537</v>
      </c>
    </row>
    <row r="68" spans="1:95" x14ac:dyDescent="0.25">
      <c r="A68" s="308" t="s">
        <v>314</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09"/>
      <c r="AK68" s="312">
        <v>0</v>
      </c>
      <c r="AL68" s="313"/>
      <c r="AM68" s="159">
        <v>164666.66666666669</v>
      </c>
      <c r="AN68" s="159">
        <v>171253.33333333337</v>
      </c>
      <c r="AO68" s="159">
        <v>178103.46666666667</v>
      </c>
      <c r="AP68" s="159">
        <v>185227.6053333334</v>
      </c>
      <c r="AQ68" s="159">
        <v>192636.70954666674</v>
      </c>
      <c r="AR68" s="159">
        <v>200342.17792853341</v>
      </c>
      <c r="AS68" s="159">
        <v>208355.86504567473</v>
      </c>
      <c r="AT68" s="159">
        <v>216690.09964750175</v>
      </c>
      <c r="AU68" s="159">
        <v>225357.70363340183</v>
      </c>
      <c r="AV68" s="159">
        <v>234372.01177873791</v>
      </c>
      <c r="AW68" s="159">
        <v>243746.89224988743</v>
      </c>
      <c r="AX68" s="159">
        <v>253496.76793988296</v>
      </c>
      <c r="AY68" s="159">
        <v>263636.63865747827</v>
      </c>
      <c r="AZ68" s="159">
        <v>274182.10420377739</v>
      </c>
      <c r="BA68" s="159">
        <v>285149.3883719286</v>
      </c>
      <c r="BB68" s="159">
        <v>296555.36390680564</v>
      </c>
      <c r="BC68" s="159">
        <v>308417.57846307789</v>
      </c>
      <c r="BD68" s="159">
        <v>320754.28160160105</v>
      </c>
      <c r="BE68" s="159">
        <v>333584.45286566502</v>
      </c>
      <c r="BF68" s="159">
        <v>346927.83098029165</v>
      </c>
      <c r="BG68" s="159">
        <v>360804.94421950332</v>
      </c>
      <c r="BH68" s="159">
        <v>375237.14198828349</v>
      </c>
      <c r="BI68" s="159">
        <v>390246.62766781484</v>
      </c>
      <c r="BJ68" s="159">
        <v>405856.49277452746</v>
      </c>
      <c r="BK68" s="159">
        <v>422090.75248550856</v>
      </c>
      <c r="BL68" s="159" t="s">
        <v>537</v>
      </c>
      <c r="BM68" s="159" t="s">
        <v>537</v>
      </c>
      <c r="BN68" s="159" t="s">
        <v>537</v>
      </c>
      <c r="BO68" s="159" t="s">
        <v>537</v>
      </c>
      <c r="BP68" s="159" t="s">
        <v>537</v>
      </c>
      <c r="BQ68" s="159" t="s">
        <v>537</v>
      </c>
      <c r="BR68" s="159" t="s">
        <v>537</v>
      </c>
      <c r="BS68" s="159" t="s">
        <v>537</v>
      </c>
      <c r="BT68" s="159" t="s">
        <v>537</v>
      </c>
      <c r="BU68" s="159" t="s">
        <v>537</v>
      </c>
      <c r="BV68" s="159" t="s">
        <v>537</v>
      </c>
      <c r="BW68" s="159" t="s">
        <v>537</v>
      </c>
      <c r="BX68" s="159" t="s">
        <v>537</v>
      </c>
      <c r="BY68" s="159" t="s">
        <v>537</v>
      </c>
      <c r="BZ68" s="159" t="s">
        <v>537</v>
      </c>
      <c r="CA68" s="159" t="s">
        <v>537</v>
      </c>
      <c r="CB68" s="159" t="s">
        <v>537</v>
      </c>
      <c r="CC68" s="159" t="s">
        <v>537</v>
      </c>
      <c r="CD68" s="159" t="s">
        <v>537</v>
      </c>
      <c r="CE68" s="159" t="s">
        <v>537</v>
      </c>
      <c r="CF68" s="159" t="s">
        <v>537</v>
      </c>
      <c r="CG68" s="159" t="s">
        <v>537</v>
      </c>
      <c r="CH68" s="159" t="s">
        <v>537</v>
      </c>
      <c r="CI68" s="159" t="s">
        <v>537</v>
      </c>
      <c r="CJ68" s="159" t="s">
        <v>537</v>
      </c>
      <c r="CK68" s="159" t="s">
        <v>537</v>
      </c>
      <c r="CL68" s="159" t="s">
        <v>537</v>
      </c>
      <c r="CM68" s="159" t="s">
        <v>537</v>
      </c>
      <c r="CN68" s="159" t="s">
        <v>537</v>
      </c>
      <c r="CO68" s="159" t="s">
        <v>537</v>
      </c>
      <c r="CP68" s="159" t="s">
        <v>537</v>
      </c>
      <c r="CQ68" s="159" t="s">
        <v>537</v>
      </c>
    </row>
    <row r="69" spans="1:95" x14ac:dyDescent="0.25">
      <c r="A69" s="308" t="s">
        <v>313</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2">
        <v>0</v>
      </c>
      <c r="AL69" s="313"/>
      <c r="AM69" s="159">
        <v>0</v>
      </c>
      <c r="AN69" s="159">
        <v>0</v>
      </c>
      <c r="AO69" s="159">
        <v>0</v>
      </c>
      <c r="AP69" s="159">
        <v>0</v>
      </c>
      <c r="AQ69" s="159">
        <v>0</v>
      </c>
      <c r="AR69" s="159">
        <v>0</v>
      </c>
      <c r="AS69" s="159">
        <v>0</v>
      </c>
      <c r="AT69" s="159">
        <v>0</v>
      </c>
      <c r="AU69" s="159">
        <v>0</v>
      </c>
      <c r="AV69" s="159">
        <v>0</v>
      </c>
      <c r="AW69" s="159">
        <v>0</v>
      </c>
      <c r="AX69" s="159">
        <v>0</v>
      </c>
      <c r="AY69" s="159">
        <v>0</v>
      </c>
      <c r="AZ69" s="159">
        <v>0</v>
      </c>
      <c r="BA69" s="159">
        <v>0</v>
      </c>
      <c r="BB69" s="159">
        <v>0</v>
      </c>
      <c r="BC69" s="159">
        <v>0</v>
      </c>
      <c r="BD69" s="159">
        <v>0</v>
      </c>
      <c r="BE69" s="159">
        <v>0</v>
      </c>
      <c r="BF69" s="159">
        <v>0</v>
      </c>
      <c r="BG69" s="159">
        <v>0</v>
      </c>
      <c r="BH69" s="159">
        <v>0</v>
      </c>
      <c r="BI69" s="159">
        <v>0</v>
      </c>
      <c r="BJ69" s="159">
        <v>0</v>
      </c>
      <c r="BK69" s="159">
        <v>0</v>
      </c>
      <c r="BL69" s="159" t="s">
        <v>537</v>
      </c>
      <c r="BM69" s="159" t="s">
        <v>537</v>
      </c>
      <c r="BN69" s="159" t="s">
        <v>537</v>
      </c>
      <c r="BO69" s="159" t="s">
        <v>537</v>
      </c>
      <c r="BP69" s="159" t="s">
        <v>537</v>
      </c>
      <c r="BQ69" s="159" t="s">
        <v>537</v>
      </c>
      <c r="BR69" s="159" t="s">
        <v>537</v>
      </c>
      <c r="BS69" s="159" t="s">
        <v>537</v>
      </c>
      <c r="BT69" s="159" t="s">
        <v>537</v>
      </c>
      <c r="BU69" s="159" t="s">
        <v>537</v>
      </c>
      <c r="BV69" s="159" t="s">
        <v>537</v>
      </c>
      <c r="BW69" s="159" t="s">
        <v>537</v>
      </c>
      <c r="BX69" s="159" t="s">
        <v>537</v>
      </c>
      <c r="BY69" s="159" t="s">
        <v>537</v>
      </c>
      <c r="BZ69" s="159" t="s">
        <v>537</v>
      </c>
      <c r="CA69" s="159" t="s">
        <v>537</v>
      </c>
      <c r="CB69" s="159" t="s">
        <v>537</v>
      </c>
      <c r="CC69" s="159" t="s">
        <v>537</v>
      </c>
      <c r="CD69" s="159" t="s">
        <v>537</v>
      </c>
      <c r="CE69" s="159" t="s">
        <v>537</v>
      </c>
      <c r="CF69" s="159" t="s">
        <v>537</v>
      </c>
      <c r="CG69" s="159" t="s">
        <v>537</v>
      </c>
      <c r="CH69" s="159" t="s">
        <v>537</v>
      </c>
      <c r="CI69" s="159" t="s">
        <v>537</v>
      </c>
      <c r="CJ69" s="159" t="s">
        <v>537</v>
      </c>
      <c r="CK69" s="159" t="s">
        <v>537</v>
      </c>
      <c r="CL69" s="159" t="s">
        <v>537</v>
      </c>
      <c r="CM69" s="159" t="s">
        <v>537</v>
      </c>
      <c r="CN69" s="159" t="s">
        <v>537</v>
      </c>
      <c r="CO69" s="159" t="s">
        <v>537</v>
      </c>
      <c r="CP69" s="159" t="s">
        <v>537</v>
      </c>
      <c r="CQ69" s="159" t="s">
        <v>537</v>
      </c>
    </row>
    <row r="70" spans="1:95" x14ac:dyDescent="0.25">
      <c r="A70" s="308" t="s">
        <v>537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12">
        <v>0</v>
      </c>
      <c r="AL70" s="313"/>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537</v>
      </c>
      <c r="BM70" s="159" t="s">
        <v>537</v>
      </c>
      <c r="BN70" s="159" t="s">
        <v>537</v>
      </c>
      <c r="BO70" s="159" t="s">
        <v>537</v>
      </c>
      <c r="BP70" s="159" t="s">
        <v>537</v>
      </c>
      <c r="BQ70" s="159" t="s">
        <v>537</v>
      </c>
      <c r="BR70" s="159" t="s">
        <v>537</v>
      </c>
      <c r="BS70" s="159" t="s">
        <v>537</v>
      </c>
      <c r="BT70" s="159" t="s">
        <v>537</v>
      </c>
      <c r="BU70" s="159" t="s">
        <v>537</v>
      </c>
      <c r="BV70" s="159" t="s">
        <v>537</v>
      </c>
      <c r="BW70" s="159" t="s">
        <v>537</v>
      </c>
      <c r="BX70" s="159" t="s">
        <v>537</v>
      </c>
      <c r="BY70" s="159" t="s">
        <v>537</v>
      </c>
      <c r="BZ70" s="159" t="s">
        <v>537</v>
      </c>
      <c r="CA70" s="159" t="s">
        <v>537</v>
      </c>
      <c r="CB70" s="159" t="s">
        <v>537</v>
      </c>
      <c r="CC70" s="159" t="s">
        <v>537</v>
      </c>
      <c r="CD70" s="159" t="s">
        <v>537</v>
      </c>
      <c r="CE70" s="159" t="s">
        <v>537</v>
      </c>
      <c r="CF70" s="159" t="s">
        <v>537</v>
      </c>
      <c r="CG70" s="159" t="s">
        <v>537</v>
      </c>
      <c r="CH70" s="159" t="s">
        <v>537</v>
      </c>
      <c r="CI70" s="159" t="s">
        <v>537</v>
      </c>
      <c r="CJ70" s="159" t="s">
        <v>537</v>
      </c>
      <c r="CK70" s="159" t="s">
        <v>537</v>
      </c>
      <c r="CL70" s="159" t="s">
        <v>537</v>
      </c>
      <c r="CM70" s="159" t="s">
        <v>537</v>
      </c>
      <c r="CN70" s="159" t="s">
        <v>537</v>
      </c>
      <c r="CO70" s="159" t="s">
        <v>537</v>
      </c>
      <c r="CP70" s="159" t="s">
        <v>537</v>
      </c>
      <c r="CQ70" s="159" t="s">
        <v>537</v>
      </c>
    </row>
    <row r="71" spans="1:95" x14ac:dyDescent="0.25">
      <c r="A71" s="308" t="s">
        <v>537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9"/>
      <c r="AL71" s="320"/>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543</v>
      </c>
      <c r="BM71" s="159" t="s">
        <v>543</v>
      </c>
      <c r="BN71" s="159" t="s">
        <v>543</v>
      </c>
      <c r="BO71" s="159" t="s">
        <v>543</v>
      </c>
      <c r="BP71" s="159" t="s">
        <v>543</v>
      </c>
      <c r="BQ71" s="159" t="s">
        <v>543</v>
      </c>
      <c r="BR71" s="159" t="s">
        <v>543</v>
      </c>
      <c r="BS71" s="159" t="s">
        <v>543</v>
      </c>
      <c r="BT71" s="159" t="s">
        <v>543</v>
      </c>
      <c r="BU71" s="159" t="s">
        <v>543</v>
      </c>
      <c r="BV71" s="159" t="s">
        <v>543</v>
      </c>
      <c r="BW71" s="159" t="s">
        <v>543</v>
      </c>
      <c r="BX71" s="159" t="s">
        <v>543</v>
      </c>
      <c r="BY71" s="159" t="s">
        <v>543</v>
      </c>
      <c r="BZ71" s="159" t="s">
        <v>543</v>
      </c>
      <c r="CA71" s="159" t="s">
        <v>543</v>
      </c>
      <c r="CB71" s="159" t="s">
        <v>543</v>
      </c>
      <c r="CC71" s="159" t="s">
        <v>543</v>
      </c>
      <c r="CD71" s="159" t="s">
        <v>543</v>
      </c>
      <c r="CE71" s="159" t="s">
        <v>543</v>
      </c>
      <c r="CF71" s="159" t="s">
        <v>543</v>
      </c>
      <c r="CG71" s="159" t="s">
        <v>543</v>
      </c>
      <c r="CH71" s="159" t="s">
        <v>543</v>
      </c>
      <c r="CI71" s="159" t="s">
        <v>543</v>
      </c>
      <c r="CJ71" s="159" t="s">
        <v>543</v>
      </c>
      <c r="CK71" s="159" t="s">
        <v>543</v>
      </c>
      <c r="CL71" s="159" t="s">
        <v>543</v>
      </c>
      <c r="CM71" s="159" t="s">
        <v>543</v>
      </c>
      <c r="CN71" s="159" t="s">
        <v>543</v>
      </c>
      <c r="CO71" s="159" t="s">
        <v>543</v>
      </c>
      <c r="CP71" s="159" t="s">
        <v>543</v>
      </c>
      <c r="CQ71" s="159" t="s">
        <v>543</v>
      </c>
    </row>
    <row r="72" spans="1:95" x14ac:dyDescent="0.25">
      <c r="A72" s="308" t="s">
        <v>312</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19"/>
      <c r="AL72" s="320"/>
      <c r="AM72" s="159">
        <v>-22770.330982277359</v>
      </c>
      <c r="AN72" s="159">
        <v>-22575.712768753619</v>
      </c>
      <c r="AO72" s="159">
        <v>-22381.094555229884</v>
      </c>
      <c r="AP72" s="159">
        <v>-22186.476341706144</v>
      </c>
      <c r="AQ72" s="159">
        <v>-21991.858128182408</v>
      </c>
      <c r="AR72" s="159">
        <v>-21797.239914658669</v>
      </c>
      <c r="AS72" s="159">
        <v>-21602.621701134933</v>
      </c>
      <c r="AT72" s="159">
        <v>-21408.003487611193</v>
      </c>
      <c r="AU72" s="159">
        <v>-21213.385274087454</v>
      </c>
      <c r="AV72" s="159">
        <v>-21018.767060563714</v>
      </c>
      <c r="AW72" s="159">
        <v>-20824.148847039978</v>
      </c>
      <c r="AX72" s="159">
        <v>-20629.530633516239</v>
      </c>
      <c r="AY72" s="159">
        <v>-20434.912419992503</v>
      </c>
      <c r="AZ72" s="159">
        <v>-20240.294206468763</v>
      </c>
      <c r="BA72" s="159">
        <v>-20045.675992945024</v>
      </c>
      <c r="BB72" s="159">
        <v>-19851.057779421284</v>
      </c>
      <c r="BC72" s="159">
        <v>-19656.439565897548</v>
      </c>
      <c r="BD72" s="159">
        <v>-19461.821352373812</v>
      </c>
      <c r="BE72" s="159">
        <v>-19267.203138850073</v>
      </c>
      <c r="BF72" s="159">
        <v>-19072.584925326333</v>
      </c>
      <c r="BG72" s="159">
        <v>-18877.966711802597</v>
      </c>
      <c r="BH72" s="159">
        <v>-18683.348498278858</v>
      </c>
      <c r="BI72" s="159">
        <v>-18488.730284755118</v>
      </c>
      <c r="BJ72" s="159">
        <v>-18294.112071231379</v>
      </c>
      <c r="BK72" s="159">
        <v>-18099.493857707643</v>
      </c>
      <c r="BL72" s="159">
        <v>-18099.493857707643</v>
      </c>
      <c r="BM72" s="159">
        <v>-18099.493857707643</v>
      </c>
      <c r="BN72" s="159">
        <v>-18099.493857707643</v>
      </c>
      <c r="BO72" s="159">
        <v>-18099.493857707643</v>
      </c>
      <c r="BP72" s="159">
        <v>-18099.493857707643</v>
      </c>
      <c r="BQ72" s="159">
        <v>-18099.493857707643</v>
      </c>
      <c r="BR72" s="159">
        <v>-18099.493857707643</v>
      </c>
      <c r="BS72" s="159">
        <v>-18099.493857707643</v>
      </c>
      <c r="BT72" s="159">
        <v>-18099.493857707643</v>
      </c>
      <c r="BU72" s="159">
        <v>-18099.493857707643</v>
      </c>
      <c r="BV72" s="159">
        <v>-18099.493857707643</v>
      </c>
      <c r="BW72" s="159">
        <v>-18099.493857707643</v>
      </c>
      <c r="BX72" s="159">
        <v>-18099.493857707643</v>
      </c>
      <c r="BY72" s="159">
        <v>-18099.493857707643</v>
      </c>
      <c r="BZ72" s="159">
        <v>-18099.493857707643</v>
      </c>
      <c r="CA72" s="159">
        <v>-18099.493857707643</v>
      </c>
      <c r="CB72" s="159">
        <v>-18099.493857707643</v>
      </c>
      <c r="CC72" s="159">
        <v>-18099.493857707643</v>
      </c>
      <c r="CD72" s="159">
        <v>-18099.493857707643</v>
      </c>
      <c r="CE72" s="159">
        <v>-18099.493857707643</v>
      </c>
      <c r="CF72" s="159">
        <v>-18099.493857707643</v>
      </c>
      <c r="CG72" s="159">
        <v>-18099.493857707643</v>
      </c>
      <c r="CH72" s="159">
        <v>-18099.493857707643</v>
      </c>
      <c r="CI72" s="159">
        <v>-18099.493857707643</v>
      </c>
      <c r="CJ72" s="159">
        <v>-18099.493857707643</v>
      </c>
      <c r="CK72" s="159">
        <v>-18099.493857707643</v>
      </c>
      <c r="CL72" s="159">
        <v>-18099.493857707643</v>
      </c>
      <c r="CM72" s="159">
        <v>-18099.493857707643</v>
      </c>
      <c r="CN72" s="159">
        <v>-18099.493857707643</v>
      </c>
      <c r="CO72" s="159">
        <v>-18099.493857707643</v>
      </c>
      <c r="CP72" s="159">
        <v>-18099.493857707643</v>
      </c>
      <c r="CQ72" s="159">
        <v>-18099.493857707643</v>
      </c>
    </row>
    <row r="73" spans="1:95" s="142" customFormat="1" ht="15" x14ac:dyDescent="0.25">
      <c r="A73" s="308" t="s">
        <v>620</v>
      </c>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309"/>
      <c r="AE73" s="309"/>
      <c r="AF73" s="309"/>
      <c r="AG73" s="309"/>
      <c r="AH73" s="309"/>
      <c r="AI73" s="309"/>
      <c r="AJ73" s="309"/>
      <c r="AK73" s="310">
        <v>0</v>
      </c>
      <c r="AL73" s="311"/>
      <c r="AM73" s="158">
        <v>141896.33568438934</v>
      </c>
      <c r="AN73" s="158">
        <v>148677.62056457976</v>
      </c>
      <c r="AO73" s="158">
        <v>155722.37211143679</v>
      </c>
      <c r="AP73" s="158">
        <v>163041.12899162725</v>
      </c>
      <c r="AQ73" s="158">
        <v>170644.85141848432</v>
      </c>
      <c r="AR73" s="158">
        <v>178544.93801387475</v>
      </c>
      <c r="AS73" s="158">
        <v>186753.24334453981</v>
      </c>
      <c r="AT73" s="158">
        <v>195282.09615989056</v>
      </c>
      <c r="AU73" s="158">
        <v>204144.31835931438</v>
      </c>
      <c r="AV73" s="158">
        <v>213353.24471817419</v>
      </c>
      <c r="AW73" s="158">
        <v>222922.74340284744</v>
      </c>
      <c r="AX73" s="158">
        <v>232867.23730636673</v>
      </c>
      <c r="AY73" s="158">
        <v>243201.72623748577</v>
      </c>
      <c r="AZ73" s="158">
        <v>253941.80999730862</v>
      </c>
      <c r="BA73" s="158">
        <v>265103.71237898356</v>
      </c>
      <c r="BB73" s="158">
        <v>276704.30612738436</v>
      </c>
      <c r="BC73" s="158">
        <v>288761.13889718032</v>
      </c>
      <c r="BD73" s="158">
        <v>301292.46024922724</v>
      </c>
      <c r="BE73" s="158">
        <v>314317.24972681497</v>
      </c>
      <c r="BF73" s="158">
        <v>327855.2460549653</v>
      </c>
      <c r="BG73" s="158">
        <v>341926.97750770074</v>
      </c>
      <c r="BH73" s="158">
        <v>356553.79349000461</v>
      </c>
      <c r="BI73" s="158">
        <v>371757.89738305972</v>
      </c>
      <c r="BJ73" s="158">
        <v>387562.3807032961</v>
      </c>
      <c r="BK73" s="158">
        <v>403991.25862780091</v>
      </c>
      <c r="BL73" s="158" t="s">
        <v>537</v>
      </c>
      <c r="BM73" s="158" t="s">
        <v>537</v>
      </c>
      <c r="BN73" s="158" t="s">
        <v>537</v>
      </c>
      <c r="BO73" s="158" t="s">
        <v>537</v>
      </c>
      <c r="BP73" s="158" t="s">
        <v>537</v>
      </c>
      <c r="BQ73" s="158" t="s">
        <v>537</v>
      </c>
      <c r="BR73" s="158" t="s">
        <v>537</v>
      </c>
      <c r="BS73" s="158" t="s">
        <v>537</v>
      </c>
      <c r="BT73" s="158" t="s">
        <v>537</v>
      </c>
      <c r="BU73" s="158" t="s">
        <v>537</v>
      </c>
      <c r="BV73" s="158" t="s">
        <v>537</v>
      </c>
      <c r="BW73" s="158" t="s">
        <v>537</v>
      </c>
      <c r="BX73" s="158" t="s">
        <v>537</v>
      </c>
      <c r="BY73" s="158" t="s">
        <v>537</v>
      </c>
      <c r="BZ73" s="158" t="s">
        <v>537</v>
      </c>
      <c r="CA73" s="158" t="s">
        <v>537</v>
      </c>
      <c r="CB73" s="158" t="s">
        <v>537</v>
      </c>
      <c r="CC73" s="158" t="s">
        <v>537</v>
      </c>
      <c r="CD73" s="158" t="s">
        <v>537</v>
      </c>
      <c r="CE73" s="158" t="s">
        <v>537</v>
      </c>
      <c r="CF73" s="158" t="s">
        <v>537</v>
      </c>
      <c r="CG73" s="158" t="s">
        <v>537</v>
      </c>
      <c r="CH73" s="158" t="s">
        <v>537</v>
      </c>
      <c r="CI73" s="158" t="s">
        <v>537</v>
      </c>
      <c r="CJ73" s="158" t="s">
        <v>537</v>
      </c>
      <c r="CK73" s="158" t="s">
        <v>537</v>
      </c>
      <c r="CL73" s="158" t="s">
        <v>537</v>
      </c>
      <c r="CM73" s="158" t="s">
        <v>537</v>
      </c>
      <c r="CN73" s="158" t="s">
        <v>537</v>
      </c>
      <c r="CO73" s="158" t="s">
        <v>537</v>
      </c>
      <c r="CP73" s="158" t="s">
        <v>537</v>
      </c>
      <c r="CQ73" s="158" t="s">
        <v>537</v>
      </c>
    </row>
    <row r="74" spans="1:95" x14ac:dyDescent="0.25">
      <c r="A74" s="308" t="s">
        <v>308</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2">
        <v>0</v>
      </c>
      <c r="AL74" s="313"/>
      <c r="AM74" s="159">
        <v>-17692.564865794371</v>
      </c>
      <c r="AN74" s="159">
        <v>-17692.564865794371</v>
      </c>
      <c r="AO74" s="159">
        <v>-17692.564865794371</v>
      </c>
      <c r="AP74" s="159">
        <v>-17692.564865794371</v>
      </c>
      <c r="AQ74" s="159">
        <v>-17692.564865794371</v>
      </c>
      <c r="AR74" s="159">
        <v>-17692.564865794371</v>
      </c>
      <c r="AS74" s="159">
        <v>-17692.564865794371</v>
      </c>
      <c r="AT74" s="159">
        <v>-17692.564865794371</v>
      </c>
      <c r="AU74" s="159">
        <v>-17692.564865794371</v>
      </c>
      <c r="AV74" s="159">
        <v>-17692.564865794371</v>
      </c>
      <c r="AW74" s="159">
        <v>-17692.564865794371</v>
      </c>
      <c r="AX74" s="159">
        <v>-17692.564865794371</v>
      </c>
      <c r="AY74" s="159">
        <v>-17692.564865794371</v>
      </c>
      <c r="AZ74" s="159">
        <v>-17692.564865794371</v>
      </c>
      <c r="BA74" s="159">
        <v>-17692.564865794371</v>
      </c>
      <c r="BB74" s="159">
        <v>-17692.564865794371</v>
      </c>
      <c r="BC74" s="159">
        <v>-17692.564865794371</v>
      </c>
      <c r="BD74" s="159">
        <v>-17692.564865794371</v>
      </c>
      <c r="BE74" s="159">
        <v>-17692.564865794371</v>
      </c>
      <c r="BF74" s="159">
        <v>-17692.564865794371</v>
      </c>
      <c r="BG74" s="159">
        <v>-17692.564865794371</v>
      </c>
      <c r="BH74" s="159">
        <v>-17692.564865794371</v>
      </c>
      <c r="BI74" s="159">
        <v>-17692.564865794371</v>
      </c>
      <c r="BJ74" s="159">
        <v>-17692.564865794371</v>
      </c>
      <c r="BK74" s="159">
        <v>-17692.564865794371</v>
      </c>
      <c r="BL74" s="159" t="s">
        <v>543</v>
      </c>
      <c r="BM74" s="159" t="s">
        <v>543</v>
      </c>
      <c r="BN74" s="159" t="s">
        <v>543</v>
      </c>
      <c r="BO74" s="159" t="s">
        <v>543</v>
      </c>
      <c r="BP74" s="159" t="s">
        <v>543</v>
      </c>
      <c r="BQ74" s="159" t="s">
        <v>543</v>
      </c>
      <c r="BR74" s="159" t="s">
        <v>543</v>
      </c>
      <c r="BS74" s="159" t="s">
        <v>543</v>
      </c>
      <c r="BT74" s="159" t="s">
        <v>543</v>
      </c>
      <c r="BU74" s="159" t="s">
        <v>543</v>
      </c>
      <c r="BV74" s="159" t="s">
        <v>543</v>
      </c>
      <c r="BW74" s="159" t="s">
        <v>543</v>
      </c>
      <c r="BX74" s="159" t="s">
        <v>543</v>
      </c>
      <c r="BY74" s="159" t="s">
        <v>543</v>
      </c>
      <c r="BZ74" s="159" t="s">
        <v>543</v>
      </c>
      <c r="CA74" s="159" t="s">
        <v>543</v>
      </c>
      <c r="CB74" s="159" t="s">
        <v>543</v>
      </c>
      <c r="CC74" s="159" t="s">
        <v>543</v>
      </c>
      <c r="CD74" s="159" t="s">
        <v>543</v>
      </c>
      <c r="CE74" s="159" t="s">
        <v>543</v>
      </c>
      <c r="CF74" s="159" t="s">
        <v>543</v>
      </c>
      <c r="CG74" s="159" t="s">
        <v>543</v>
      </c>
      <c r="CH74" s="159" t="s">
        <v>543</v>
      </c>
      <c r="CI74" s="159" t="s">
        <v>543</v>
      </c>
      <c r="CJ74" s="159" t="s">
        <v>543</v>
      </c>
      <c r="CK74" s="159" t="s">
        <v>543</v>
      </c>
      <c r="CL74" s="159" t="s">
        <v>543</v>
      </c>
      <c r="CM74" s="159" t="s">
        <v>543</v>
      </c>
      <c r="CN74" s="159" t="s">
        <v>543</v>
      </c>
      <c r="CO74" s="159" t="s">
        <v>543</v>
      </c>
      <c r="CP74" s="159" t="s">
        <v>543</v>
      </c>
      <c r="CQ74" s="159" t="s">
        <v>543</v>
      </c>
    </row>
    <row r="75" spans="1:95" s="142" customFormat="1" ht="15" x14ac:dyDescent="0.25">
      <c r="A75" s="308" t="s">
        <v>621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09"/>
      <c r="AK75" s="310">
        <v>0</v>
      </c>
      <c r="AL75" s="311"/>
      <c r="AM75" s="158">
        <v>124203.77081859497</v>
      </c>
      <c r="AN75" s="158">
        <v>130985.05569878539</v>
      </c>
      <c r="AO75" s="158">
        <v>138029.80724564241</v>
      </c>
      <c r="AP75" s="158">
        <v>145348.56412583287</v>
      </c>
      <c r="AQ75" s="158">
        <v>152952.28655268994</v>
      </c>
      <c r="AR75" s="158">
        <v>160852.37314808037</v>
      </c>
      <c r="AS75" s="158">
        <v>169060.67847874542</v>
      </c>
      <c r="AT75" s="158">
        <v>177589.53129409617</v>
      </c>
      <c r="AU75" s="158">
        <v>186451.75349351999</v>
      </c>
      <c r="AV75" s="158">
        <v>195660.67985237981</v>
      </c>
      <c r="AW75" s="158">
        <v>205230.17853705306</v>
      </c>
      <c r="AX75" s="158">
        <v>215174.67244057235</v>
      </c>
      <c r="AY75" s="158">
        <v>225509.16137169139</v>
      </c>
      <c r="AZ75" s="158">
        <v>236249.24513151424</v>
      </c>
      <c r="BA75" s="158">
        <v>247411.14751318918</v>
      </c>
      <c r="BB75" s="158">
        <v>259011.74126158998</v>
      </c>
      <c r="BC75" s="158">
        <v>271068.57403138594</v>
      </c>
      <c r="BD75" s="158">
        <v>283599.89538343286</v>
      </c>
      <c r="BE75" s="158">
        <v>296624.68486102059</v>
      </c>
      <c r="BF75" s="158">
        <v>310162.68118917092</v>
      </c>
      <c r="BG75" s="158">
        <v>324234.41264190635</v>
      </c>
      <c r="BH75" s="158">
        <v>338861.22862421023</v>
      </c>
      <c r="BI75" s="158">
        <v>354065.33251726534</v>
      </c>
      <c r="BJ75" s="158">
        <v>369869.81583750172</v>
      </c>
      <c r="BK75" s="158">
        <v>386298.69376200653</v>
      </c>
      <c r="BL75" s="158" t="s">
        <v>537</v>
      </c>
      <c r="BM75" s="158" t="s">
        <v>537</v>
      </c>
      <c r="BN75" s="158" t="s">
        <v>537</v>
      </c>
      <c r="BO75" s="158" t="s">
        <v>537</v>
      </c>
      <c r="BP75" s="158" t="s">
        <v>537</v>
      </c>
      <c r="BQ75" s="158" t="s">
        <v>537</v>
      </c>
      <c r="BR75" s="158" t="s">
        <v>537</v>
      </c>
      <c r="BS75" s="158" t="s">
        <v>537</v>
      </c>
      <c r="BT75" s="158" t="s">
        <v>537</v>
      </c>
      <c r="BU75" s="158" t="s">
        <v>537</v>
      </c>
      <c r="BV75" s="158" t="s">
        <v>537</v>
      </c>
      <c r="BW75" s="158" t="s">
        <v>537</v>
      </c>
      <c r="BX75" s="158" t="s">
        <v>537</v>
      </c>
      <c r="BY75" s="158" t="s">
        <v>537</v>
      </c>
      <c r="BZ75" s="158" t="s">
        <v>537</v>
      </c>
      <c r="CA75" s="158" t="s">
        <v>537</v>
      </c>
      <c r="CB75" s="158" t="s">
        <v>537</v>
      </c>
      <c r="CC75" s="158" t="s">
        <v>537</v>
      </c>
      <c r="CD75" s="158" t="s">
        <v>537</v>
      </c>
      <c r="CE75" s="158" t="s">
        <v>537</v>
      </c>
      <c r="CF75" s="158" t="s">
        <v>537</v>
      </c>
      <c r="CG75" s="158" t="s">
        <v>537</v>
      </c>
      <c r="CH75" s="158" t="s">
        <v>537</v>
      </c>
      <c r="CI75" s="158" t="s">
        <v>537</v>
      </c>
      <c r="CJ75" s="158" t="s">
        <v>537</v>
      </c>
      <c r="CK75" s="158" t="s">
        <v>537</v>
      </c>
      <c r="CL75" s="158" t="s">
        <v>537</v>
      </c>
      <c r="CM75" s="158" t="s">
        <v>537</v>
      </c>
      <c r="CN75" s="158" t="s">
        <v>537</v>
      </c>
      <c r="CO75" s="158" t="s">
        <v>537</v>
      </c>
      <c r="CP75" s="158" t="s">
        <v>537</v>
      </c>
      <c r="CQ75" s="158" t="s">
        <v>537</v>
      </c>
    </row>
    <row r="76" spans="1:95" x14ac:dyDescent="0.25">
      <c r="A76" s="308" t="s">
        <v>307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2">
        <v>0</v>
      </c>
      <c r="AL76" s="313"/>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308" t="s">
        <v>311</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v>0</v>
      </c>
      <c r="AL77" s="311"/>
      <c r="AM77" s="158">
        <v>124203.77081859497</v>
      </c>
      <c r="AN77" s="158">
        <v>130985.05569878539</v>
      </c>
      <c r="AO77" s="158">
        <v>138029.80724564241</v>
      </c>
      <c r="AP77" s="158">
        <v>145348.56412583287</v>
      </c>
      <c r="AQ77" s="158">
        <v>152952.28655268994</v>
      </c>
      <c r="AR77" s="158">
        <v>160852.37314808037</v>
      </c>
      <c r="AS77" s="158">
        <v>169060.67847874542</v>
      </c>
      <c r="AT77" s="158">
        <v>177589.53129409617</v>
      </c>
      <c r="AU77" s="158">
        <v>186451.75349351999</v>
      </c>
      <c r="AV77" s="158">
        <v>195660.67985237981</v>
      </c>
      <c r="AW77" s="158">
        <v>205230.17853705306</v>
      </c>
      <c r="AX77" s="158">
        <v>215174.67244057235</v>
      </c>
      <c r="AY77" s="158">
        <v>225509.16137169139</v>
      </c>
      <c r="AZ77" s="158">
        <v>236249.24513151424</v>
      </c>
      <c r="BA77" s="158">
        <v>247411.14751318918</v>
      </c>
      <c r="BB77" s="158">
        <v>259011.74126158998</v>
      </c>
      <c r="BC77" s="158">
        <v>271068.57403138594</v>
      </c>
      <c r="BD77" s="158">
        <v>283599.89538343286</v>
      </c>
      <c r="BE77" s="158">
        <v>296624.68486102059</v>
      </c>
      <c r="BF77" s="158">
        <v>310162.68118917092</v>
      </c>
      <c r="BG77" s="158">
        <v>324234.41264190635</v>
      </c>
      <c r="BH77" s="158">
        <v>338861.22862421023</v>
      </c>
      <c r="BI77" s="158">
        <v>354065.33251726534</v>
      </c>
      <c r="BJ77" s="158">
        <v>369869.81583750172</v>
      </c>
      <c r="BK77" s="158">
        <v>386298.69376200653</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308" t="s">
        <v>306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9"/>
      <c r="AL78" s="320"/>
      <c r="AM78" s="159">
        <v>-24840.754163718997</v>
      </c>
      <c r="AN78" s="159">
        <v>-26197.01113975708</v>
      </c>
      <c r="AO78" s="159">
        <v>-27605.961449128485</v>
      </c>
      <c r="AP78" s="159">
        <v>-29069.712825166574</v>
      </c>
      <c r="AQ78" s="159">
        <v>-30590.45731053799</v>
      </c>
      <c r="AR78" s="159">
        <v>-32170.474629616074</v>
      </c>
      <c r="AS78" s="159">
        <v>-33812.135695749086</v>
      </c>
      <c r="AT78" s="159">
        <v>-35517.906258819239</v>
      </c>
      <c r="AU78" s="159">
        <v>-37290.350698704002</v>
      </c>
      <c r="AV78" s="159">
        <v>-39132.13597047596</v>
      </c>
      <c r="AW78" s="159">
        <v>-41046.035707410614</v>
      </c>
      <c r="AX78" s="159">
        <v>-43034.934488114472</v>
      </c>
      <c r="AY78" s="159">
        <v>-45101.832274338281</v>
      </c>
      <c r="AZ78" s="159">
        <v>-47249.849026302851</v>
      </c>
      <c r="BA78" s="159">
        <v>-49482.229502637842</v>
      </c>
      <c r="BB78" s="159">
        <v>-51802.348252317999</v>
      </c>
      <c r="BC78" s="159">
        <v>-54213.714806277188</v>
      </c>
      <c r="BD78" s="159">
        <v>-56719.979076686577</v>
      </c>
      <c r="BE78" s="159">
        <v>-59324.936972204123</v>
      </c>
      <c r="BF78" s="159">
        <v>-62032.536237834189</v>
      </c>
      <c r="BG78" s="159">
        <v>-64846.882528381277</v>
      </c>
      <c r="BH78" s="159">
        <v>-67772.245724842054</v>
      </c>
      <c r="BI78" s="159">
        <v>-70813.066503453068</v>
      </c>
      <c r="BJ78" s="159">
        <v>-73973.963167500347</v>
      </c>
      <c r="BK78" s="159">
        <v>-77259.738752401303</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321" t="s">
        <v>310</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v>0</v>
      </c>
      <c r="AL79" s="324"/>
      <c r="AM79" s="160">
        <v>99363.016654875973</v>
      </c>
      <c r="AN79" s="160">
        <v>104788.04455902832</v>
      </c>
      <c r="AO79" s="160">
        <v>110423.84579651392</v>
      </c>
      <c r="AP79" s="160">
        <v>116278.8513006663</v>
      </c>
      <c r="AQ79" s="160">
        <v>122361.82924215196</v>
      </c>
      <c r="AR79" s="160">
        <v>128681.8985184643</v>
      </c>
      <c r="AS79" s="160">
        <v>135248.54278299634</v>
      </c>
      <c r="AT79" s="160">
        <v>142071.62503527693</v>
      </c>
      <c r="AU79" s="160">
        <v>149161.40279481601</v>
      </c>
      <c r="AV79" s="160">
        <v>156528.54388190384</v>
      </c>
      <c r="AW79" s="160">
        <v>164184.14282964246</v>
      </c>
      <c r="AX79" s="160">
        <v>172139.73795245789</v>
      </c>
      <c r="AY79" s="160">
        <v>180407.3290973531</v>
      </c>
      <c r="AZ79" s="160">
        <v>188999.3961052114</v>
      </c>
      <c r="BA79" s="160">
        <v>197928.91801055134</v>
      </c>
      <c r="BB79" s="160">
        <v>207209.393009272</v>
      </c>
      <c r="BC79" s="160">
        <v>216854.85922510875</v>
      </c>
      <c r="BD79" s="160">
        <v>226879.91630674628</v>
      </c>
      <c r="BE79" s="160">
        <v>237299.74788881646</v>
      </c>
      <c r="BF79" s="160">
        <v>248130.14495133673</v>
      </c>
      <c r="BG79" s="160">
        <v>259387.53011352508</v>
      </c>
      <c r="BH79" s="160">
        <v>271088.98289936816</v>
      </c>
      <c r="BI79" s="160">
        <v>283252.26601381227</v>
      </c>
      <c r="BJ79" s="160">
        <v>295895.85267000139</v>
      </c>
      <c r="BK79" s="160">
        <v>309038.95500960521</v>
      </c>
      <c r="BL79" s="160" t="s">
        <v>537</v>
      </c>
      <c r="BM79" s="160" t="s">
        <v>537</v>
      </c>
      <c r="BN79" s="160" t="s">
        <v>537</v>
      </c>
      <c r="BO79" s="160" t="s">
        <v>537</v>
      </c>
      <c r="BP79" s="160" t="s">
        <v>537</v>
      </c>
      <c r="BQ79" s="160" t="s">
        <v>537</v>
      </c>
      <c r="BR79" s="160" t="s">
        <v>537</v>
      </c>
      <c r="BS79" s="160" t="s">
        <v>537</v>
      </c>
      <c r="BT79" s="160" t="s">
        <v>537</v>
      </c>
      <c r="BU79" s="160" t="s">
        <v>537</v>
      </c>
      <c r="BV79" s="160" t="s">
        <v>537</v>
      </c>
      <c r="BW79" s="160" t="s">
        <v>537</v>
      </c>
      <c r="BX79" s="160" t="s">
        <v>537</v>
      </c>
      <c r="BY79" s="160" t="s">
        <v>537</v>
      </c>
      <c r="BZ79" s="160" t="s">
        <v>537</v>
      </c>
      <c r="CA79" s="160" t="s">
        <v>537</v>
      </c>
      <c r="CB79" s="160" t="s">
        <v>537</v>
      </c>
      <c r="CC79" s="160" t="s">
        <v>537</v>
      </c>
      <c r="CD79" s="160" t="s">
        <v>537</v>
      </c>
      <c r="CE79" s="160" t="s">
        <v>537</v>
      </c>
      <c r="CF79" s="160" t="s">
        <v>537</v>
      </c>
      <c r="CG79" s="160" t="s">
        <v>537</v>
      </c>
      <c r="CH79" s="160" t="s">
        <v>537</v>
      </c>
      <c r="CI79" s="160" t="s">
        <v>537</v>
      </c>
      <c r="CJ79" s="160" t="s">
        <v>537</v>
      </c>
      <c r="CK79" s="160" t="s">
        <v>537</v>
      </c>
      <c r="CL79" s="160" t="s">
        <v>537</v>
      </c>
      <c r="CM79" s="160" t="s">
        <v>537</v>
      </c>
      <c r="CN79" s="160" t="s">
        <v>537</v>
      </c>
      <c r="CO79" s="160" t="s">
        <v>537</v>
      </c>
      <c r="CP79" s="160" t="s">
        <v>537</v>
      </c>
      <c r="CQ79" s="160" t="s">
        <v>537</v>
      </c>
    </row>
    <row r="80" spans="1:95" s="161" customFormat="1" ht="16.5" thickBot="1" x14ac:dyDescent="0.3">
      <c r="AK80" s="325">
        <v>0</v>
      </c>
      <c r="AL80" s="325"/>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317" t="s">
        <v>309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295">
        <v>2025</v>
      </c>
      <c r="AL81" s="291"/>
      <c r="AM81" s="151">
        <v>2026</v>
      </c>
      <c r="AN81" s="151">
        <v>2027</v>
      </c>
      <c r="AO81" s="151">
        <v>2028</v>
      </c>
      <c r="AP81" s="151">
        <v>2029</v>
      </c>
      <c r="AQ81" s="151">
        <v>2030</v>
      </c>
      <c r="AR81" s="151">
        <v>2031</v>
      </c>
      <c r="AS81" s="151">
        <v>2032</v>
      </c>
      <c r="AT81" s="151">
        <v>2033</v>
      </c>
      <c r="AU81" s="151">
        <v>2034</v>
      </c>
      <c r="AV81" s="151">
        <v>2035</v>
      </c>
      <c r="AW81" s="151">
        <v>2036</v>
      </c>
      <c r="AX81" s="151">
        <v>2037</v>
      </c>
      <c r="AY81" s="151">
        <v>2038</v>
      </c>
      <c r="AZ81" s="151">
        <v>2039</v>
      </c>
      <c r="BA81" s="151">
        <v>2040</v>
      </c>
      <c r="BB81" s="151">
        <v>2041</v>
      </c>
      <c r="BC81" s="151">
        <v>2042</v>
      </c>
      <c r="BD81" s="151">
        <v>2043</v>
      </c>
      <c r="BE81" s="151">
        <v>2044</v>
      </c>
      <c r="BF81" s="151">
        <v>2045</v>
      </c>
      <c r="BG81" s="151">
        <v>2046</v>
      </c>
      <c r="BH81" s="151">
        <v>2047</v>
      </c>
      <c r="BI81" s="151">
        <v>2048</v>
      </c>
      <c r="BJ81" s="151">
        <v>2049</v>
      </c>
      <c r="BK81" s="151">
        <v>2050</v>
      </c>
      <c r="BL81" s="151" t="s">
        <v>537</v>
      </c>
      <c r="BM81" s="151" t="s">
        <v>537</v>
      </c>
      <c r="BN81" s="151" t="s">
        <v>537</v>
      </c>
      <c r="BO81" s="151" t="s">
        <v>537</v>
      </c>
      <c r="BP81" s="151" t="s">
        <v>537</v>
      </c>
      <c r="BQ81" s="151" t="s">
        <v>537</v>
      </c>
      <c r="BR81" s="151" t="s">
        <v>537</v>
      </c>
      <c r="BS81" s="151" t="s">
        <v>537</v>
      </c>
      <c r="BT81" s="151" t="s">
        <v>537</v>
      </c>
      <c r="BU81" s="151" t="s">
        <v>537</v>
      </c>
      <c r="BV81" s="151" t="s">
        <v>537</v>
      </c>
      <c r="BW81" s="151" t="s">
        <v>537</v>
      </c>
      <c r="BX81" s="151" t="s">
        <v>537</v>
      </c>
      <c r="BY81" s="151" t="s">
        <v>537</v>
      </c>
      <c r="BZ81" s="151" t="s">
        <v>537</v>
      </c>
      <c r="CA81" s="151" t="s">
        <v>537</v>
      </c>
      <c r="CB81" s="151" t="s">
        <v>537</v>
      </c>
      <c r="CC81" s="151" t="s">
        <v>537</v>
      </c>
      <c r="CD81" s="151" t="s">
        <v>537</v>
      </c>
      <c r="CE81" s="151" t="s">
        <v>537</v>
      </c>
      <c r="CF81" s="151" t="s">
        <v>537</v>
      </c>
      <c r="CG81" s="151" t="s">
        <v>537</v>
      </c>
      <c r="CH81" s="151" t="s">
        <v>537</v>
      </c>
      <c r="CI81" s="151" t="s">
        <v>537</v>
      </c>
      <c r="CJ81" s="151" t="s">
        <v>537</v>
      </c>
      <c r="CK81" s="151" t="s">
        <v>537</v>
      </c>
      <c r="CL81" s="151" t="s">
        <v>537</v>
      </c>
      <c r="CM81" s="151" t="s">
        <v>537</v>
      </c>
      <c r="CN81" s="151" t="s">
        <v>537</v>
      </c>
      <c r="CO81" s="151" t="s">
        <v>537</v>
      </c>
      <c r="CP81" s="151" t="s">
        <v>537</v>
      </c>
      <c r="CQ81" s="151" t="s">
        <v>537</v>
      </c>
    </row>
    <row r="82" spans="1:95" s="142" customFormat="1" ht="15" x14ac:dyDescent="0.25">
      <c r="A82" s="308" t="s">
        <v>621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v>0</v>
      </c>
      <c r="AL82" s="311"/>
      <c r="AM82" s="158">
        <v>124203.77081859497</v>
      </c>
      <c r="AN82" s="158">
        <v>130985.05569878539</v>
      </c>
      <c r="AO82" s="158">
        <v>138029.80724564241</v>
      </c>
      <c r="AP82" s="158">
        <v>145348.56412583287</v>
      </c>
      <c r="AQ82" s="158">
        <v>152952.28655268994</v>
      </c>
      <c r="AR82" s="158">
        <v>160852.37314808037</v>
      </c>
      <c r="AS82" s="158">
        <v>169060.67847874542</v>
      </c>
      <c r="AT82" s="158">
        <v>177589.53129409617</v>
      </c>
      <c r="AU82" s="158">
        <v>186451.75349351999</v>
      </c>
      <c r="AV82" s="158">
        <v>195660.67985237981</v>
      </c>
      <c r="AW82" s="158">
        <v>205230.17853705306</v>
      </c>
      <c r="AX82" s="158">
        <v>215174.67244057235</v>
      </c>
      <c r="AY82" s="158">
        <v>225509.16137169139</v>
      </c>
      <c r="AZ82" s="158">
        <v>236249.24513151424</v>
      </c>
      <c r="BA82" s="158">
        <v>247411.14751318918</v>
      </c>
      <c r="BB82" s="158">
        <v>259011.74126158998</v>
      </c>
      <c r="BC82" s="158">
        <v>271068.57403138594</v>
      </c>
      <c r="BD82" s="158">
        <v>283599.89538343286</v>
      </c>
      <c r="BE82" s="158">
        <v>296624.68486102059</v>
      </c>
      <c r="BF82" s="158">
        <v>310162.68118917092</v>
      </c>
      <c r="BG82" s="158">
        <v>324234.41264190635</v>
      </c>
      <c r="BH82" s="158">
        <v>338861.22862421023</v>
      </c>
      <c r="BI82" s="158">
        <v>354065.33251726534</v>
      </c>
      <c r="BJ82" s="158">
        <v>369869.81583750172</v>
      </c>
      <c r="BK82" s="158">
        <v>386298.69376200653</v>
      </c>
      <c r="BL82" s="158" t="s">
        <v>537</v>
      </c>
      <c r="BM82" s="158" t="s">
        <v>537</v>
      </c>
      <c r="BN82" s="158" t="s">
        <v>537</v>
      </c>
      <c r="BO82" s="158" t="s">
        <v>537</v>
      </c>
      <c r="BP82" s="158" t="s">
        <v>537</v>
      </c>
      <c r="BQ82" s="158" t="s">
        <v>537</v>
      </c>
      <c r="BR82" s="158" t="s">
        <v>537</v>
      </c>
      <c r="BS82" s="158" t="s">
        <v>537</v>
      </c>
      <c r="BT82" s="158" t="s">
        <v>537</v>
      </c>
      <c r="BU82" s="158" t="s">
        <v>537</v>
      </c>
      <c r="BV82" s="158" t="s">
        <v>537</v>
      </c>
      <c r="BW82" s="158" t="s">
        <v>537</v>
      </c>
      <c r="BX82" s="158" t="s">
        <v>537</v>
      </c>
      <c r="BY82" s="158" t="s">
        <v>537</v>
      </c>
      <c r="BZ82" s="158" t="s">
        <v>537</v>
      </c>
      <c r="CA82" s="158" t="s">
        <v>537</v>
      </c>
      <c r="CB82" s="158" t="s">
        <v>537</v>
      </c>
      <c r="CC82" s="158" t="s">
        <v>537</v>
      </c>
      <c r="CD82" s="158" t="s">
        <v>537</v>
      </c>
      <c r="CE82" s="158" t="s">
        <v>537</v>
      </c>
      <c r="CF82" s="158" t="s">
        <v>537</v>
      </c>
      <c r="CG82" s="158" t="s">
        <v>537</v>
      </c>
      <c r="CH82" s="158" t="s">
        <v>537</v>
      </c>
      <c r="CI82" s="158" t="s">
        <v>537</v>
      </c>
      <c r="CJ82" s="158" t="s">
        <v>537</v>
      </c>
      <c r="CK82" s="158" t="s">
        <v>537</v>
      </c>
      <c r="CL82" s="158" t="s">
        <v>537</v>
      </c>
      <c r="CM82" s="158" t="s">
        <v>537</v>
      </c>
      <c r="CN82" s="158" t="s">
        <v>537</v>
      </c>
      <c r="CO82" s="158" t="s">
        <v>537</v>
      </c>
      <c r="CP82" s="158" t="s">
        <v>537</v>
      </c>
      <c r="CQ82" s="158" t="s">
        <v>537</v>
      </c>
    </row>
    <row r="83" spans="1:95" x14ac:dyDescent="0.25">
      <c r="A83" s="308" t="s">
        <v>308</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12">
        <v>0</v>
      </c>
      <c r="AL83" s="313"/>
      <c r="AM83" s="159">
        <v>17692.564865794371</v>
      </c>
      <c r="AN83" s="159">
        <v>17692.564865794371</v>
      </c>
      <c r="AO83" s="159">
        <v>17692.564865794371</v>
      </c>
      <c r="AP83" s="159">
        <v>17692.564865794371</v>
      </c>
      <c r="AQ83" s="159">
        <v>17692.564865794371</v>
      </c>
      <c r="AR83" s="159">
        <v>17692.564865794371</v>
      </c>
      <c r="AS83" s="159">
        <v>17692.564865794371</v>
      </c>
      <c r="AT83" s="159">
        <v>17692.564865794371</v>
      </c>
      <c r="AU83" s="159">
        <v>17692.564865794371</v>
      </c>
      <c r="AV83" s="159">
        <v>17692.564865794371</v>
      </c>
      <c r="AW83" s="159">
        <v>17692.564865794371</v>
      </c>
      <c r="AX83" s="159">
        <v>17692.564865794371</v>
      </c>
      <c r="AY83" s="159">
        <v>17692.564865794371</v>
      </c>
      <c r="AZ83" s="159">
        <v>17692.564865794371</v>
      </c>
      <c r="BA83" s="159">
        <v>17692.564865794371</v>
      </c>
      <c r="BB83" s="159">
        <v>17692.564865794371</v>
      </c>
      <c r="BC83" s="159">
        <v>17692.564865794371</v>
      </c>
      <c r="BD83" s="159">
        <v>17692.564865794371</v>
      </c>
      <c r="BE83" s="159">
        <v>17692.564865794371</v>
      </c>
      <c r="BF83" s="159">
        <v>17692.564865794371</v>
      </c>
      <c r="BG83" s="159">
        <v>17692.564865794371</v>
      </c>
      <c r="BH83" s="159">
        <v>17692.564865794371</v>
      </c>
      <c r="BI83" s="159">
        <v>17692.564865794371</v>
      </c>
      <c r="BJ83" s="159">
        <v>17692.564865794371</v>
      </c>
      <c r="BK83" s="159">
        <v>17692.564865794371</v>
      </c>
      <c r="BL83" s="159" t="s">
        <v>543</v>
      </c>
      <c r="BM83" s="159" t="s">
        <v>543</v>
      </c>
      <c r="BN83" s="159" t="s">
        <v>543</v>
      </c>
      <c r="BO83" s="159" t="s">
        <v>543</v>
      </c>
      <c r="BP83" s="159" t="s">
        <v>543</v>
      </c>
      <c r="BQ83" s="159" t="s">
        <v>543</v>
      </c>
      <c r="BR83" s="159" t="s">
        <v>543</v>
      </c>
      <c r="BS83" s="159" t="s">
        <v>543</v>
      </c>
      <c r="BT83" s="159" t="s">
        <v>543</v>
      </c>
      <c r="BU83" s="159" t="s">
        <v>543</v>
      </c>
      <c r="BV83" s="159" t="s">
        <v>543</v>
      </c>
      <c r="BW83" s="159" t="s">
        <v>543</v>
      </c>
      <c r="BX83" s="159" t="s">
        <v>543</v>
      </c>
      <c r="BY83" s="159" t="s">
        <v>543</v>
      </c>
      <c r="BZ83" s="159" t="s">
        <v>543</v>
      </c>
      <c r="CA83" s="159" t="s">
        <v>543</v>
      </c>
      <c r="CB83" s="159" t="s">
        <v>543</v>
      </c>
      <c r="CC83" s="159" t="s">
        <v>543</v>
      </c>
      <c r="CD83" s="159" t="s">
        <v>543</v>
      </c>
      <c r="CE83" s="159" t="s">
        <v>543</v>
      </c>
      <c r="CF83" s="159" t="s">
        <v>543</v>
      </c>
      <c r="CG83" s="159" t="s">
        <v>543</v>
      </c>
      <c r="CH83" s="159" t="s">
        <v>543</v>
      </c>
      <c r="CI83" s="159" t="s">
        <v>543</v>
      </c>
      <c r="CJ83" s="159" t="s">
        <v>543</v>
      </c>
      <c r="CK83" s="159" t="s">
        <v>543</v>
      </c>
      <c r="CL83" s="159" t="s">
        <v>543</v>
      </c>
      <c r="CM83" s="159" t="s">
        <v>543</v>
      </c>
      <c r="CN83" s="159" t="s">
        <v>543</v>
      </c>
      <c r="CO83" s="159" t="s">
        <v>543</v>
      </c>
      <c r="CP83" s="159" t="s">
        <v>543</v>
      </c>
      <c r="CQ83" s="159" t="s">
        <v>543</v>
      </c>
    </row>
    <row r="84" spans="1:95" x14ac:dyDescent="0.25">
      <c r="A84" s="308" t="s">
        <v>307</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12">
        <v>0</v>
      </c>
      <c r="AL84" s="313"/>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308" t="s">
        <v>306</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2">
        <v>0</v>
      </c>
      <c r="AL85" s="313"/>
      <c r="AM85" s="159">
        <v>-24840.754163718997</v>
      </c>
      <c r="AN85" s="159">
        <v>-26197.011139757076</v>
      </c>
      <c r="AO85" s="159">
        <v>-27605.961449128488</v>
      </c>
      <c r="AP85" s="159">
        <v>-29069.712825166571</v>
      </c>
      <c r="AQ85" s="159">
        <v>-30590.457310537997</v>
      </c>
      <c r="AR85" s="159">
        <v>-32170.474629616074</v>
      </c>
      <c r="AS85" s="159">
        <v>-33812.135695749079</v>
      </c>
      <c r="AT85" s="159">
        <v>-35517.906258819246</v>
      </c>
      <c r="AU85" s="159">
        <v>-37290.350698704016</v>
      </c>
      <c r="AV85" s="159">
        <v>-39132.135970475967</v>
      </c>
      <c r="AW85" s="159">
        <v>-41046.0357074106</v>
      </c>
      <c r="AX85" s="159">
        <v>-43034.934488114493</v>
      </c>
      <c r="AY85" s="159">
        <v>-45101.832274338289</v>
      </c>
      <c r="AZ85" s="159">
        <v>-47249.849026302865</v>
      </c>
      <c r="BA85" s="159">
        <v>-49482.229502637871</v>
      </c>
      <c r="BB85" s="159">
        <v>-51802.348252317985</v>
      </c>
      <c r="BC85" s="159">
        <v>-54213.714806277188</v>
      </c>
      <c r="BD85" s="159">
        <v>-56719.979076686548</v>
      </c>
      <c r="BE85" s="159">
        <v>-59324.93697220413</v>
      </c>
      <c r="BF85" s="159">
        <v>-62032.536237834138</v>
      </c>
      <c r="BG85" s="159">
        <v>-64846.882528381306</v>
      </c>
      <c r="BH85" s="159">
        <v>-67772.245724842069</v>
      </c>
      <c r="BI85" s="159">
        <v>-70813.066503453068</v>
      </c>
      <c r="BJ85" s="159">
        <v>-73973.963167500333</v>
      </c>
      <c r="BK85" s="159">
        <v>-77259.738752401201</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308" t="s">
        <v>305</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12">
        <v>-208772.26541637362</v>
      </c>
      <c r="AL86" s="313"/>
      <c r="AM86" s="159">
        <v>32933.333333333372</v>
      </c>
      <c r="AN86" s="159">
        <v>34250.666666666657</v>
      </c>
      <c r="AO86" s="159">
        <v>35620.693333333344</v>
      </c>
      <c r="AP86" s="159">
        <v>37045.521066666683</v>
      </c>
      <c r="AQ86" s="159">
        <v>38527.341909333336</v>
      </c>
      <c r="AR86" s="159">
        <v>30394.709107040224</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308" t="s">
        <v>304</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12">
        <v>0</v>
      </c>
      <c r="AL87" s="313"/>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537</v>
      </c>
      <c r="BM87" s="159" t="s">
        <v>537</v>
      </c>
      <c r="BN87" s="159" t="s">
        <v>537</v>
      </c>
      <c r="BO87" s="159" t="s">
        <v>537</v>
      </c>
      <c r="BP87" s="159" t="s">
        <v>537</v>
      </c>
      <c r="BQ87" s="159" t="s">
        <v>537</v>
      </c>
      <c r="BR87" s="159" t="s">
        <v>537</v>
      </c>
      <c r="BS87" s="159" t="s">
        <v>537</v>
      </c>
      <c r="BT87" s="159" t="s">
        <v>537</v>
      </c>
      <c r="BU87" s="159" t="s">
        <v>537</v>
      </c>
      <c r="BV87" s="159" t="s">
        <v>537</v>
      </c>
      <c r="BW87" s="159" t="s">
        <v>537</v>
      </c>
      <c r="BX87" s="159" t="s">
        <v>537</v>
      </c>
      <c r="BY87" s="159" t="s">
        <v>537</v>
      </c>
      <c r="BZ87" s="159" t="s">
        <v>537</v>
      </c>
      <c r="CA87" s="159" t="s">
        <v>537</v>
      </c>
      <c r="CB87" s="159" t="s">
        <v>537</v>
      </c>
      <c r="CC87" s="159" t="s">
        <v>537</v>
      </c>
      <c r="CD87" s="159" t="s">
        <v>537</v>
      </c>
      <c r="CE87" s="159" t="s">
        <v>537</v>
      </c>
      <c r="CF87" s="159" t="s">
        <v>537</v>
      </c>
      <c r="CG87" s="159" t="s">
        <v>537</v>
      </c>
      <c r="CH87" s="159" t="s">
        <v>537</v>
      </c>
      <c r="CI87" s="159" t="s">
        <v>537</v>
      </c>
      <c r="CJ87" s="159" t="s">
        <v>537</v>
      </c>
      <c r="CK87" s="159" t="s">
        <v>537</v>
      </c>
      <c r="CL87" s="159" t="s">
        <v>537</v>
      </c>
      <c r="CM87" s="159" t="s">
        <v>537</v>
      </c>
      <c r="CN87" s="159" t="s">
        <v>537</v>
      </c>
      <c r="CO87" s="159" t="s">
        <v>537</v>
      </c>
      <c r="CP87" s="159" t="s">
        <v>537</v>
      </c>
      <c r="CQ87" s="159" t="s">
        <v>537</v>
      </c>
    </row>
    <row r="88" spans="1:95" x14ac:dyDescent="0.25">
      <c r="A88" s="308" t="s">
        <v>303</v>
      </c>
      <c r="B88" s="309"/>
      <c r="C88" s="309"/>
      <c r="D88" s="309"/>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12">
        <v>-1043861.327081868</v>
      </c>
      <c r="AL88" s="313"/>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308" t="s">
        <v>302</v>
      </c>
      <c r="B89" s="309"/>
      <c r="C89" s="309"/>
      <c r="D89" s="309"/>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12">
        <v>0</v>
      </c>
      <c r="AL89" s="313"/>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308" t="s">
        <v>301</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10">
        <v>-1252633.5924982415</v>
      </c>
      <c r="AL90" s="311"/>
      <c r="AM90" s="158">
        <v>149988.9148540037</v>
      </c>
      <c r="AN90" s="158">
        <v>156731.27609148936</v>
      </c>
      <c r="AO90" s="158">
        <v>163737.10399564164</v>
      </c>
      <c r="AP90" s="158">
        <v>171016.93723312736</v>
      </c>
      <c r="AQ90" s="158">
        <v>178581.73601727965</v>
      </c>
      <c r="AR90" s="158">
        <v>176769.1724912989</v>
      </c>
      <c r="AS90" s="158">
        <v>152941.10764879073</v>
      </c>
      <c r="AT90" s="158">
        <v>159764.18990107131</v>
      </c>
      <c r="AU90" s="158">
        <v>166853.96766061036</v>
      </c>
      <c r="AV90" s="158">
        <v>174221.10874769822</v>
      </c>
      <c r="AW90" s="158">
        <v>181876.70769543684</v>
      </c>
      <c r="AX90" s="158">
        <v>189832.30281825224</v>
      </c>
      <c r="AY90" s="158">
        <v>198099.89396314748</v>
      </c>
      <c r="AZ90" s="158">
        <v>206691.96097100576</v>
      </c>
      <c r="BA90" s="158">
        <v>215621.48287634569</v>
      </c>
      <c r="BB90" s="158">
        <v>224901.95787506638</v>
      </c>
      <c r="BC90" s="158">
        <v>234547.42409090314</v>
      </c>
      <c r="BD90" s="158">
        <v>244572.48117254069</v>
      </c>
      <c r="BE90" s="158">
        <v>254992.31275461084</v>
      </c>
      <c r="BF90" s="158">
        <v>265822.70981713117</v>
      </c>
      <c r="BG90" s="158">
        <v>277081.09497931943</v>
      </c>
      <c r="BH90" s="158">
        <v>288783.54776516254</v>
      </c>
      <c r="BI90" s="158">
        <v>300947.83087960666</v>
      </c>
      <c r="BJ90" s="158">
        <v>313592.41753579577</v>
      </c>
      <c r="BK90" s="158">
        <v>326736.51987539971</v>
      </c>
      <c r="BL90" s="158" t="s">
        <v>543</v>
      </c>
      <c r="BM90" s="158" t="s">
        <v>543</v>
      </c>
      <c r="BN90" s="158" t="s">
        <v>543</v>
      </c>
      <c r="BO90" s="158" t="s">
        <v>543</v>
      </c>
      <c r="BP90" s="158" t="s">
        <v>543</v>
      </c>
      <c r="BQ90" s="158" t="s">
        <v>543</v>
      </c>
      <c r="BR90" s="158" t="s">
        <v>543</v>
      </c>
      <c r="BS90" s="158" t="s">
        <v>543</v>
      </c>
      <c r="BT90" s="158" t="s">
        <v>543</v>
      </c>
      <c r="BU90" s="158" t="s">
        <v>543</v>
      </c>
      <c r="BV90" s="158" t="s">
        <v>543</v>
      </c>
      <c r="BW90" s="158" t="s">
        <v>543</v>
      </c>
      <c r="BX90" s="158" t="s">
        <v>543</v>
      </c>
      <c r="BY90" s="158" t="s">
        <v>543</v>
      </c>
      <c r="BZ90" s="158" t="s">
        <v>543</v>
      </c>
      <c r="CA90" s="158" t="s">
        <v>543</v>
      </c>
      <c r="CB90" s="158" t="s">
        <v>543</v>
      </c>
      <c r="CC90" s="158" t="s">
        <v>543</v>
      </c>
      <c r="CD90" s="158" t="s">
        <v>543</v>
      </c>
      <c r="CE90" s="158" t="s">
        <v>543</v>
      </c>
      <c r="CF90" s="158" t="s">
        <v>543</v>
      </c>
      <c r="CG90" s="158" t="s">
        <v>543</v>
      </c>
      <c r="CH90" s="158" t="s">
        <v>543</v>
      </c>
      <c r="CI90" s="158" t="s">
        <v>543</v>
      </c>
      <c r="CJ90" s="158" t="s">
        <v>543</v>
      </c>
      <c r="CK90" s="158" t="s">
        <v>543</v>
      </c>
      <c r="CL90" s="158" t="s">
        <v>543</v>
      </c>
      <c r="CM90" s="158" t="s">
        <v>543</v>
      </c>
      <c r="CN90" s="158" t="s">
        <v>543</v>
      </c>
      <c r="CO90" s="158" t="s">
        <v>543</v>
      </c>
      <c r="CP90" s="158" t="s">
        <v>543</v>
      </c>
      <c r="CQ90" s="158" t="s">
        <v>543</v>
      </c>
    </row>
    <row r="91" spans="1:95" s="142" customFormat="1" ht="15" x14ac:dyDescent="0.25">
      <c r="A91" s="308" t="s">
        <v>622</v>
      </c>
      <c r="B91" s="309"/>
      <c r="C91" s="309"/>
      <c r="D91" s="309"/>
      <c r="E91" s="309"/>
      <c r="F91" s="309"/>
      <c r="G91" s="309"/>
      <c r="H91" s="309"/>
      <c r="I91" s="309"/>
      <c r="J91" s="309"/>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10">
        <v>-1252633.5924982415</v>
      </c>
      <c r="AL91" s="311"/>
      <c r="AM91" s="158">
        <v>-1102644.6776442379</v>
      </c>
      <c r="AN91" s="158">
        <v>-945913.40155274852</v>
      </c>
      <c r="AO91" s="158">
        <v>-782176.29755710694</v>
      </c>
      <c r="AP91" s="158">
        <v>-611159.36032397952</v>
      </c>
      <c r="AQ91" s="158">
        <v>-432577.62430669984</v>
      </c>
      <c r="AR91" s="158">
        <v>-255808.45181540094</v>
      </c>
      <c r="AS91" s="158">
        <v>-102867.34416661022</v>
      </c>
      <c r="AT91" s="158">
        <v>56896.845734461094</v>
      </c>
      <c r="AU91" s="158">
        <v>223750.81339507145</v>
      </c>
      <c r="AV91" s="158">
        <v>397971.92214276968</v>
      </c>
      <c r="AW91" s="158">
        <v>579848.62983820657</v>
      </c>
      <c r="AX91" s="158">
        <v>769680.93265645881</v>
      </c>
      <c r="AY91" s="158">
        <v>967780.82661960623</v>
      </c>
      <c r="AZ91" s="158">
        <v>1174472.787590612</v>
      </c>
      <c r="BA91" s="158">
        <v>1390094.2704669577</v>
      </c>
      <c r="BB91" s="158">
        <v>1614996.2283420241</v>
      </c>
      <c r="BC91" s="158">
        <v>1849543.6524329274</v>
      </c>
      <c r="BD91" s="158">
        <v>2094116.1336054681</v>
      </c>
      <c r="BE91" s="158">
        <v>2349108.4463600791</v>
      </c>
      <c r="BF91" s="158">
        <v>2614931.1561772102</v>
      </c>
      <c r="BG91" s="158">
        <v>2892012.2511565294</v>
      </c>
      <c r="BH91" s="158">
        <v>3180795.7989216922</v>
      </c>
      <c r="BI91" s="158">
        <v>3481743.629801299</v>
      </c>
      <c r="BJ91" s="158">
        <v>3795336.0473370948</v>
      </c>
      <c r="BK91" s="158">
        <v>4122072.5672124946</v>
      </c>
      <c r="BL91" s="158" t="s">
        <v>543</v>
      </c>
      <c r="BM91" s="158" t="s">
        <v>543</v>
      </c>
      <c r="BN91" s="158" t="s">
        <v>543</v>
      </c>
      <c r="BO91" s="158" t="s">
        <v>543</v>
      </c>
      <c r="BP91" s="158" t="s">
        <v>543</v>
      </c>
      <c r="BQ91" s="158" t="s">
        <v>543</v>
      </c>
      <c r="BR91" s="158" t="s">
        <v>543</v>
      </c>
      <c r="BS91" s="158" t="s">
        <v>543</v>
      </c>
      <c r="BT91" s="158" t="s">
        <v>543</v>
      </c>
      <c r="BU91" s="158" t="s">
        <v>543</v>
      </c>
      <c r="BV91" s="158" t="s">
        <v>543</v>
      </c>
      <c r="BW91" s="158" t="s">
        <v>543</v>
      </c>
      <c r="BX91" s="158" t="s">
        <v>543</v>
      </c>
      <c r="BY91" s="158" t="s">
        <v>543</v>
      </c>
      <c r="BZ91" s="158" t="s">
        <v>543</v>
      </c>
      <c r="CA91" s="158" t="s">
        <v>543</v>
      </c>
      <c r="CB91" s="158" t="s">
        <v>543</v>
      </c>
      <c r="CC91" s="158" t="s">
        <v>543</v>
      </c>
      <c r="CD91" s="158" t="s">
        <v>543</v>
      </c>
      <c r="CE91" s="158" t="s">
        <v>543</v>
      </c>
      <c r="CF91" s="158" t="s">
        <v>543</v>
      </c>
      <c r="CG91" s="158" t="s">
        <v>543</v>
      </c>
      <c r="CH91" s="158" t="s">
        <v>543</v>
      </c>
      <c r="CI91" s="158" t="s">
        <v>543</v>
      </c>
      <c r="CJ91" s="158" t="s">
        <v>543</v>
      </c>
      <c r="CK91" s="158" t="s">
        <v>543</v>
      </c>
      <c r="CL91" s="158" t="s">
        <v>543</v>
      </c>
      <c r="CM91" s="158" t="s">
        <v>543</v>
      </c>
      <c r="CN91" s="158" t="s">
        <v>543</v>
      </c>
      <c r="CO91" s="158" t="s">
        <v>543</v>
      </c>
      <c r="CP91" s="158" t="s">
        <v>543</v>
      </c>
      <c r="CQ91" s="158" t="s">
        <v>543</v>
      </c>
    </row>
    <row r="92" spans="1:95" x14ac:dyDescent="0.25">
      <c r="A92" s="308" t="s">
        <v>300</v>
      </c>
      <c r="B92" s="309"/>
      <c r="C92" s="309"/>
      <c r="D92" s="309"/>
      <c r="E92" s="309"/>
      <c r="F92" s="309"/>
      <c r="G92" s="309"/>
      <c r="H92" s="309"/>
      <c r="I92" s="309"/>
      <c r="J92" s="309"/>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26">
        <v>1</v>
      </c>
      <c r="AL92" s="327"/>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543</v>
      </c>
      <c r="BM92" s="163" t="s">
        <v>543</v>
      </c>
      <c r="BN92" s="163" t="s">
        <v>543</v>
      </c>
      <c r="BO92" s="163" t="s">
        <v>543</v>
      </c>
      <c r="BP92" s="163" t="s">
        <v>543</v>
      </c>
      <c r="BQ92" s="163" t="s">
        <v>543</v>
      </c>
      <c r="BR92" s="163" t="s">
        <v>543</v>
      </c>
      <c r="BS92" s="163" t="s">
        <v>543</v>
      </c>
      <c r="BT92" s="163" t="s">
        <v>543</v>
      </c>
      <c r="BU92" s="163" t="s">
        <v>543</v>
      </c>
      <c r="BV92" s="163" t="s">
        <v>543</v>
      </c>
      <c r="BW92" s="163" t="s">
        <v>543</v>
      </c>
      <c r="BX92" s="163" t="s">
        <v>543</v>
      </c>
      <c r="BY92" s="163" t="s">
        <v>543</v>
      </c>
      <c r="BZ92" s="163" t="s">
        <v>543</v>
      </c>
      <c r="CA92" s="163" t="s">
        <v>543</v>
      </c>
      <c r="CB92" s="163" t="s">
        <v>543</v>
      </c>
      <c r="CC92" s="163" t="s">
        <v>543</v>
      </c>
      <c r="CD92" s="163" t="s">
        <v>543</v>
      </c>
      <c r="CE92" s="163" t="s">
        <v>543</v>
      </c>
      <c r="CF92" s="163" t="s">
        <v>543</v>
      </c>
      <c r="CG92" s="163" t="s">
        <v>543</v>
      </c>
      <c r="CH92" s="163" t="s">
        <v>543</v>
      </c>
      <c r="CI92" s="163" t="s">
        <v>543</v>
      </c>
      <c r="CJ92" s="163" t="s">
        <v>543</v>
      </c>
      <c r="CK92" s="163" t="s">
        <v>543</v>
      </c>
      <c r="CL92" s="163" t="s">
        <v>543</v>
      </c>
      <c r="CM92" s="163" t="s">
        <v>543</v>
      </c>
      <c r="CN92" s="163" t="s">
        <v>543</v>
      </c>
      <c r="CO92" s="163" t="s">
        <v>543</v>
      </c>
      <c r="CP92" s="163" t="s">
        <v>543</v>
      </c>
      <c r="CQ92" s="163" t="s">
        <v>543</v>
      </c>
    </row>
    <row r="93" spans="1:95" s="142" customFormat="1" ht="14.25" x14ac:dyDescent="0.25">
      <c r="A93" s="328" t="s">
        <v>623</v>
      </c>
      <c r="B93" s="329"/>
      <c r="C93" s="329"/>
      <c r="D93" s="329"/>
      <c r="E93" s="329"/>
      <c r="F93" s="329"/>
      <c r="G93" s="329"/>
      <c r="H93" s="329"/>
      <c r="I93" s="329"/>
      <c r="J93" s="329"/>
      <c r="K93" s="329"/>
      <c r="L93" s="329"/>
      <c r="M93" s="329"/>
      <c r="N93" s="329"/>
      <c r="O93" s="329"/>
      <c r="P93" s="329"/>
      <c r="Q93" s="329"/>
      <c r="R93" s="329"/>
      <c r="S93" s="329"/>
      <c r="T93" s="329"/>
      <c r="U93" s="329"/>
      <c r="V93" s="329"/>
      <c r="W93" s="329"/>
      <c r="X93" s="329"/>
      <c r="Y93" s="329"/>
      <c r="Z93" s="329"/>
      <c r="AA93" s="329"/>
      <c r="AB93" s="329"/>
      <c r="AC93" s="329"/>
      <c r="AD93" s="329"/>
      <c r="AE93" s="329"/>
      <c r="AF93" s="329"/>
      <c r="AG93" s="329"/>
      <c r="AH93" s="329"/>
      <c r="AI93" s="329"/>
      <c r="AJ93" s="329"/>
      <c r="AK93" s="310">
        <v>-1252633.5924982415</v>
      </c>
      <c r="AL93" s="311"/>
      <c r="AM93" s="158">
        <v>131603.85614986724</v>
      </c>
      <c r="AN93" s="158">
        <v>120663.12620046872</v>
      </c>
      <c r="AO93" s="158">
        <v>110605.17824312639</v>
      </c>
      <c r="AP93" s="158">
        <v>101362.4107965564</v>
      </c>
      <c r="AQ93" s="158">
        <v>92871.893275131661</v>
      </c>
      <c r="AR93" s="158">
        <v>80660.932639939638</v>
      </c>
      <c r="AS93" s="158">
        <v>61233.684645573194</v>
      </c>
      <c r="AT93" s="158">
        <v>56124.832180094098</v>
      </c>
      <c r="AU93" s="158">
        <v>51430.60152970942</v>
      </c>
      <c r="AV93" s="158">
        <v>47118.915983806473</v>
      </c>
      <c r="AW93" s="158">
        <v>43159.961941847469</v>
      </c>
      <c r="AX93" s="158">
        <v>39526.061024478477</v>
      </c>
      <c r="AY93" s="158">
        <v>36191.544348018571</v>
      </c>
      <c r="AZ93" s="158">
        <v>33132.629932352706</v>
      </c>
      <c r="BA93" s="158">
        <v>30327.303978784545</v>
      </c>
      <c r="BB93" s="158">
        <v>27755.206560375802</v>
      </c>
      <c r="BC93" s="158">
        <v>25397.522106828612</v>
      </c>
      <c r="BD93" s="158">
        <v>23236.874934001331</v>
      </c>
      <c r="BE93" s="158">
        <v>21257.229960345427</v>
      </c>
      <c r="BF93" s="158">
        <v>19443.798665183713</v>
      </c>
      <c r="BG93" s="158">
        <v>17783.014453442753</v>
      </c>
      <c r="BH93" s="158">
        <v>16262.240723094013</v>
      </c>
      <c r="BI93" s="158">
        <v>14869.919147401051</v>
      </c>
      <c r="BJ93" s="158">
        <v>13595.412671803642</v>
      </c>
      <c r="BK93" s="158">
        <v>12428.936584145544</v>
      </c>
      <c r="BL93" s="158" t="s">
        <v>543</v>
      </c>
      <c r="BM93" s="158" t="s">
        <v>543</v>
      </c>
      <c r="BN93" s="158" t="s">
        <v>543</v>
      </c>
      <c r="BO93" s="158" t="s">
        <v>543</v>
      </c>
      <c r="BP93" s="158" t="s">
        <v>543</v>
      </c>
      <c r="BQ93" s="158" t="s">
        <v>543</v>
      </c>
      <c r="BR93" s="158" t="s">
        <v>543</v>
      </c>
      <c r="BS93" s="158" t="s">
        <v>543</v>
      </c>
      <c r="BT93" s="158" t="s">
        <v>543</v>
      </c>
      <c r="BU93" s="158" t="s">
        <v>543</v>
      </c>
      <c r="BV93" s="158" t="s">
        <v>543</v>
      </c>
      <c r="BW93" s="158" t="s">
        <v>543</v>
      </c>
      <c r="BX93" s="158" t="s">
        <v>543</v>
      </c>
      <c r="BY93" s="158" t="s">
        <v>543</v>
      </c>
      <c r="BZ93" s="158" t="s">
        <v>543</v>
      </c>
      <c r="CA93" s="158" t="s">
        <v>543</v>
      </c>
      <c r="CB93" s="158" t="s">
        <v>543</v>
      </c>
      <c r="CC93" s="158" t="s">
        <v>543</v>
      </c>
      <c r="CD93" s="158" t="s">
        <v>543</v>
      </c>
      <c r="CE93" s="158" t="s">
        <v>543</v>
      </c>
      <c r="CF93" s="158" t="s">
        <v>543</v>
      </c>
      <c r="CG93" s="158" t="s">
        <v>543</v>
      </c>
      <c r="CH93" s="158" t="s">
        <v>543</v>
      </c>
      <c r="CI93" s="158" t="s">
        <v>543</v>
      </c>
      <c r="CJ93" s="158" t="s">
        <v>543</v>
      </c>
      <c r="CK93" s="158" t="s">
        <v>543</v>
      </c>
      <c r="CL93" s="158" t="s">
        <v>543</v>
      </c>
      <c r="CM93" s="158" t="s">
        <v>543</v>
      </c>
      <c r="CN93" s="158" t="s">
        <v>543</v>
      </c>
      <c r="CO93" s="158" t="s">
        <v>543</v>
      </c>
      <c r="CP93" s="158" t="s">
        <v>543</v>
      </c>
      <c r="CQ93" s="158" t="s">
        <v>543</v>
      </c>
    </row>
    <row r="94" spans="1:95" s="142" customFormat="1" ht="14.25" x14ac:dyDescent="0.25">
      <c r="A94" s="328" t="s">
        <v>624</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10">
        <v>-1252633.5924982415</v>
      </c>
      <c r="AL94" s="311"/>
      <c r="AM94" s="158">
        <v>-1121029.7363483743</v>
      </c>
      <c r="AN94" s="158">
        <v>-1000366.6101479055</v>
      </c>
      <c r="AO94" s="158">
        <v>-889761.43190477917</v>
      </c>
      <c r="AP94" s="158">
        <v>-788399.02110822278</v>
      </c>
      <c r="AQ94" s="158">
        <v>-695527.12783309107</v>
      </c>
      <c r="AR94" s="158">
        <v>-614866.19519315148</v>
      </c>
      <c r="AS94" s="158">
        <v>-553632.51054757833</v>
      </c>
      <c r="AT94" s="158">
        <v>-497507.67836748424</v>
      </c>
      <c r="AU94" s="158">
        <v>-446077.07683777483</v>
      </c>
      <c r="AV94" s="158">
        <v>-398958.16085396835</v>
      </c>
      <c r="AW94" s="158">
        <v>-355798.19891212089</v>
      </c>
      <c r="AX94" s="158">
        <v>-316272.13788764243</v>
      </c>
      <c r="AY94" s="158">
        <v>-280080.59353962383</v>
      </c>
      <c r="AZ94" s="158">
        <v>-246947.96360727114</v>
      </c>
      <c r="BA94" s="158">
        <v>-216620.65962848661</v>
      </c>
      <c r="BB94" s="158">
        <v>-188865.4530681108</v>
      </c>
      <c r="BC94" s="158">
        <v>-163467.9309612822</v>
      </c>
      <c r="BD94" s="158">
        <v>-140231.05602728087</v>
      </c>
      <c r="BE94" s="158">
        <v>-118973.82606693543</v>
      </c>
      <c r="BF94" s="158">
        <v>-99530.027401751722</v>
      </c>
      <c r="BG94" s="158">
        <v>-81747.012948308969</v>
      </c>
      <c r="BH94" s="158">
        <v>-65484.772225214954</v>
      </c>
      <c r="BI94" s="158">
        <v>-50614.853077813903</v>
      </c>
      <c r="BJ94" s="158">
        <v>-37019.440406010261</v>
      </c>
      <c r="BK94" s="158">
        <v>-24590.503821864717</v>
      </c>
      <c r="BL94" s="158">
        <v>-24590.503821864717</v>
      </c>
      <c r="BM94" s="158">
        <v>-24590.503821864717</v>
      </c>
      <c r="BN94" s="158">
        <v>-24590.503821864717</v>
      </c>
      <c r="BO94" s="158">
        <v>-24590.503821864717</v>
      </c>
      <c r="BP94" s="158">
        <v>-24590.503821864717</v>
      </c>
      <c r="BQ94" s="158">
        <v>-24590.503821864717</v>
      </c>
      <c r="BR94" s="158">
        <v>-24590.503821864717</v>
      </c>
      <c r="BS94" s="158">
        <v>-24590.503821864717</v>
      </c>
      <c r="BT94" s="158">
        <v>-24590.503821864717</v>
      </c>
      <c r="BU94" s="158">
        <v>-24590.503821864717</v>
      </c>
      <c r="BV94" s="158">
        <v>-24590.503821864717</v>
      </c>
      <c r="BW94" s="158">
        <v>-24590.503821864717</v>
      </c>
      <c r="BX94" s="158">
        <v>-24590.503821864717</v>
      </c>
      <c r="BY94" s="158">
        <v>-24590.503821864717</v>
      </c>
      <c r="BZ94" s="158">
        <v>-24590.503821864717</v>
      </c>
      <c r="CA94" s="158">
        <v>-24590.503821864717</v>
      </c>
      <c r="CB94" s="158">
        <v>-24590.503821864717</v>
      </c>
      <c r="CC94" s="158">
        <v>-24590.503821864717</v>
      </c>
      <c r="CD94" s="158">
        <v>-24590.503821864717</v>
      </c>
      <c r="CE94" s="158">
        <v>-24590.503821864717</v>
      </c>
      <c r="CF94" s="158">
        <v>-24590.503821864717</v>
      </c>
      <c r="CG94" s="158">
        <v>-24590.503821864717</v>
      </c>
      <c r="CH94" s="158">
        <v>-24590.503821864717</v>
      </c>
      <c r="CI94" s="158">
        <v>-24590.503821864717</v>
      </c>
      <c r="CJ94" s="158">
        <v>-24590.503821864717</v>
      </c>
      <c r="CK94" s="158">
        <v>-24590.503821864717</v>
      </c>
      <c r="CL94" s="158">
        <v>-24590.503821864717</v>
      </c>
      <c r="CM94" s="158">
        <v>-24590.503821864717</v>
      </c>
      <c r="CN94" s="158">
        <v>-24590.503821864717</v>
      </c>
      <c r="CO94" s="158">
        <v>-24590.503821864717</v>
      </c>
      <c r="CP94" s="158">
        <v>-24590.503821864717</v>
      </c>
      <c r="CQ94" s="158">
        <v>-24590.503821864717</v>
      </c>
    </row>
    <row r="95" spans="1:95" s="142" customFormat="1" ht="14.25" x14ac:dyDescent="0.25">
      <c r="A95" s="328" t="s">
        <v>625</v>
      </c>
      <c r="B95" s="329"/>
      <c r="C95" s="329"/>
      <c r="D95" s="329"/>
      <c r="E95" s="329"/>
      <c r="F95" s="329"/>
      <c r="G95" s="329"/>
      <c r="H95" s="329"/>
      <c r="I95" s="329"/>
      <c r="J95" s="329"/>
      <c r="K95" s="329"/>
      <c r="L95" s="329"/>
      <c r="M95" s="329"/>
      <c r="N95" s="329"/>
      <c r="O95" s="329"/>
      <c r="P95" s="329"/>
      <c r="Q95" s="329"/>
      <c r="R95" s="329"/>
      <c r="S95" s="329"/>
      <c r="T95" s="329"/>
      <c r="U95" s="329"/>
      <c r="V95" s="329"/>
      <c r="W95" s="329"/>
      <c r="X95" s="329"/>
      <c r="Y95" s="329"/>
      <c r="Z95" s="329"/>
      <c r="AA95" s="329"/>
      <c r="AB95" s="329"/>
      <c r="AC95" s="329"/>
      <c r="AD95" s="329"/>
      <c r="AE95" s="329"/>
      <c r="AF95" s="329"/>
      <c r="AG95" s="329"/>
      <c r="AH95" s="329"/>
      <c r="AI95" s="329"/>
      <c r="AJ95" s="329"/>
      <c r="AK95" s="337">
        <v>0</v>
      </c>
      <c r="AL95" s="338"/>
      <c r="AM95" s="164">
        <v>0</v>
      </c>
      <c r="AN95" s="164">
        <v>0</v>
      </c>
      <c r="AO95" s="164">
        <v>0</v>
      </c>
      <c r="AP95" s="164">
        <v>0</v>
      </c>
      <c r="AQ95" s="164">
        <v>0</v>
      </c>
      <c r="AR95" s="164">
        <v>0</v>
      </c>
      <c r="AS95" s="164">
        <v>0</v>
      </c>
      <c r="AT95" s="164">
        <v>9.8936529036959264E-3</v>
      </c>
      <c r="AU95" s="164">
        <v>3.3872470724398696E-2</v>
      </c>
      <c r="AV95" s="164">
        <v>5.2856092338876115E-2</v>
      </c>
      <c r="AW95" s="164">
        <v>6.8053324840589458E-2</v>
      </c>
      <c r="AX95" s="164">
        <v>8.0351520230909745E-2</v>
      </c>
      <c r="AY95" s="164">
        <v>9.0403988288320303E-2</v>
      </c>
      <c r="AZ95" s="164">
        <v>9.8696166730892987E-2</v>
      </c>
      <c r="BA95" s="164">
        <v>0.10559291621489653</v>
      </c>
      <c r="BB95" s="164">
        <v>0.11137178507169998</v>
      </c>
      <c r="BC95" s="164">
        <v>0.11624640744277182</v>
      </c>
      <c r="BD95" s="164">
        <v>0.12038307762394052</v>
      </c>
      <c r="BE95" s="164">
        <v>0.12391260973016549</v>
      </c>
      <c r="BF95" s="164">
        <v>0.12693892011110597</v>
      </c>
      <c r="BG95" s="164">
        <v>0.1295453194863363</v>
      </c>
      <c r="BH95" s="164">
        <v>0.13179914354127908</v>
      </c>
      <c r="BI95" s="164">
        <v>0.13375524968245678</v>
      </c>
      <c r="BJ95" s="164">
        <v>0.13545865145085179</v>
      </c>
      <c r="BK95" s="164">
        <v>0.13694653126852208</v>
      </c>
      <c r="BL95" s="164" t="s">
        <v>543</v>
      </c>
      <c r="BM95" s="164" t="s">
        <v>543</v>
      </c>
      <c r="BN95" s="164" t="s">
        <v>543</v>
      </c>
      <c r="BO95" s="164" t="s">
        <v>543</v>
      </c>
      <c r="BP95" s="164" t="s">
        <v>543</v>
      </c>
      <c r="BQ95" s="164" t="s">
        <v>543</v>
      </c>
      <c r="BR95" s="164" t="s">
        <v>543</v>
      </c>
      <c r="BS95" s="164" t="s">
        <v>543</v>
      </c>
      <c r="BT95" s="164" t="s">
        <v>543</v>
      </c>
      <c r="BU95" s="164" t="s">
        <v>543</v>
      </c>
      <c r="BV95" s="164" t="s">
        <v>543</v>
      </c>
      <c r="BW95" s="164" t="s">
        <v>543</v>
      </c>
      <c r="BX95" s="164" t="s">
        <v>543</v>
      </c>
      <c r="BY95" s="164" t="s">
        <v>543</v>
      </c>
      <c r="BZ95" s="164" t="s">
        <v>543</v>
      </c>
      <c r="CA95" s="164" t="s">
        <v>543</v>
      </c>
      <c r="CB95" s="164" t="s">
        <v>543</v>
      </c>
      <c r="CC95" s="164" t="s">
        <v>543</v>
      </c>
      <c r="CD95" s="164" t="s">
        <v>543</v>
      </c>
      <c r="CE95" s="164" t="s">
        <v>543</v>
      </c>
      <c r="CF95" s="164" t="s">
        <v>543</v>
      </c>
      <c r="CG95" s="164" t="s">
        <v>543</v>
      </c>
      <c r="CH95" s="164" t="s">
        <v>543</v>
      </c>
      <c r="CI95" s="164" t="s">
        <v>543</v>
      </c>
      <c r="CJ95" s="164" t="s">
        <v>543</v>
      </c>
      <c r="CK95" s="164" t="s">
        <v>543</v>
      </c>
      <c r="CL95" s="164" t="s">
        <v>543</v>
      </c>
      <c r="CM95" s="164" t="s">
        <v>543</v>
      </c>
      <c r="CN95" s="164" t="s">
        <v>543</v>
      </c>
      <c r="CO95" s="164" t="s">
        <v>543</v>
      </c>
      <c r="CP95" s="164" t="s">
        <v>543</v>
      </c>
      <c r="CQ95" s="164" t="s">
        <v>543</v>
      </c>
    </row>
    <row r="96" spans="1:95" s="142" customFormat="1" ht="14.25" x14ac:dyDescent="0.25">
      <c r="A96" s="328" t="s">
        <v>626</v>
      </c>
      <c r="B96" s="329"/>
      <c r="C96" s="329"/>
      <c r="D96" s="329"/>
      <c r="E96" s="329"/>
      <c r="F96" s="329"/>
      <c r="G96" s="329"/>
      <c r="H96" s="329"/>
      <c r="I96" s="329"/>
      <c r="J96" s="329"/>
      <c r="K96" s="329"/>
      <c r="L96" s="329"/>
      <c r="M96" s="329"/>
      <c r="N96" s="329"/>
      <c r="O96" s="329"/>
      <c r="P96" s="329"/>
      <c r="Q96" s="329"/>
      <c r="R96" s="329"/>
      <c r="S96" s="329"/>
      <c r="T96" s="329"/>
      <c r="U96" s="329"/>
      <c r="V96" s="329"/>
      <c r="W96" s="329"/>
      <c r="X96" s="329"/>
      <c r="Y96" s="329"/>
      <c r="Z96" s="329"/>
      <c r="AA96" s="329"/>
      <c r="AB96" s="329"/>
      <c r="AC96" s="329"/>
      <c r="AD96" s="329"/>
      <c r="AE96" s="329"/>
      <c r="AF96" s="329"/>
      <c r="AG96" s="329"/>
      <c r="AH96" s="329"/>
      <c r="AI96" s="329"/>
      <c r="AJ96" s="329"/>
      <c r="AK96" s="330">
        <v>0</v>
      </c>
      <c r="AL96" s="331"/>
      <c r="AM96" s="165">
        <v>0</v>
      </c>
      <c r="AN96" s="165">
        <v>0</v>
      </c>
      <c r="AO96" s="165">
        <v>0</v>
      </c>
      <c r="AP96" s="165">
        <v>0</v>
      </c>
      <c r="AQ96" s="165">
        <v>0</v>
      </c>
      <c r="AR96" s="165">
        <v>0</v>
      </c>
      <c r="AS96" s="165">
        <v>0</v>
      </c>
      <c r="AT96" s="165">
        <v>7.643869844865157</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543</v>
      </c>
      <c r="BM96" s="165" t="s">
        <v>543</v>
      </c>
      <c r="BN96" s="165" t="s">
        <v>543</v>
      </c>
      <c r="BO96" s="165" t="s">
        <v>543</v>
      </c>
      <c r="BP96" s="165" t="s">
        <v>543</v>
      </c>
      <c r="BQ96" s="165" t="s">
        <v>543</v>
      </c>
      <c r="BR96" s="165" t="s">
        <v>543</v>
      </c>
      <c r="BS96" s="165" t="s">
        <v>543</v>
      </c>
      <c r="BT96" s="165" t="s">
        <v>543</v>
      </c>
      <c r="BU96" s="165" t="s">
        <v>543</v>
      </c>
      <c r="BV96" s="165" t="s">
        <v>543</v>
      </c>
      <c r="BW96" s="165" t="s">
        <v>543</v>
      </c>
      <c r="BX96" s="165" t="s">
        <v>543</v>
      </c>
      <c r="BY96" s="165" t="s">
        <v>543</v>
      </c>
      <c r="BZ96" s="165" t="s">
        <v>543</v>
      </c>
      <c r="CA96" s="165" t="s">
        <v>543</v>
      </c>
      <c r="CB96" s="165" t="s">
        <v>543</v>
      </c>
      <c r="CC96" s="165" t="s">
        <v>543</v>
      </c>
      <c r="CD96" s="165" t="s">
        <v>543</v>
      </c>
      <c r="CE96" s="165" t="s">
        <v>543</v>
      </c>
      <c r="CF96" s="165" t="s">
        <v>543</v>
      </c>
      <c r="CG96" s="165" t="s">
        <v>543</v>
      </c>
      <c r="CH96" s="165" t="s">
        <v>543</v>
      </c>
      <c r="CI96" s="165" t="s">
        <v>543</v>
      </c>
      <c r="CJ96" s="165" t="s">
        <v>543</v>
      </c>
      <c r="CK96" s="165" t="s">
        <v>543</v>
      </c>
      <c r="CL96" s="165" t="s">
        <v>543</v>
      </c>
      <c r="CM96" s="165" t="s">
        <v>543</v>
      </c>
      <c r="CN96" s="165" t="s">
        <v>543</v>
      </c>
      <c r="CO96" s="165" t="s">
        <v>543</v>
      </c>
      <c r="CP96" s="165" t="s">
        <v>543</v>
      </c>
      <c r="CQ96" s="165" t="s">
        <v>543</v>
      </c>
    </row>
    <row r="97" spans="1:95" s="142" customFormat="1" ht="15" thickBot="1" x14ac:dyDescent="0.3">
      <c r="A97" s="332" t="s">
        <v>627</v>
      </c>
      <c r="B97" s="333"/>
      <c r="C97" s="333"/>
      <c r="D97" s="333"/>
      <c r="E97" s="333"/>
      <c r="F97" s="333"/>
      <c r="G97" s="333"/>
      <c r="H97" s="333"/>
      <c r="I97" s="333"/>
      <c r="J97" s="333"/>
      <c r="K97" s="333"/>
      <c r="L97" s="333"/>
      <c r="M97" s="333"/>
      <c r="N97" s="333"/>
      <c r="O97" s="333"/>
      <c r="P97" s="333"/>
      <c r="Q97" s="333"/>
      <c r="R97" s="333"/>
      <c r="S97" s="333"/>
      <c r="T97" s="333"/>
      <c r="U97" s="333"/>
      <c r="V97" s="333"/>
      <c r="W97" s="333"/>
      <c r="X97" s="333"/>
      <c r="Y97" s="333"/>
      <c r="Z97" s="333"/>
      <c r="AA97" s="333"/>
      <c r="AB97" s="333"/>
      <c r="AC97" s="333"/>
      <c r="AD97" s="333"/>
      <c r="AE97" s="333"/>
      <c r="AF97" s="333"/>
      <c r="AG97" s="333"/>
      <c r="AH97" s="333"/>
      <c r="AI97" s="333"/>
      <c r="AJ97" s="333"/>
      <c r="AK97" s="334">
        <v>0</v>
      </c>
      <c r="AL97" s="335"/>
      <c r="AM97" s="166">
        <v>0</v>
      </c>
      <c r="AN97" s="166">
        <v>0</v>
      </c>
      <c r="AO97" s="166">
        <v>0</v>
      </c>
      <c r="AP97" s="166">
        <v>0</v>
      </c>
      <c r="AQ97" s="166">
        <v>0</v>
      </c>
      <c r="AR97" s="166">
        <v>0</v>
      </c>
      <c r="AS97" s="166">
        <v>0</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543</v>
      </c>
      <c r="BM97" s="166" t="s">
        <v>543</v>
      </c>
      <c r="BN97" s="166" t="s">
        <v>543</v>
      </c>
      <c r="BO97" s="166" t="s">
        <v>543</v>
      </c>
      <c r="BP97" s="166" t="s">
        <v>543</v>
      </c>
      <c r="BQ97" s="166" t="s">
        <v>543</v>
      </c>
      <c r="BR97" s="166" t="s">
        <v>543</v>
      </c>
      <c r="BS97" s="166" t="s">
        <v>543</v>
      </c>
      <c r="BT97" s="166" t="s">
        <v>543</v>
      </c>
      <c r="BU97" s="166" t="s">
        <v>543</v>
      </c>
      <c r="BV97" s="166" t="s">
        <v>543</v>
      </c>
      <c r="BW97" s="166" t="s">
        <v>543</v>
      </c>
      <c r="BX97" s="166" t="s">
        <v>543</v>
      </c>
      <c r="BY97" s="166" t="s">
        <v>543</v>
      </c>
      <c r="BZ97" s="166" t="s">
        <v>543</v>
      </c>
      <c r="CA97" s="166" t="s">
        <v>543</v>
      </c>
      <c r="CB97" s="166" t="s">
        <v>543</v>
      </c>
      <c r="CC97" s="166" t="s">
        <v>543</v>
      </c>
      <c r="CD97" s="166" t="s">
        <v>543</v>
      </c>
      <c r="CE97" s="166" t="s">
        <v>543</v>
      </c>
      <c r="CF97" s="166" t="s">
        <v>543</v>
      </c>
      <c r="CG97" s="166" t="s">
        <v>543</v>
      </c>
      <c r="CH97" s="166" t="s">
        <v>543</v>
      </c>
      <c r="CI97" s="166" t="s">
        <v>543</v>
      </c>
      <c r="CJ97" s="166" t="s">
        <v>543</v>
      </c>
      <c r="CK97" s="166" t="s">
        <v>543</v>
      </c>
      <c r="CL97" s="166" t="s">
        <v>543</v>
      </c>
      <c r="CM97" s="166" t="s">
        <v>543</v>
      </c>
      <c r="CN97" s="166" t="s">
        <v>543</v>
      </c>
      <c r="CO97" s="166" t="s">
        <v>543</v>
      </c>
      <c r="CP97" s="166" t="s">
        <v>543</v>
      </c>
      <c r="CQ97" s="166" t="s">
        <v>543</v>
      </c>
    </row>
    <row r="98" spans="1:95" x14ac:dyDescent="0.25">
      <c r="AM98" s="202"/>
      <c r="AN98" s="202"/>
      <c r="AO98" s="202"/>
      <c r="AP98" s="202"/>
      <c r="AQ98" s="202"/>
      <c r="AR98" s="202"/>
      <c r="AS98" s="202"/>
      <c r="AT98" s="202"/>
    </row>
    <row r="99" spans="1:95" x14ac:dyDescent="0.25">
      <c r="A99" s="336"/>
      <c r="B99" s="336"/>
      <c r="C99" s="336"/>
      <c r="D99" s="336"/>
      <c r="E99" s="336"/>
      <c r="F99" s="336"/>
      <c r="G99" s="336"/>
      <c r="H99" s="336"/>
      <c r="I99" s="336"/>
      <c r="J99" s="336"/>
      <c r="K99" s="336"/>
      <c r="L99" s="336"/>
      <c r="M99" s="336"/>
      <c r="N99" s="336"/>
      <c r="O99" s="336"/>
      <c r="P99" s="336"/>
      <c r="Q99" s="336"/>
      <c r="R99" s="336"/>
      <c r="S99" s="336"/>
      <c r="T99" s="336"/>
      <c r="U99" s="336"/>
      <c r="V99" s="336"/>
      <c r="W99" s="336"/>
      <c r="X99" s="336"/>
      <c r="Y99" s="336"/>
      <c r="Z99" s="336"/>
      <c r="AA99" s="336"/>
      <c r="AB99" s="336"/>
      <c r="AC99" s="336"/>
      <c r="AD99" s="336"/>
      <c r="AE99" s="336"/>
      <c r="AF99" s="336"/>
      <c r="AG99" s="336"/>
      <c r="AH99" s="336"/>
      <c r="AI99" s="336"/>
      <c r="AJ99" s="336"/>
      <c r="AK99" s="336"/>
      <c r="AL99" s="336"/>
      <c r="AM99" s="336"/>
      <c r="AN99" s="336"/>
      <c r="AO99" s="336"/>
      <c r="AP99" s="336"/>
      <c r="AQ99" s="336"/>
      <c r="AR99" s="336"/>
      <c r="AS99" s="336"/>
      <c r="AT99" s="336"/>
      <c r="AU99" s="336"/>
    </row>
    <row r="101" spans="1:95" x14ac:dyDescent="0.25">
      <c r="AM101" s="202"/>
    </row>
    <row r="103" spans="1:95" x14ac:dyDescent="0.25">
      <c r="AM103" s="139" t="s">
        <v>537</v>
      </c>
      <c r="CJ103" s="203"/>
      <c r="CK103" s="203"/>
      <c r="CL103" s="203"/>
      <c r="CM103" s="203"/>
      <c r="CN103" s="203"/>
      <c r="CO103" s="203"/>
      <c r="CP103" s="203"/>
      <c r="CQ103" s="203"/>
    </row>
    <row r="104" spans="1:95" ht="27.75" x14ac:dyDescent="0.25">
      <c r="AL104" s="191"/>
    </row>
    <row r="105" spans="1:95" ht="27.75" x14ac:dyDescent="0.25">
      <c r="AL105" s="191"/>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N27:AO27"/>
    <mergeCell ref="A28:AJ28"/>
    <mergeCell ref="AK28:AL28"/>
    <mergeCell ref="AN28:AO28"/>
    <mergeCell ref="A29:AJ29"/>
    <mergeCell ref="AK29:AL29"/>
    <mergeCell ref="AN29:AO29"/>
    <mergeCell ref="A1:A3"/>
    <mergeCell ref="A26:AJ26"/>
    <mergeCell ref="AK26:AL26"/>
    <mergeCell ref="A27:AJ27"/>
    <mergeCell ref="AK27:AL27"/>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2" zoomScale="70" zoomScaleSheetLayoutView="70" workbookViewId="0">
      <selection activeCell="E32" sqref="E1:F1048576"/>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0" t="str">
        <f>'5. анализ эконом эфф'!A5:AR5</f>
        <v>Год раскрытия информации:  2025 год</v>
      </c>
      <c r="B5" s="210"/>
      <c r="C5" s="210"/>
      <c r="D5" s="210"/>
      <c r="E5" s="210"/>
      <c r="F5" s="210"/>
      <c r="G5" s="210"/>
      <c r="H5" s="210"/>
      <c r="I5" s="210"/>
      <c r="J5" s="210"/>
      <c r="K5" s="210"/>
      <c r="L5" s="21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4" t="s">
        <v>9</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x14ac:dyDescent="0.25">
      <c r="A9" s="218" t="str">
        <f>'5. анализ эконом эфф'!A9:AR9</f>
        <v>АО "Россети Тюмень"</v>
      </c>
      <c r="B9" s="218"/>
      <c r="C9" s="218"/>
      <c r="D9" s="218"/>
      <c r="E9" s="218"/>
      <c r="F9" s="218"/>
      <c r="G9" s="218"/>
      <c r="H9" s="218"/>
      <c r="I9" s="218"/>
      <c r="J9" s="218"/>
      <c r="K9" s="218"/>
      <c r="L9" s="218"/>
    </row>
    <row r="10" spans="1:44" x14ac:dyDescent="0.25">
      <c r="A10" s="211" t="s">
        <v>8</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x14ac:dyDescent="0.25">
      <c r="A12" s="218" t="str">
        <f>'5. анализ эконом эфф'!A12:AR12</f>
        <v>P_TP1100.AS.0037</v>
      </c>
      <c r="B12" s="218"/>
      <c r="C12" s="218"/>
      <c r="D12" s="218"/>
      <c r="E12" s="218"/>
      <c r="F12" s="218"/>
      <c r="G12" s="218"/>
      <c r="H12" s="218"/>
      <c r="I12" s="218"/>
      <c r="J12" s="218"/>
      <c r="K12" s="218"/>
      <c r="L12" s="218"/>
    </row>
    <row r="13" spans="1:44" x14ac:dyDescent="0.25">
      <c r="A13" s="211" t="s">
        <v>7</v>
      </c>
      <c r="B13" s="211"/>
      <c r="C13" s="211"/>
      <c r="D13" s="211"/>
      <c r="E13" s="211"/>
      <c r="F13" s="211"/>
      <c r="G13" s="211"/>
      <c r="H13" s="211"/>
      <c r="I13" s="211"/>
      <c r="J13" s="211"/>
      <c r="K13" s="211"/>
      <c r="L13" s="211"/>
    </row>
    <row r="14" spans="1:44" ht="18.75" x14ac:dyDescent="0.25">
      <c r="A14" s="222"/>
      <c r="B14" s="222"/>
      <c r="C14" s="222"/>
      <c r="D14" s="222"/>
      <c r="E14" s="222"/>
      <c r="F14" s="222"/>
      <c r="G14" s="222"/>
      <c r="H14" s="222"/>
      <c r="I14" s="222"/>
      <c r="J14" s="222"/>
      <c r="K14" s="222"/>
      <c r="L14" s="222"/>
    </row>
    <row r="15" spans="1:44" ht="81.75" customHeight="1" x14ac:dyDescent="0.25">
      <c r="A15" s="216"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
      <c r="B15" s="216"/>
      <c r="C15" s="216"/>
      <c r="D15" s="216"/>
      <c r="E15" s="216"/>
      <c r="F15" s="216"/>
      <c r="G15" s="216"/>
      <c r="H15" s="216"/>
      <c r="I15" s="216"/>
      <c r="J15" s="216"/>
      <c r="K15" s="216"/>
      <c r="L15" s="216"/>
    </row>
    <row r="16" spans="1:44" x14ac:dyDescent="0.25">
      <c r="A16" s="211" t="s">
        <v>6</v>
      </c>
      <c r="B16" s="211"/>
      <c r="C16" s="211"/>
      <c r="D16" s="211"/>
      <c r="E16" s="211"/>
      <c r="F16" s="211"/>
      <c r="G16" s="211"/>
      <c r="H16" s="211"/>
      <c r="I16" s="211"/>
      <c r="J16" s="211"/>
      <c r="K16" s="211"/>
      <c r="L16" s="211"/>
    </row>
    <row r="17" spans="1:12" ht="15.75" customHeight="1" x14ac:dyDescent="0.25">
      <c r="L17" s="68"/>
    </row>
    <row r="18" spans="1:12" x14ac:dyDescent="0.25">
      <c r="K18" s="37"/>
    </row>
    <row r="19" spans="1:12" ht="15.75" customHeight="1" x14ac:dyDescent="0.25">
      <c r="A19" s="347" t="s">
        <v>489</v>
      </c>
      <c r="B19" s="347"/>
      <c r="C19" s="347"/>
      <c r="D19" s="347"/>
      <c r="E19" s="347"/>
      <c r="F19" s="347"/>
      <c r="G19" s="347"/>
      <c r="H19" s="347"/>
      <c r="I19" s="347"/>
      <c r="J19" s="347"/>
      <c r="K19" s="347"/>
      <c r="L19" s="347"/>
    </row>
    <row r="20" spans="1:12" x14ac:dyDescent="0.25">
      <c r="A20" s="55"/>
      <c r="B20" s="55"/>
    </row>
    <row r="21" spans="1:12" ht="28.5" customHeight="1" x14ac:dyDescent="0.25">
      <c r="A21" s="339" t="s">
        <v>228</v>
      </c>
      <c r="B21" s="339" t="s">
        <v>227</v>
      </c>
      <c r="C21" s="344" t="s">
        <v>419</v>
      </c>
      <c r="D21" s="344"/>
      <c r="E21" s="344"/>
      <c r="F21" s="344"/>
      <c r="G21" s="344"/>
      <c r="H21" s="344"/>
      <c r="I21" s="339" t="s">
        <v>226</v>
      </c>
      <c r="J21" s="341" t="s">
        <v>421</v>
      </c>
      <c r="K21" s="339" t="s">
        <v>225</v>
      </c>
      <c r="L21" s="340" t="s">
        <v>420</v>
      </c>
    </row>
    <row r="22" spans="1:12" ht="58.5" customHeight="1" x14ac:dyDescent="0.25">
      <c r="A22" s="339"/>
      <c r="B22" s="339"/>
      <c r="C22" s="343" t="s">
        <v>2</v>
      </c>
      <c r="D22" s="343"/>
      <c r="E22" s="204"/>
      <c r="F22" s="204"/>
      <c r="G22" s="345" t="s">
        <v>1</v>
      </c>
      <c r="H22" s="346"/>
      <c r="I22" s="339"/>
      <c r="J22" s="342"/>
      <c r="K22" s="339"/>
      <c r="L22" s="340"/>
    </row>
    <row r="23" spans="1:12" ht="31.5" x14ac:dyDescent="0.25">
      <c r="A23" s="339"/>
      <c r="B23" s="339"/>
      <c r="C23" s="62" t="s">
        <v>224</v>
      </c>
      <c r="D23" s="62" t="s">
        <v>223</v>
      </c>
      <c r="E23" s="62"/>
      <c r="F23" s="62"/>
      <c r="G23" s="62" t="s">
        <v>224</v>
      </c>
      <c r="H23" s="62" t="s">
        <v>223</v>
      </c>
      <c r="I23" s="339"/>
      <c r="J23" s="343"/>
      <c r="K23" s="339"/>
      <c r="L23" s="340"/>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548</v>
      </c>
      <c r="D26" s="167" t="s">
        <v>548</v>
      </c>
      <c r="E26" s="167"/>
      <c r="F26" s="167"/>
      <c r="G26" s="167" t="s">
        <v>528</v>
      </c>
      <c r="H26" s="167" t="s">
        <v>528</v>
      </c>
      <c r="I26" s="66"/>
      <c r="J26" s="66"/>
      <c r="K26" s="60"/>
      <c r="L26" s="60"/>
    </row>
    <row r="27" spans="1:12" ht="39" customHeight="1" x14ac:dyDescent="0.25">
      <c r="A27" s="62" t="s">
        <v>220</v>
      </c>
      <c r="B27" s="67" t="s">
        <v>428</v>
      </c>
      <c r="C27" s="167" t="s">
        <v>548</v>
      </c>
      <c r="D27" s="167" t="s">
        <v>548</v>
      </c>
      <c r="E27" s="167"/>
      <c r="F27" s="167"/>
      <c r="G27" s="167" t="s">
        <v>528</v>
      </c>
      <c r="H27" s="167" t="s">
        <v>528</v>
      </c>
      <c r="I27" s="66"/>
      <c r="J27" s="66"/>
      <c r="K27" s="60"/>
      <c r="L27" s="60"/>
    </row>
    <row r="28" spans="1:12" ht="70.5" customHeight="1" x14ac:dyDescent="0.25">
      <c r="A28" s="62" t="s">
        <v>427</v>
      </c>
      <c r="B28" s="67" t="s">
        <v>432</v>
      </c>
      <c r="C28" s="167" t="s">
        <v>548</v>
      </c>
      <c r="D28" s="167" t="s">
        <v>548</v>
      </c>
      <c r="E28" s="167"/>
      <c r="F28" s="167"/>
      <c r="G28" s="167" t="s">
        <v>528</v>
      </c>
      <c r="H28" s="167" t="s">
        <v>528</v>
      </c>
      <c r="I28" s="66"/>
      <c r="J28" s="66"/>
      <c r="K28" s="60"/>
      <c r="L28" s="60"/>
    </row>
    <row r="29" spans="1:12" ht="54" customHeight="1" x14ac:dyDescent="0.25">
      <c r="A29" s="62" t="s">
        <v>219</v>
      </c>
      <c r="B29" s="67" t="s">
        <v>431</v>
      </c>
      <c r="C29" s="167" t="s">
        <v>548</v>
      </c>
      <c r="D29" s="167" t="s">
        <v>548</v>
      </c>
      <c r="E29" s="167"/>
      <c r="F29" s="167"/>
      <c r="G29" s="167" t="s">
        <v>528</v>
      </c>
      <c r="H29" s="167" t="s">
        <v>528</v>
      </c>
      <c r="I29" s="66"/>
      <c r="J29" s="66"/>
      <c r="K29" s="60"/>
      <c r="L29" s="60"/>
    </row>
    <row r="30" spans="1:12" ht="42" customHeight="1" x14ac:dyDescent="0.25">
      <c r="A30" s="62" t="s">
        <v>218</v>
      </c>
      <c r="B30" s="67" t="s">
        <v>433</v>
      </c>
      <c r="C30" s="167" t="s">
        <v>548</v>
      </c>
      <c r="D30" s="167" t="s">
        <v>548</v>
      </c>
      <c r="E30" s="167"/>
      <c r="F30" s="167"/>
      <c r="G30" s="167" t="s">
        <v>528</v>
      </c>
      <c r="H30" s="167" t="s">
        <v>528</v>
      </c>
      <c r="I30" s="66"/>
      <c r="J30" s="66"/>
      <c r="K30" s="60"/>
      <c r="L30" s="60"/>
    </row>
    <row r="31" spans="1:12" ht="37.5" customHeight="1" x14ac:dyDescent="0.25">
      <c r="A31" s="62" t="s">
        <v>217</v>
      </c>
      <c r="B31" s="61" t="s">
        <v>429</v>
      </c>
      <c r="C31" s="167" t="s">
        <v>548</v>
      </c>
      <c r="D31" s="167" t="s">
        <v>548</v>
      </c>
      <c r="E31" s="167"/>
      <c r="F31" s="167"/>
      <c r="G31" s="168">
        <v>45689</v>
      </c>
      <c r="H31" s="168">
        <v>45777</v>
      </c>
      <c r="I31" s="66"/>
      <c r="J31" s="66"/>
      <c r="K31" s="60"/>
      <c r="L31" s="60"/>
    </row>
    <row r="32" spans="1:12" ht="31.5" x14ac:dyDescent="0.25">
      <c r="A32" s="62" t="s">
        <v>215</v>
      </c>
      <c r="B32" s="61" t="s">
        <v>434</v>
      </c>
      <c r="C32" s="167" t="s">
        <v>548</v>
      </c>
      <c r="D32" s="167" t="s">
        <v>548</v>
      </c>
      <c r="E32" s="167"/>
      <c r="F32" s="167"/>
      <c r="G32" s="168">
        <v>45778</v>
      </c>
      <c r="H32" s="168">
        <v>45838</v>
      </c>
      <c r="I32" s="66"/>
      <c r="J32" s="66"/>
      <c r="K32" s="60"/>
      <c r="L32" s="60"/>
    </row>
    <row r="33" spans="1:12" ht="37.5" customHeight="1" x14ac:dyDescent="0.25">
      <c r="A33" s="62" t="s">
        <v>445</v>
      </c>
      <c r="B33" s="61" t="s">
        <v>362</v>
      </c>
      <c r="C33" s="167" t="s">
        <v>548</v>
      </c>
      <c r="D33" s="167" t="s">
        <v>548</v>
      </c>
      <c r="E33" s="167"/>
      <c r="F33" s="167"/>
      <c r="G33" s="167" t="s">
        <v>528</v>
      </c>
      <c r="H33" s="167" t="s">
        <v>528</v>
      </c>
      <c r="I33" s="66"/>
      <c r="J33" s="66"/>
      <c r="K33" s="60"/>
      <c r="L33" s="60"/>
    </row>
    <row r="34" spans="1:12" ht="47.25" customHeight="1" x14ac:dyDescent="0.25">
      <c r="A34" s="62" t="s">
        <v>446</v>
      </c>
      <c r="B34" s="61" t="s">
        <v>438</v>
      </c>
      <c r="C34" s="167" t="s">
        <v>548</v>
      </c>
      <c r="D34" s="167" t="s">
        <v>548</v>
      </c>
      <c r="E34" s="167"/>
      <c r="F34" s="167"/>
      <c r="G34" s="167" t="s">
        <v>528</v>
      </c>
      <c r="H34" s="167" t="s">
        <v>528</v>
      </c>
      <c r="I34" s="65"/>
      <c r="J34" s="65"/>
      <c r="K34" s="65"/>
      <c r="L34" s="60"/>
    </row>
    <row r="35" spans="1:12" ht="49.5" customHeight="1" x14ac:dyDescent="0.25">
      <c r="A35" s="62" t="s">
        <v>447</v>
      </c>
      <c r="B35" s="61" t="s">
        <v>216</v>
      </c>
      <c r="C35" s="167" t="s">
        <v>548</v>
      </c>
      <c r="D35" s="167" t="s">
        <v>548</v>
      </c>
      <c r="E35" s="167"/>
      <c r="F35" s="167"/>
      <c r="G35" s="168">
        <v>45854</v>
      </c>
      <c r="H35" s="168">
        <v>45868</v>
      </c>
      <c r="I35" s="65"/>
      <c r="J35" s="65"/>
      <c r="K35" s="65"/>
      <c r="L35" s="60"/>
    </row>
    <row r="36" spans="1:12" ht="37.5" customHeight="1" x14ac:dyDescent="0.25">
      <c r="A36" s="62" t="s">
        <v>448</v>
      </c>
      <c r="B36" s="61" t="s">
        <v>430</v>
      </c>
      <c r="C36" s="167" t="s">
        <v>548</v>
      </c>
      <c r="D36" s="167" t="s">
        <v>548</v>
      </c>
      <c r="E36" s="167"/>
      <c r="F36" s="167"/>
      <c r="G36" s="167" t="s">
        <v>528</v>
      </c>
      <c r="H36" s="167" t="s">
        <v>528</v>
      </c>
      <c r="I36" s="64"/>
      <c r="J36" s="64"/>
      <c r="K36" s="60"/>
      <c r="L36" s="60"/>
    </row>
    <row r="37" spans="1:12" x14ac:dyDescent="0.25">
      <c r="A37" s="62" t="s">
        <v>449</v>
      </c>
      <c r="B37" s="61" t="s">
        <v>214</v>
      </c>
      <c r="C37" s="167" t="s">
        <v>548</v>
      </c>
      <c r="D37" s="167" t="s">
        <v>548</v>
      </c>
      <c r="E37" s="167"/>
      <c r="F37" s="167"/>
      <c r="G37" s="168">
        <v>45839</v>
      </c>
      <c r="H37" s="168">
        <v>45853</v>
      </c>
      <c r="I37" s="64"/>
      <c r="J37" s="64"/>
      <c r="K37" s="60"/>
      <c r="L37" s="60"/>
    </row>
    <row r="38" spans="1:12" x14ac:dyDescent="0.25">
      <c r="A38" s="62" t="s">
        <v>450</v>
      </c>
      <c r="B38" s="63" t="s">
        <v>213</v>
      </c>
      <c r="C38" s="167" t="s">
        <v>548</v>
      </c>
      <c r="D38" s="167" t="s">
        <v>548</v>
      </c>
      <c r="E38" s="167"/>
      <c r="F38" s="167"/>
      <c r="G38" s="167"/>
      <c r="H38" s="167"/>
      <c r="I38" s="60"/>
      <c r="J38" s="60"/>
      <c r="K38" s="60"/>
      <c r="L38" s="60"/>
    </row>
    <row r="39" spans="1:12" ht="63" x14ac:dyDescent="0.25">
      <c r="A39" s="62">
        <v>2</v>
      </c>
      <c r="B39" s="61" t="s">
        <v>435</v>
      </c>
      <c r="C39" s="167" t="s">
        <v>548</v>
      </c>
      <c r="D39" s="167" t="s">
        <v>548</v>
      </c>
      <c r="E39" s="167"/>
      <c r="F39" s="167"/>
      <c r="G39" s="168">
        <v>45871</v>
      </c>
      <c r="H39" s="168">
        <v>45900</v>
      </c>
      <c r="I39" s="60"/>
      <c r="J39" s="60"/>
      <c r="K39" s="60"/>
      <c r="L39" s="60"/>
    </row>
    <row r="40" spans="1:12" ht="33.75" customHeight="1" x14ac:dyDescent="0.25">
      <c r="A40" s="62" t="s">
        <v>212</v>
      </c>
      <c r="B40" s="61" t="s">
        <v>437</v>
      </c>
      <c r="C40" s="167" t="s">
        <v>548</v>
      </c>
      <c r="D40" s="167" t="s">
        <v>548</v>
      </c>
      <c r="E40" s="167"/>
      <c r="F40" s="167"/>
      <c r="G40" s="168">
        <v>45901</v>
      </c>
      <c r="H40" s="168">
        <v>45930</v>
      </c>
      <c r="I40" s="60"/>
      <c r="J40" s="60"/>
      <c r="K40" s="60"/>
      <c r="L40" s="60"/>
    </row>
    <row r="41" spans="1:12" ht="63" customHeight="1" x14ac:dyDescent="0.25">
      <c r="A41" s="62" t="s">
        <v>211</v>
      </c>
      <c r="B41" s="63" t="s">
        <v>520</v>
      </c>
      <c r="C41" s="167" t="s">
        <v>548</v>
      </c>
      <c r="D41" s="167" t="s">
        <v>548</v>
      </c>
      <c r="E41" s="167"/>
      <c r="F41" s="167"/>
      <c r="G41" s="167"/>
      <c r="H41" s="167"/>
      <c r="I41" s="60"/>
      <c r="J41" s="60"/>
      <c r="K41" s="60"/>
      <c r="L41" s="60"/>
    </row>
    <row r="42" spans="1:12" ht="58.5" customHeight="1" x14ac:dyDescent="0.25">
      <c r="A42" s="62">
        <v>3</v>
      </c>
      <c r="B42" s="61" t="s">
        <v>436</v>
      </c>
      <c r="C42" s="167" t="s">
        <v>548</v>
      </c>
      <c r="D42" s="167" t="s">
        <v>548</v>
      </c>
      <c r="E42" s="167"/>
      <c r="F42" s="167"/>
      <c r="G42" s="167" t="s">
        <v>528</v>
      </c>
      <c r="H42" s="167" t="s">
        <v>528</v>
      </c>
      <c r="I42" s="60"/>
      <c r="J42" s="60"/>
      <c r="K42" s="60"/>
      <c r="L42" s="60"/>
    </row>
    <row r="43" spans="1:12" ht="34.5" customHeight="1" x14ac:dyDescent="0.25">
      <c r="A43" s="62" t="s">
        <v>210</v>
      </c>
      <c r="B43" s="61" t="s">
        <v>208</v>
      </c>
      <c r="C43" s="167" t="s">
        <v>548</v>
      </c>
      <c r="D43" s="167" t="s">
        <v>548</v>
      </c>
      <c r="E43" s="167"/>
      <c r="F43" s="167"/>
      <c r="G43" s="168">
        <v>45931</v>
      </c>
      <c r="H43" s="168">
        <v>45971</v>
      </c>
      <c r="I43" s="60"/>
      <c r="J43" s="60"/>
      <c r="K43" s="60"/>
      <c r="L43" s="60"/>
    </row>
    <row r="44" spans="1:12" ht="24.75" customHeight="1" x14ac:dyDescent="0.25">
      <c r="A44" s="62" t="s">
        <v>209</v>
      </c>
      <c r="B44" s="61" t="s">
        <v>206</v>
      </c>
      <c r="C44" s="167" t="s">
        <v>548</v>
      </c>
      <c r="D44" s="167" t="s">
        <v>548</v>
      </c>
      <c r="E44" s="167"/>
      <c r="F44" s="167"/>
      <c r="G44" s="168">
        <v>45972</v>
      </c>
      <c r="H44" s="168">
        <v>45991</v>
      </c>
      <c r="I44" s="60"/>
      <c r="J44" s="60"/>
      <c r="K44" s="60"/>
      <c r="L44" s="60"/>
    </row>
    <row r="45" spans="1:12" ht="90.75" customHeight="1" x14ac:dyDescent="0.25">
      <c r="A45" s="62" t="s">
        <v>207</v>
      </c>
      <c r="B45" s="61" t="s">
        <v>441</v>
      </c>
      <c r="C45" s="167" t="s">
        <v>548</v>
      </c>
      <c r="D45" s="167" t="s">
        <v>548</v>
      </c>
      <c r="E45" s="167"/>
      <c r="F45" s="167"/>
      <c r="G45" s="167" t="s">
        <v>528</v>
      </c>
      <c r="H45" s="167" t="s">
        <v>528</v>
      </c>
      <c r="I45" s="60"/>
      <c r="J45" s="60"/>
      <c r="K45" s="60"/>
      <c r="L45" s="60"/>
    </row>
    <row r="46" spans="1:12" ht="167.25" customHeight="1" x14ac:dyDescent="0.25">
      <c r="A46" s="62" t="s">
        <v>205</v>
      </c>
      <c r="B46" s="61" t="s">
        <v>439</v>
      </c>
      <c r="C46" s="167" t="s">
        <v>548</v>
      </c>
      <c r="D46" s="167" t="s">
        <v>548</v>
      </c>
      <c r="E46" s="167"/>
      <c r="F46" s="167"/>
      <c r="G46" s="167" t="s">
        <v>528</v>
      </c>
      <c r="H46" s="167" t="s">
        <v>528</v>
      </c>
      <c r="I46" s="60"/>
      <c r="J46" s="60"/>
      <c r="K46" s="60"/>
      <c r="L46" s="60"/>
    </row>
    <row r="47" spans="1:12" ht="30.75" customHeight="1" x14ac:dyDescent="0.25">
      <c r="A47" s="62" t="s">
        <v>203</v>
      </c>
      <c r="B47" s="61" t="s">
        <v>204</v>
      </c>
      <c r="C47" s="167" t="s">
        <v>548</v>
      </c>
      <c r="D47" s="167" t="s">
        <v>548</v>
      </c>
      <c r="E47" s="167"/>
      <c r="F47" s="167"/>
      <c r="G47" s="168">
        <v>45992</v>
      </c>
      <c r="H47" s="168">
        <v>46006</v>
      </c>
      <c r="I47" s="60"/>
      <c r="J47" s="60"/>
      <c r="K47" s="60"/>
      <c r="L47" s="60"/>
    </row>
    <row r="48" spans="1:12" ht="37.5" customHeight="1" x14ac:dyDescent="0.25">
      <c r="A48" s="62" t="s">
        <v>451</v>
      </c>
      <c r="B48" s="63" t="s">
        <v>202</v>
      </c>
      <c r="C48" s="167" t="s">
        <v>548</v>
      </c>
      <c r="D48" s="167" t="s">
        <v>548</v>
      </c>
      <c r="E48" s="167"/>
      <c r="F48" s="167"/>
      <c r="G48" s="167"/>
      <c r="H48" s="167"/>
      <c r="I48" s="60"/>
      <c r="J48" s="60"/>
      <c r="K48" s="60"/>
      <c r="L48" s="60"/>
    </row>
    <row r="49" spans="1:12" ht="35.25" customHeight="1" x14ac:dyDescent="0.25">
      <c r="A49" s="62">
        <v>4</v>
      </c>
      <c r="B49" s="61" t="s">
        <v>200</v>
      </c>
      <c r="C49" s="167" t="s">
        <v>548</v>
      </c>
      <c r="D49" s="167" t="s">
        <v>548</v>
      </c>
      <c r="E49" s="167"/>
      <c r="F49" s="167"/>
      <c r="G49" s="168">
        <v>46007</v>
      </c>
      <c r="H49" s="168">
        <v>46016</v>
      </c>
      <c r="I49" s="60"/>
      <c r="J49" s="60"/>
      <c r="K49" s="60"/>
      <c r="L49" s="60"/>
    </row>
    <row r="50" spans="1:12" ht="86.25" customHeight="1" x14ac:dyDescent="0.25">
      <c r="A50" s="62" t="s">
        <v>201</v>
      </c>
      <c r="B50" s="61" t="s">
        <v>440</v>
      </c>
      <c r="C50" s="167" t="s">
        <v>548</v>
      </c>
      <c r="D50" s="167" t="s">
        <v>548</v>
      </c>
      <c r="E50" s="167"/>
      <c r="F50" s="167"/>
      <c r="G50" s="167" t="s">
        <v>528</v>
      </c>
      <c r="H50" s="167" t="s">
        <v>528</v>
      </c>
      <c r="I50" s="60"/>
      <c r="J50" s="60"/>
      <c r="K50" s="60"/>
      <c r="L50" s="60"/>
    </row>
    <row r="51" spans="1:12" ht="77.25" customHeight="1" x14ac:dyDescent="0.25">
      <c r="A51" s="62" t="s">
        <v>199</v>
      </c>
      <c r="B51" s="61" t="s">
        <v>442</v>
      </c>
      <c r="C51" s="167" t="s">
        <v>548</v>
      </c>
      <c r="D51" s="167" t="s">
        <v>548</v>
      </c>
      <c r="E51" s="167"/>
      <c r="F51" s="167"/>
      <c r="G51" s="167" t="s">
        <v>528</v>
      </c>
      <c r="H51" s="167" t="s">
        <v>528</v>
      </c>
      <c r="I51" s="60"/>
      <c r="J51" s="60"/>
      <c r="K51" s="60"/>
      <c r="L51" s="60"/>
    </row>
    <row r="52" spans="1:12" ht="71.25" customHeight="1" x14ac:dyDescent="0.25">
      <c r="A52" s="62" t="s">
        <v>197</v>
      </c>
      <c r="B52" s="61" t="s">
        <v>198</v>
      </c>
      <c r="C52" s="167" t="s">
        <v>548</v>
      </c>
      <c r="D52" s="167" t="s">
        <v>548</v>
      </c>
      <c r="E52" s="167"/>
      <c r="F52" s="167"/>
      <c r="G52" s="167" t="s">
        <v>528</v>
      </c>
      <c r="H52" s="167" t="s">
        <v>528</v>
      </c>
      <c r="I52" s="60"/>
      <c r="J52" s="60"/>
      <c r="K52" s="60"/>
      <c r="L52" s="60"/>
    </row>
    <row r="53" spans="1:12" ht="48" customHeight="1" x14ac:dyDescent="0.25">
      <c r="A53" s="62" t="s">
        <v>195</v>
      </c>
      <c r="B53" s="125" t="s">
        <v>443</v>
      </c>
      <c r="C53" s="167" t="s">
        <v>548</v>
      </c>
      <c r="D53" s="167" t="s">
        <v>548</v>
      </c>
      <c r="E53" s="167"/>
      <c r="F53" s="167"/>
      <c r="G53" s="168">
        <v>46007</v>
      </c>
      <c r="H53" s="168">
        <v>46022</v>
      </c>
      <c r="I53" s="60"/>
      <c r="J53" s="60"/>
      <c r="K53" s="60"/>
      <c r="L53" s="60"/>
    </row>
    <row r="54" spans="1:12" ht="46.5" customHeight="1" x14ac:dyDescent="0.25">
      <c r="A54" s="62" t="s">
        <v>444</v>
      </c>
      <c r="B54" s="61" t="s">
        <v>196</v>
      </c>
      <c r="C54" s="167" t="s">
        <v>548</v>
      </c>
      <c r="D54" s="167" t="s">
        <v>548</v>
      </c>
      <c r="E54" s="167"/>
      <c r="F54" s="167"/>
      <c r="G54" s="167" t="s">
        <v>528</v>
      </c>
      <c r="H54" s="167" t="s">
        <v>528</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2"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5" width="6.140625" style="54" customWidth="1"/>
    <col min="16" max="16" width="8.140625" style="54" customWidth="1"/>
    <col min="17" max="19" width="6.140625" style="54" customWidth="1"/>
    <col min="20" max="20" width="7.7109375" style="54" customWidth="1"/>
    <col min="21" max="21" width="9"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0" t="str">
        <f>'6.1. Паспорт сетевой график'!A5:L5</f>
        <v>Год раскрытия информации:  2025 год</v>
      </c>
      <c r="B4" s="210"/>
      <c r="C4" s="210"/>
      <c r="D4" s="210"/>
      <c r="E4" s="210"/>
      <c r="F4" s="210"/>
      <c r="G4" s="210"/>
      <c r="H4" s="210"/>
      <c r="I4" s="210"/>
      <c r="J4" s="210"/>
      <c r="K4" s="210"/>
      <c r="L4" s="210"/>
      <c r="M4" s="210"/>
      <c r="N4" s="210"/>
      <c r="O4" s="210"/>
      <c r="P4" s="210"/>
      <c r="Q4" s="210"/>
      <c r="R4" s="210"/>
      <c r="S4" s="210"/>
      <c r="T4" s="210"/>
      <c r="U4" s="210"/>
    </row>
    <row r="5" spans="1:21" ht="18.75" x14ac:dyDescent="0.3">
      <c r="U5" s="13"/>
    </row>
    <row r="6" spans="1:21" ht="18.75" x14ac:dyDescent="0.25">
      <c r="A6" s="214" t="s">
        <v>9</v>
      </c>
      <c r="B6" s="214"/>
      <c r="C6" s="214"/>
      <c r="D6" s="214"/>
      <c r="E6" s="214"/>
      <c r="F6" s="214"/>
      <c r="G6" s="214"/>
      <c r="H6" s="214"/>
      <c r="I6" s="214"/>
      <c r="J6" s="214"/>
      <c r="K6" s="214"/>
      <c r="L6" s="214"/>
      <c r="M6" s="214"/>
      <c r="N6" s="214"/>
      <c r="O6" s="214"/>
      <c r="P6" s="214"/>
      <c r="Q6" s="214"/>
      <c r="R6" s="214"/>
      <c r="S6" s="214"/>
      <c r="T6" s="214"/>
      <c r="U6" s="214"/>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18" t="str">
        <f>'6.1. Паспорт сетевой график'!A9:L9</f>
        <v>АО "Россети Тюмень"</v>
      </c>
      <c r="B8" s="218"/>
      <c r="C8" s="218"/>
      <c r="D8" s="218"/>
      <c r="E8" s="218"/>
      <c r="F8" s="218"/>
      <c r="G8" s="218"/>
      <c r="H8" s="218"/>
      <c r="I8" s="218"/>
      <c r="J8" s="218"/>
      <c r="K8" s="218"/>
      <c r="L8" s="218"/>
      <c r="M8" s="218"/>
      <c r="N8" s="218"/>
      <c r="O8" s="218"/>
      <c r="P8" s="218"/>
      <c r="Q8" s="218"/>
      <c r="R8" s="218"/>
      <c r="S8" s="218"/>
      <c r="T8" s="218"/>
      <c r="U8" s="218"/>
    </row>
    <row r="9" spans="1:21" ht="18.75" customHeight="1" x14ac:dyDescent="0.25">
      <c r="A9" s="211" t="s">
        <v>8</v>
      </c>
      <c r="B9" s="211"/>
      <c r="C9" s="211"/>
      <c r="D9" s="211"/>
      <c r="E9" s="211"/>
      <c r="F9" s="211"/>
      <c r="G9" s="211"/>
      <c r="H9" s="211"/>
      <c r="I9" s="211"/>
      <c r="J9" s="211"/>
      <c r="K9" s="211"/>
      <c r="L9" s="211"/>
      <c r="M9" s="211"/>
      <c r="N9" s="211"/>
      <c r="O9" s="211"/>
      <c r="P9" s="211"/>
      <c r="Q9" s="211"/>
      <c r="R9" s="211"/>
      <c r="S9" s="211"/>
      <c r="T9" s="211"/>
      <c r="U9" s="211"/>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18" t="str">
        <f>'6.1. Паспорт сетевой график'!A12:L12</f>
        <v>P_TP1100.AS.0037</v>
      </c>
      <c r="B11" s="218"/>
      <c r="C11" s="218"/>
      <c r="D11" s="218"/>
      <c r="E11" s="218"/>
      <c r="F11" s="218"/>
      <c r="G11" s="218"/>
      <c r="H11" s="218"/>
      <c r="I11" s="218"/>
      <c r="J11" s="218"/>
      <c r="K11" s="218"/>
      <c r="L11" s="218"/>
      <c r="M11" s="218"/>
      <c r="N11" s="218"/>
      <c r="O11" s="218"/>
      <c r="P11" s="218"/>
      <c r="Q11" s="218"/>
      <c r="R11" s="218"/>
      <c r="S11" s="218"/>
      <c r="T11" s="218"/>
      <c r="U11" s="218"/>
    </row>
    <row r="12" spans="1:21" x14ac:dyDescent="0.25">
      <c r="A12" s="211" t="s">
        <v>7</v>
      </c>
      <c r="B12" s="211"/>
      <c r="C12" s="211"/>
      <c r="D12" s="211"/>
      <c r="E12" s="211"/>
      <c r="F12" s="211"/>
      <c r="G12" s="211"/>
      <c r="H12" s="211"/>
      <c r="I12" s="211"/>
      <c r="J12" s="211"/>
      <c r="K12" s="211"/>
      <c r="L12" s="211"/>
      <c r="M12" s="211"/>
      <c r="N12" s="211"/>
      <c r="O12" s="211"/>
      <c r="P12" s="211"/>
      <c r="Q12" s="211"/>
      <c r="R12" s="211"/>
      <c r="S12" s="211"/>
      <c r="T12" s="211"/>
      <c r="U12" s="211"/>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6"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1" t="s">
        <v>6</v>
      </c>
      <c r="B15" s="211"/>
      <c r="C15" s="211"/>
      <c r="D15" s="211"/>
      <c r="E15" s="211"/>
      <c r="F15" s="211"/>
      <c r="G15" s="211"/>
      <c r="H15" s="211"/>
      <c r="I15" s="211"/>
      <c r="J15" s="211"/>
      <c r="K15" s="211"/>
      <c r="L15" s="211"/>
      <c r="M15" s="211"/>
      <c r="N15" s="211"/>
      <c r="O15" s="211"/>
      <c r="P15" s="211"/>
      <c r="Q15" s="211"/>
      <c r="R15" s="211"/>
      <c r="S15" s="211"/>
      <c r="T15" s="211"/>
      <c r="U15" s="211"/>
    </row>
    <row r="16" spans="1:21"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8" spans="1:29" x14ac:dyDescent="0.25">
      <c r="A18" s="355" t="s">
        <v>490</v>
      </c>
      <c r="B18" s="355"/>
      <c r="C18" s="355"/>
      <c r="D18" s="355"/>
      <c r="E18" s="355"/>
      <c r="F18" s="355"/>
      <c r="G18" s="355"/>
      <c r="H18" s="355"/>
      <c r="I18" s="355"/>
      <c r="J18" s="355"/>
      <c r="K18" s="355"/>
      <c r="L18" s="355"/>
      <c r="M18" s="355"/>
      <c r="N18" s="355"/>
      <c r="O18" s="355"/>
      <c r="P18" s="355"/>
      <c r="Q18" s="355"/>
      <c r="R18" s="355"/>
      <c r="S18" s="355"/>
      <c r="T18" s="355"/>
      <c r="U18" s="355"/>
    </row>
    <row r="20" spans="1:29" ht="33" customHeight="1" x14ac:dyDescent="0.25">
      <c r="A20" s="341" t="s">
        <v>194</v>
      </c>
      <c r="B20" s="341" t="s">
        <v>193</v>
      </c>
      <c r="C20" s="352" t="s">
        <v>192</v>
      </c>
      <c r="D20" s="352"/>
      <c r="E20" s="354" t="s">
        <v>191</v>
      </c>
      <c r="F20" s="354"/>
      <c r="G20" s="356" t="s">
        <v>600</v>
      </c>
      <c r="H20" s="348" t="s">
        <v>545</v>
      </c>
      <c r="I20" s="349"/>
      <c r="J20" s="349"/>
      <c r="K20" s="349"/>
      <c r="L20" s="348" t="s">
        <v>546</v>
      </c>
      <c r="M20" s="349"/>
      <c r="N20" s="349"/>
      <c r="O20" s="349"/>
      <c r="P20" s="348" t="s">
        <v>547</v>
      </c>
      <c r="Q20" s="349"/>
      <c r="R20" s="349"/>
      <c r="S20" s="349"/>
      <c r="T20" s="348" t="s">
        <v>596</v>
      </c>
      <c r="U20" s="349"/>
      <c r="V20" s="349"/>
      <c r="W20" s="349"/>
      <c r="X20" s="348" t="s">
        <v>601</v>
      </c>
      <c r="Y20" s="349"/>
      <c r="Z20" s="349"/>
      <c r="AA20" s="349"/>
      <c r="AB20" s="351" t="s">
        <v>190</v>
      </c>
      <c r="AC20" s="351"/>
    </row>
    <row r="21" spans="1:29" ht="99.75" customHeight="1" x14ac:dyDescent="0.25">
      <c r="A21" s="342"/>
      <c r="B21" s="342"/>
      <c r="C21" s="352"/>
      <c r="D21" s="352"/>
      <c r="E21" s="354"/>
      <c r="F21" s="354"/>
      <c r="G21" s="357"/>
      <c r="H21" s="350" t="s">
        <v>2</v>
      </c>
      <c r="I21" s="350"/>
      <c r="J21" s="350" t="s">
        <v>188</v>
      </c>
      <c r="K21" s="350"/>
      <c r="L21" s="350" t="s">
        <v>2</v>
      </c>
      <c r="M21" s="350"/>
      <c r="N21" s="350" t="s">
        <v>188</v>
      </c>
      <c r="O21" s="350"/>
      <c r="P21" s="350" t="s">
        <v>2</v>
      </c>
      <c r="Q21" s="350"/>
      <c r="R21" s="350" t="s">
        <v>188</v>
      </c>
      <c r="S21" s="350"/>
      <c r="T21" s="350" t="s">
        <v>2</v>
      </c>
      <c r="U21" s="350"/>
      <c r="V21" s="350" t="s">
        <v>188</v>
      </c>
      <c r="W21" s="350"/>
      <c r="X21" s="350" t="s">
        <v>2</v>
      </c>
      <c r="Y21" s="350"/>
      <c r="Z21" s="350" t="s">
        <v>188</v>
      </c>
      <c r="AA21" s="350"/>
      <c r="AB21" s="351"/>
      <c r="AC21" s="351"/>
    </row>
    <row r="22" spans="1:29" ht="89.25" customHeight="1" x14ac:dyDescent="0.25">
      <c r="A22" s="343"/>
      <c r="B22" s="343"/>
      <c r="C22" s="181" t="s">
        <v>2</v>
      </c>
      <c r="D22" s="181" t="s">
        <v>188</v>
      </c>
      <c r="E22" s="182" t="s">
        <v>598</v>
      </c>
      <c r="F22" s="182" t="s">
        <v>599</v>
      </c>
      <c r="G22" s="358"/>
      <c r="H22" s="183" t="s">
        <v>469</v>
      </c>
      <c r="I22" s="183" t="s">
        <v>470</v>
      </c>
      <c r="J22" s="183" t="s">
        <v>469</v>
      </c>
      <c r="K22" s="183" t="s">
        <v>470</v>
      </c>
      <c r="L22" s="183" t="s">
        <v>469</v>
      </c>
      <c r="M22" s="183" t="s">
        <v>470</v>
      </c>
      <c r="N22" s="183" t="s">
        <v>469</v>
      </c>
      <c r="O22" s="183" t="s">
        <v>470</v>
      </c>
      <c r="P22" s="183" t="s">
        <v>469</v>
      </c>
      <c r="Q22" s="183" t="s">
        <v>470</v>
      </c>
      <c r="R22" s="183" t="s">
        <v>469</v>
      </c>
      <c r="S22" s="183" t="s">
        <v>470</v>
      </c>
      <c r="T22" s="183" t="s">
        <v>469</v>
      </c>
      <c r="U22" s="183" t="s">
        <v>470</v>
      </c>
      <c r="V22" s="183" t="s">
        <v>469</v>
      </c>
      <c r="W22" s="183" t="s">
        <v>470</v>
      </c>
      <c r="X22" s="183" t="s">
        <v>469</v>
      </c>
      <c r="Y22" s="183" t="s">
        <v>470</v>
      </c>
      <c r="Z22" s="183" t="s">
        <v>469</v>
      </c>
      <c r="AA22" s="183" t="s">
        <v>470</v>
      </c>
      <c r="AB22" s="181" t="s">
        <v>189</v>
      </c>
      <c r="AC22" s="181"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69">
        <v>1</v>
      </c>
      <c r="B24" s="170" t="s">
        <v>187</v>
      </c>
      <c r="C24" s="205">
        <v>0</v>
      </c>
      <c r="D24" s="205">
        <v>1.2441924644982414</v>
      </c>
      <c r="E24" s="205">
        <v>1.2441924644982414</v>
      </c>
      <c r="F24" s="205">
        <v>1.2441924644982414</v>
      </c>
      <c r="G24" s="205">
        <v>0</v>
      </c>
      <c r="H24" s="205" t="s">
        <v>548</v>
      </c>
      <c r="I24" s="205"/>
      <c r="J24" s="205">
        <v>1.2441924644982414</v>
      </c>
      <c r="K24" s="205"/>
      <c r="L24" s="205" t="s">
        <v>548</v>
      </c>
      <c r="M24" s="205"/>
      <c r="N24" s="205">
        <v>0</v>
      </c>
      <c r="O24" s="205"/>
      <c r="P24" s="205" t="s">
        <v>548</v>
      </c>
      <c r="Q24" s="205"/>
      <c r="R24" s="205">
        <v>0</v>
      </c>
      <c r="S24" s="205"/>
      <c r="T24" s="205" t="s">
        <v>548</v>
      </c>
      <c r="U24" s="205"/>
      <c r="V24" s="205">
        <v>0</v>
      </c>
      <c r="W24" s="205"/>
      <c r="X24" s="205">
        <v>0</v>
      </c>
      <c r="Y24" s="205"/>
      <c r="Z24" s="205" t="s">
        <v>548</v>
      </c>
      <c r="AA24" s="205"/>
      <c r="AB24" s="205">
        <v>0</v>
      </c>
      <c r="AC24" s="205">
        <v>1.2441924644982414</v>
      </c>
    </row>
    <row r="25" spans="1:29" ht="24" customHeight="1" x14ac:dyDescent="0.25">
      <c r="A25" s="171" t="s">
        <v>186</v>
      </c>
      <c r="B25" s="172" t="s">
        <v>185</v>
      </c>
      <c r="C25" s="205"/>
      <c r="D25" s="205"/>
      <c r="E25" s="205"/>
      <c r="F25" s="205"/>
      <c r="G25" s="205">
        <v>0</v>
      </c>
      <c r="H25" s="205" t="s">
        <v>548</v>
      </c>
      <c r="I25" s="205"/>
      <c r="J25" s="205">
        <v>0</v>
      </c>
      <c r="K25" s="205"/>
      <c r="L25" s="205" t="s">
        <v>548</v>
      </c>
      <c r="M25" s="205"/>
      <c r="N25" s="205">
        <v>0</v>
      </c>
      <c r="O25" s="205"/>
      <c r="P25" s="205" t="s">
        <v>548</v>
      </c>
      <c r="Q25" s="205"/>
      <c r="R25" s="205">
        <v>0</v>
      </c>
      <c r="S25" s="205"/>
      <c r="T25" s="205" t="s">
        <v>548</v>
      </c>
      <c r="U25" s="205"/>
      <c r="V25" s="205">
        <v>0</v>
      </c>
      <c r="W25" s="205"/>
      <c r="X25" s="205">
        <v>0</v>
      </c>
      <c r="Y25" s="205"/>
      <c r="Z25" s="205" t="s">
        <v>548</v>
      </c>
      <c r="AA25" s="205"/>
      <c r="AB25" s="205">
        <v>0</v>
      </c>
      <c r="AC25" s="205">
        <v>0</v>
      </c>
    </row>
    <row r="26" spans="1:29" x14ac:dyDescent="0.25">
      <c r="A26" s="171" t="s">
        <v>184</v>
      </c>
      <c r="B26" s="172" t="s">
        <v>183</v>
      </c>
      <c r="C26" s="205"/>
      <c r="D26" s="205"/>
      <c r="E26" s="205"/>
      <c r="F26" s="205"/>
      <c r="G26" s="205">
        <v>0</v>
      </c>
      <c r="H26" s="205" t="s">
        <v>548</v>
      </c>
      <c r="I26" s="205"/>
      <c r="J26" s="205">
        <v>0</v>
      </c>
      <c r="K26" s="205"/>
      <c r="L26" s="205" t="s">
        <v>548</v>
      </c>
      <c r="M26" s="205"/>
      <c r="N26" s="205">
        <v>0</v>
      </c>
      <c r="O26" s="205"/>
      <c r="P26" s="205" t="s">
        <v>548</v>
      </c>
      <c r="Q26" s="205"/>
      <c r="R26" s="205">
        <v>0</v>
      </c>
      <c r="S26" s="205"/>
      <c r="T26" s="205" t="s">
        <v>548</v>
      </c>
      <c r="U26" s="205"/>
      <c r="V26" s="205">
        <v>0</v>
      </c>
      <c r="W26" s="205"/>
      <c r="X26" s="205">
        <v>0</v>
      </c>
      <c r="Y26" s="205"/>
      <c r="Z26" s="205" t="s">
        <v>548</v>
      </c>
      <c r="AA26" s="205"/>
      <c r="AB26" s="205">
        <v>0</v>
      </c>
      <c r="AC26" s="205">
        <v>0</v>
      </c>
    </row>
    <row r="27" spans="1:29" ht="31.5" x14ac:dyDescent="0.25">
      <c r="A27" s="171" t="s">
        <v>182</v>
      </c>
      <c r="B27" s="172" t="s">
        <v>425</v>
      </c>
      <c r="C27" s="205"/>
      <c r="D27" s="205"/>
      <c r="E27" s="205"/>
      <c r="F27" s="205"/>
      <c r="G27" s="205">
        <v>0</v>
      </c>
      <c r="H27" s="205" t="s">
        <v>548</v>
      </c>
      <c r="I27" s="205"/>
      <c r="J27" s="205">
        <v>1.043861327081868</v>
      </c>
      <c r="K27" s="205"/>
      <c r="L27" s="205" t="s">
        <v>548</v>
      </c>
      <c r="M27" s="205"/>
      <c r="N27" s="205">
        <v>0</v>
      </c>
      <c r="O27" s="205"/>
      <c r="P27" s="205" t="s">
        <v>548</v>
      </c>
      <c r="Q27" s="205"/>
      <c r="R27" s="205">
        <v>0</v>
      </c>
      <c r="S27" s="205"/>
      <c r="T27" s="205" t="s">
        <v>548</v>
      </c>
      <c r="U27" s="205"/>
      <c r="V27" s="205">
        <v>0</v>
      </c>
      <c r="W27" s="205"/>
      <c r="X27" s="205">
        <v>0</v>
      </c>
      <c r="Y27" s="205"/>
      <c r="Z27" s="205" t="s">
        <v>548</v>
      </c>
      <c r="AA27" s="205"/>
      <c r="AB27" s="205">
        <v>0</v>
      </c>
      <c r="AC27" s="205">
        <v>1.043861327081868</v>
      </c>
    </row>
    <row r="28" spans="1:29" x14ac:dyDescent="0.25">
      <c r="A28" s="171" t="s">
        <v>181</v>
      </c>
      <c r="B28" s="172" t="s">
        <v>180</v>
      </c>
      <c r="C28" s="205"/>
      <c r="D28" s="205"/>
      <c r="E28" s="205"/>
      <c r="F28" s="205"/>
      <c r="G28" s="205">
        <v>0</v>
      </c>
      <c r="H28" s="205" t="s">
        <v>548</v>
      </c>
      <c r="I28" s="205"/>
      <c r="J28" s="205">
        <v>0</v>
      </c>
      <c r="K28" s="205"/>
      <c r="L28" s="205" t="s">
        <v>548</v>
      </c>
      <c r="M28" s="205"/>
      <c r="N28" s="205">
        <v>0</v>
      </c>
      <c r="O28" s="205"/>
      <c r="P28" s="205" t="s">
        <v>548</v>
      </c>
      <c r="Q28" s="205"/>
      <c r="R28" s="205">
        <v>0</v>
      </c>
      <c r="S28" s="205"/>
      <c r="T28" s="205" t="s">
        <v>548</v>
      </c>
      <c r="U28" s="205"/>
      <c r="V28" s="205">
        <v>0</v>
      </c>
      <c r="W28" s="205"/>
      <c r="X28" s="205">
        <v>0</v>
      </c>
      <c r="Y28" s="205"/>
      <c r="Z28" s="205">
        <v>0</v>
      </c>
      <c r="AA28" s="205"/>
      <c r="AB28" s="205" t="s">
        <v>548</v>
      </c>
      <c r="AC28" s="205">
        <v>0</v>
      </c>
    </row>
    <row r="29" spans="1:29" x14ac:dyDescent="0.25">
      <c r="A29" s="171" t="s">
        <v>179</v>
      </c>
      <c r="B29" s="173" t="s">
        <v>178</v>
      </c>
      <c r="C29" s="205"/>
      <c r="D29" s="205"/>
      <c r="E29" s="205"/>
      <c r="F29" s="205"/>
      <c r="G29" s="205">
        <v>0</v>
      </c>
      <c r="H29" s="205" t="s">
        <v>548</v>
      </c>
      <c r="I29" s="205"/>
      <c r="J29" s="205">
        <v>0.20033113741637343</v>
      </c>
      <c r="K29" s="205"/>
      <c r="L29" s="205" t="s">
        <v>548</v>
      </c>
      <c r="M29" s="205"/>
      <c r="N29" s="205">
        <v>0</v>
      </c>
      <c r="O29" s="205"/>
      <c r="P29" s="205" t="s">
        <v>548</v>
      </c>
      <c r="Q29" s="205"/>
      <c r="R29" s="205">
        <v>0</v>
      </c>
      <c r="S29" s="205"/>
      <c r="T29" s="205" t="s">
        <v>548</v>
      </c>
      <c r="U29" s="205"/>
      <c r="V29" s="205">
        <v>0</v>
      </c>
      <c r="W29" s="205"/>
      <c r="X29" s="205">
        <v>0</v>
      </c>
      <c r="Y29" s="205"/>
      <c r="Z29" s="205" t="s">
        <v>548</v>
      </c>
      <c r="AA29" s="205"/>
      <c r="AB29" s="205">
        <v>0</v>
      </c>
      <c r="AC29" s="205">
        <v>0.20033113741637343</v>
      </c>
    </row>
    <row r="30" spans="1:29" ht="47.25" x14ac:dyDescent="0.25">
      <c r="A30" s="169" t="s">
        <v>63</v>
      </c>
      <c r="B30" s="170" t="s">
        <v>177</v>
      </c>
      <c r="C30" s="205" t="s">
        <v>548</v>
      </c>
      <c r="D30" s="205">
        <v>1.043861327081868</v>
      </c>
      <c r="E30" s="205">
        <v>1.043861327081868</v>
      </c>
      <c r="F30" s="205">
        <v>1.043861327081868</v>
      </c>
      <c r="G30" s="205">
        <v>0</v>
      </c>
      <c r="H30" s="205" t="s">
        <v>548</v>
      </c>
      <c r="I30" s="205"/>
      <c r="J30" s="205">
        <v>1.043861327081868</v>
      </c>
      <c r="K30" s="205"/>
      <c r="L30" s="205" t="s">
        <v>548</v>
      </c>
      <c r="M30" s="205"/>
      <c r="N30" s="205">
        <v>0</v>
      </c>
      <c r="O30" s="205"/>
      <c r="P30" s="205" t="s">
        <v>548</v>
      </c>
      <c r="Q30" s="205"/>
      <c r="R30" s="205">
        <v>0</v>
      </c>
      <c r="S30" s="205"/>
      <c r="T30" s="205" t="s">
        <v>548</v>
      </c>
      <c r="U30" s="205"/>
      <c r="V30" s="205">
        <v>0</v>
      </c>
      <c r="W30" s="205"/>
      <c r="X30" s="205">
        <v>0</v>
      </c>
      <c r="Y30" s="205"/>
      <c r="Z30" s="205" t="s">
        <v>548</v>
      </c>
      <c r="AA30" s="205"/>
      <c r="AB30" s="205">
        <v>0</v>
      </c>
      <c r="AC30" s="205">
        <v>1.043861327081868</v>
      </c>
    </row>
    <row r="31" spans="1:29" x14ac:dyDescent="0.25">
      <c r="A31" s="169" t="s">
        <v>176</v>
      </c>
      <c r="B31" s="172" t="s">
        <v>175</v>
      </c>
      <c r="C31" s="205" t="s">
        <v>548</v>
      </c>
      <c r="D31" s="205">
        <v>5.3417493926137198E-2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169" t="s">
        <v>174</v>
      </c>
      <c r="B32" s="172" t="s">
        <v>173</v>
      </c>
      <c r="C32" s="205" t="s">
        <v>548</v>
      </c>
      <c r="D32" s="205">
        <v>1.1941209634909E-2</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169" t="s">
        <v>172</v>
      </c>
      <c r="B33" s="172" t="s">
        <v>171</v>
      </c>
      <c r="C33" s="205" t="s">
        <v>548</v>
      </c>
      <c r="D33" s="205">
        <v>0.46464605600953596</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169" t="s">
        <v>170</v>
      </c>
      <c r="B34" s="172" t="s">
        <v>169</v>
      </c>
      <c r="C34" s="205" t="s">
        <v>548</v>
      </c>
      <c r="D34" s="205">
        <v>0.51385656751128583</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169" t="s">
        <v>62</v>
      </c>
      <c r="B35" s="170"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ht="31.5" x14ac:dyDescent="0.25">
      <c r="A36" s="171" t="s">
        <v>167</v>
      </c>
      <c r="B36" s="174" t="s">
        <v>549</v>
      </c>
      <c r="C36" s="205"/>
      <c r="D36" s="205"/>
      <c r="E36" s="205"/>
      <c r="F36" s="205"/>
      <c r="G36" s="205">
        <v>0</v>
      </c>
      <c r="H36" s="205" t="s">
        <v>548</v>
      </c>
      <c r="I36" s="205" t="s">
        <v>548</v>
      </c>
      <c r="J36" s="205">
        <v>0</v>
      </c>
      <c r="K36" s="205" t="s">
        <v>537</v>
      </c>
      <c r="L36" s="205" t="s">
        <v>548</v>
      </c>
      <c r="M36" s="205" t="s">
        <v>548</v>
      </c>
      <c r="N36" s="205">
        <v>0</v>
      </c>
      <c r="O36" s="205" t="s">
        <v>537</v>
      </c>
      <c r="P36" s="205" t="s">
        <v>548</v>
      </c>
      <c r="Q36" s="206" t="s">
        <v>548</v>
      </c>
      <c r="R36" s="205">
        <v>0</v>
      </c>
      <c r="S36" s="205" t="s">
        <v>537</v>
      </c>
      <c r="T36" s="205" t="s">
        <v>548</v>
      </c>
      <c r="U36" s="206" t="s">
        <v>548</v>
      </c>
      <c r="V36" s="205">
        <v>0</v>
      </c>
      <c r="W36" s="205" t="s">
        <v>537</v>
      </c>
      <c r="X36" s="205">
        <v>0</v>
      </c>
      <c r="Y36" s="206" t="s">
        <v>537</v>
      </c>
      <c r="Z36" s="205" t="s">
        <v>548</v>
      </c>
      <c r="AA36" s="205" t="s">
        <v>548</v>
      </c>
      <c r="AB36" s="205">
        <v>0</v>
      </c>
      <c r="AC36" s="205">
        <v>0</v>
      </c>
    </row>
    <row r="37" spans="1:29" x14ac:dyDescent="0.25">
      <c r="A37" s="171" t="s">
        <v>166</v>
      </c>
      <c r="B37" s="174" t="s">
        <v>156</v>
      </c>
      <c r="C37" s="205"/>
      <c r="D37" s="205"/>
      <c r="E37" s="205"/>
      <c r="F37" s="205"/>
      <c r="G37" s="205">
        <v>0</v>
      </c>
      <c r="H37" s="205" t="s">
        <v>548</v>
      </c>
      <c r="I37" s="205" t="s">
        <v>548</v>
      </c>
      <c r="J37" s="205">
        <v>0</v>
      </c>
      <c r="K37" s="205" t="s">
        <v>537</v>
      </c>
      <c r="L37" s="205" t="s">
        <v>548</v>
      </c>
      <c r="M37" s="205" t="s">
        <v>548</v>
      </c>
      <c r="N37" s="205">
        <v>0</v>
      </c>
      <c r="O37" s="205" t="s">
        <v>537</v>
      </c>
      <c r="P37" s="205" t="s">
        <v>548</v>
      </c>
      <c r="Q37" s="206" t="s">
        <v>548</v>
      </c>
      <c r="R37" s="205">
        <v>0</v>
      </c>
      <c r="S37" s="205" t="s">
        <v>537</v>
      </c>
      <c r="T37" s="205" t="s">
        <v>548</v>
      </c>
      <c r="U37" s="206" t="s">
        <v>548</v>
      </c>
      <c r="V37" s="205">
        <v>0</v>
      </c>
      <c r="W37" s="205" t="s">
        <v>537</v>
      </c>
      <c r="X37" s="205">
        <v>0</v>
      </c>
      <c r="Y37" s="206" t="s">
        <v>537</v>
      </c>
      <c r="Z37" s="205" t="s">
        <v>548</v>
      </c>
      <c r="AA37" s="205" t="s">
        <v>548</v>
      </c>
      <c r="AB37" s="205">
        <v>0</v>
      </c>
      <c r="AC37" s="205">
        <v>0</v>
      </c>
    </row>
    <row r="38" spans="1:29" x14ac:dyDescent="0.25">
      <c r="A38" s="171" t="s">
        <v>165</v>
      </c>
      <c r="B38" s="172" t="s">
        <v>550</v>
      </c>
      <c r="C38" s="205"/>
      <c r="D38" s="205"/>
      <c r="E38" s="205"/>
      <c r="F38" s="205"/>
      <c r="G38" s="205">
        <v>0</v>
      </c>
      <c r="H38" s="205" t="s">
        <v>548</v>
      </c>
      <c r="I38" s="205" t="s">
        <v>548</v>
      </c>
      <c r="J38" s="205">
        <v>0</v>
      </c>
      <c r="K38" s="205" t="s">
        <v>537</v>
      </c>
      <c r="L38" s="205" t="s">
        <v>548</v>
      </c>
      <c r="M38" s="205" t="s">
        <v>548</v>
      </c>
      <c r="N38" s="205">
        <v>0</v>
      </c>
      <c r="O38" s="205" t="s">
        <v>537</v>
      </c>
      <c r="P38" s="205" t="s">
        <v>548</v>
      </c>
      <c r="Q38" s="206" t="s">
        <v>548</v>
      </c>
      <c r="R38" s="205">
        <v>0</v>
      </c>
      <c r="S38" s="205" t="s">
        <v>537</v>
      </c>
      <c r="T38" s="205" t="s">
        <v>548</v>
      </c>
      <c r="U38" s="206" t="s">
        <v>548</v>
      </c>
      <c r="V38" s="205">
        <v>0</v>
      </c>
      <c r="W38" s="205" t="s">
        <v>537</v>
      </c>
      <c r="X38" s="205">
        <v>0</v>
      </c>
      <c r="Y38" s="206" t="s">
        <v>537</v>
      </c>
      <c r="Z38" s="205" t="s">
        <v>548</v>
      </c>
      <c r="AA38" s="205" t="s">
        <v>548</v>
      </c>
      <c r="AB38" s="205">
        <v>0</v>
      </c>
      <c r="AC38" s="205">
        <v>0</v>
      </c>
    </row>
    <row r="39" spans="1:29" x14ac:dyDescent="0.25">
      <c r="A39" s="171" t="s">
        <v>164</v>
      </c>
      <c r="B39" s="172" t="s">
        <v>551</v>
      </c>
      <c r="C39" s="205"/>
      <c r="D39" s="205"/>
      <c r="E39" s="205"/>
      <c r="F39" s="205"/>
      <c r="G39" s="205">
        <v>0</v>
      </c>
      <c r="H39" s="205" t="s">
        <v>548</v>
      </c>
      <c r="I39" s="205" t="s">
        <v>548</v>
      </c>
      <c r="J39" s="205">
        <v>0</v>
      </c>
      <c r="K39" s="205" t="s">
        <v>537</v>
      </c>
      <c r="L39" s="205" t="s">
        <v>548</v>
      </c>
      <c r="M39" s="205" t="s">
        <v>548</v>
      </c>
      <c r="N39" s="205">
        <v>0</v>
      </c>
      <c r="O39" s="205" t="s">
        <v>537</v>
      </c>
      <c r="P39" s="205" t="s">
        <v>548</v>
      </c>
      <c r="Q39" s="206" t="s">
        <v>548</v>
      </c>
      <c r="R39" s="205">
        <v>0</v>
      </c>
      <c r="S39" s="205" t="s">
        <v>537</v>
      </c>
      <c r="T39" s="205" t="s">
        <v>548</v>
      </c>
      <c r="U39" s="206" t="s">
        <v>548</v>
      </c>
      <c r="V39" s="205">
        <v>0</v>
      </c>
      <c r="W39" s="205" t="s">
        <v>537</v>
      </c>
      <c r="X39" s="205">
        <v>0</v>
      </c>
      <c r="Y39" s="206" t="s">
        <v>537</v>
      </c>
      <c r="Z39" s="205" t="s">
        <v>548</v>
      </c>
      <c r="AA39" s="205" t="s">
        <v>548</v>
      </c>
      <c r="AB39" s="205">
        <v>0</v>
      </c>
      <c r="AC39" s="205">
        <v>0</v>
      </c>
    </row>
    <row r="40" spans="1:29" x14ac:dyDescent="0.25">
      <c r="A40" s="171" t="s">
        <v>163</v>
      </c>
      <c r="B40" s="172" t="s">
        <v>552</v>
      </c>
      <c r="C40" s="205"/>
      <c r="D40" s="205"/>
      <c r="E40" s="205"/>
      <c r="F40" s="205"/>
      <c r="G40" s="205">
        <v>0</v>
      </c>
      <c r="H40" s="205" t="s">
        <v>548</v>
      </c>
      <c r="I40" s="205" t="s">
        <v>548</v>
      </c>
      <c r="J40" s="205">
        <v>0</v>
      </c>
      <c r="K40" s="205" t="s">
        <v>537</v>
      </c>
      <c r="L40" s="205" t="s">
        <v>548</v>
      </c>
      <c r="M40" s="205" t="s">
        <v>548</v>
      </c>
      <c r="N40" s="205">
        <v>0</v>
      </c>
      <c r="O40" s="205" t="s">
        <v>537</v>
      </c>
      <c r="P40" s="205" t="s">
        <v>548</v>
      </c>
      <c r="Q40" s="206" t="s">
        <v>548</v>
      </c>
      <c r="R40" s="205">
        <v>0</v>
      </c>
      <c r="S40" s="205" t="s">
        <v>537</v>
      </c>
      <c r="T40" s="205" t="s">
        <v>548</v>
      </c>
      <c r="U40" s="206" t="s">
        <v>548</v>
      </c>
      <c r="V40" s="205">
        <v>0</v>
      </c>
      <c r="W40" s="205" t="s">
        <v>537</v>
      </c>
      <c r="X40" s="205">
        <v>0</v>
      </c>
      <c r="Y40" s="206" t="s">
        <v>537</v>
      </c>
      <c r="Z40" s="205" t="s">
        <v>548</v>
      </c>
      <c r="AA40" s="205" t="s">
        <v>548</v>
      </c>
      <c r="AB40" s="205">
        <v>0</v>
      </c>
      <c r="AC40" s="205">
        <v>0</v>
      </c>
    </row>
    <row r="41" spans="1:29" x14ac:dyDescent="0.25">
      <c r="A41" s="171" t="s">
        <v>162</v>
      </c>
      <c r="B41" s="172" t="s">
        <v>553</v>
      </c>
      <c r="C41" s="205"/>
      <c r="D41" s="205"/>
      <c r="E41" s="205"/>
      <c r="F41" s="205"/>
      <c r="G41" s="205">
        <v>0</v>
      </c>
      <c r="H41" s="205" t="s">
        <v>548</v>
      </c>
      <c r="I41" s="205" t="s">
        <v>548</v>
      </c>
      <c r="J41" s="205">
        <v>0</v>
      </c>
      <c r="K41" s="205" t="s">
        <v>537</v>
      </c>
      <c r="L41" s="205" t="s">
        <v>548</v>
      </c>
      <c r="M41" s="205" t="s">
        <v>548</v>
      </c>
      <c r="N41" s="205">
        <v>0</v>
      </c>
      <c r="O41" s="205" t="s">
        <v>537</v>
      </c>
      <c r="P41" s="205" t="s">
        <v>548</v>
      </c>
      <c r="Q41" s="206" t="s">
        <v>548</v>
      </c>
      <c r="R41" s="205">
        <v>0</v>
      </c>
      <c r="S41" s="205" t="s">
        <v>537</v>
      </c>
      <c r="T41" s="205" t="s">
        <v>548</v>
      </c>
      <c r="U41" s="206" t="s">
        <v>548</v>
      </c>
      <c r="V41" s="205">
        <v>0</v>
      </c>
      <c r="W41" s="205" t="s">
        <v>537</v>
      </c>
      <c r="X41" s="205">
        <v>0</v>
      </c>
      <c r="Y41" s="206" t="s">
        <v>537</v>
      </c>
      <c r="Z41" s="205" t="s">
        <v>548</v>
      </c>
      <c r="AA41" s="205" t="s">
        <v>548</v>
      </c>
      <c r="AB41" s="205">
        <v>0</v>
      </c>
      <c r="AC41" s="205">
        <v>0</v>
      </c>
    </row>
    <row r="42" spans="1:29" x14ac:dyDescent="0.25">
      <c r="A42" s="171" t="s">
        <v>161</v>
      </c>
      <c r="B42" s="172" t="s">
        <v>554</v>
      </c>
      <c r="C42" s="205"/>
      <c r="D42" s="205"/>
      <c r="E42" s="205"/>
      <c r="F42" s="205"/>
      <c r="G42" s="205">
        <v>0</v>
      </c>
      <c r="H42" s="205" t="s">
        <v>548</v>
      </c>
      <c r="I42" s="205" t="s">
        <v>548</v>
      </c>
      <c r="J42" s="205">
        <v>0</v>
      </c>
      <c r="K42" s="205" t="s">
        <v>537</v>
      </c>
      <c r="L42" s="205" t="s">
        <v>548</v>
      </c>
      <c r="M42" s="205" t="s">
        <v>548</v>
      </c>
      <c r="N42" s="205">
        <v>0</v>
      </c>
      <c r="O42" s="205" t="s">
        <v>537</v>
      </c>
      <c r="P42" s="205" t="s">
        <v>548</v>
      </c>
      <c r="Q42" s="206" t="s">
        <v>548</v>
      </c>
      <c r="R42" s="205">
        <v>0</v>
      </c>
      <c r="S42" s="205" t="s">
        <v>537</v>
      </c>
      <c r="T42" s="205" t="s">
        <v>548</v>
      </c>
      <c r="U42" s="206" t="s">
        <v>548</v>
      </c>
      <c r="V42" s="205">
        <v>0</v>
      </c>
      <c r="W42" s="205" t="s">
        <v>537</v>
      </c>
      <c r="X42" s="205">
        <v>0</v>
      </c>
      <c r="Y42" s="206" t="s">
        <v>537</v>
      </c>
      <c r="Z42" s="205" t="s">
        <v>548</v>
      </c>
      <c r="AA42" s="205" t="s">
        <v>548</v>
      </c>
      <c r="AB42" s="205">
        <v>0</v>
      </c>
      <c r="AC42" s="205">
        <v>0</v>
      </c>
    </row>
    <row r="43" spans="1:29" x14ac:dyDescent="0.25">
      <c r="A43" s="171" t="s">
        <v>555</v>
      </c>
      <c r="B43" s="172" t="s">
        <v>556</v>
      </c>
      <c r="C43" s="205"/>
      <c r="D43" s="205"/>
      <c r="E43" s="205"/>
      <c r="F43" s="205"/>
      <c r="G43" s="205">
        <v>0</v>
      </c>
      <c r="H43" s="205" t="s">
        <v>548</v>
      </c>
      <c r="I43" s="205" t="s">
        <v>548</v>
      </c>
      <c r="J43" s="205">
        <v>0</v>
      </c>
      <c r="K43" s="205" t="s">
        <v>537</v>
      </c>
      <c r="L43" s="205" t="s">
        <v>548</v>
      </c>
      <c r="M43" s="205" t="s">
        <v>548</v>
      </c>
      <c r="N43" s="205">
        <v>0</v>
      </c>
      <c r="O43" s="205" t="s">
        <v>537</v>
      </c>
      <c r="P43" s="205" t="s">
        <v>548</v>
      </c>
      <c r="Q43" s="206" t="s">
        <v>548</v>
      </c>
      <c r="R43" s="205">
        <v>0</v>
      </c>
      <c r="S43" s="205" t="s">
        <v>537</v>
      </c>
      <c r="T43" s="205" t="s">
        <v>548</v>
      </c>
      <c r="U43" s="206" t="s">
        <v>548</v>
      </c>
      <c r="V43" s="205">
        <v>0</v>
      </c>
      <c r="W43" s="205" t="s">
        <v>537</v>
      </c>
      <c r="X43" s="205">
        <v>0</v>
      </c>
      <c r="Y43" s="206" t="s">
        <v>537</v>
      </c>
      <c r="Z43" s="205" t="s">
        <v>548</v>
      </c>
      <c r="AA43" s="205" t="s">
        <v>548</v>
      </c>
      <c r="AB43" s="205">
        <v>0</v>
      </c>
      <c r="AC43" s="205">
        <v>0</v>
      </c>
    </row>
    <row r="44" spans="1:29" x14ac:dyDescent="0.25">
      <c r="A44" s="171" t="s">
        <v>557</v>
      </c>
      <c r="B44" s="172" t="s">
        <v>558</v>
      </c>
      <c r="C44" s="205"/>
      <c r="D44" s="205"/>
      <c r="E44" s="205"/>
      <c r="F44" s="205"/>
      <c r="G44" s="205">
        <v>0</v>
      </c>
      <c r="H44" s="205" t="s">
        <v>548</v>
      </c>
      <c r="I44" s="205" t="s">
        <v>548</v>
      </c>
      <c r="J44" s="205">
        <v>0</v>
      </c>
      <c r="K44" s="205" t="s">
        <v>537</v>
      </c>
      <c r="L44" s="205" t="s">
        <v>548</v>
      </c>
      <c r="M44" s="205" t="s">
        <v>548</v>
      </c>
      <c r="N44" s="205">
        <v>0</v>
      </c>
      <c r="O44" s="205" t="s">
        <v>537</v>
      </c>
      <c r="P44" s="205" t="s">
        <v>548</v>
      </c>
      <c r="Q44" s="206" t="s">
        <v>548</v>
      </c>
      <c r="R44" s="205">
        <v>0</v>
      </c>
      <c r="S44" s="205" t="s">
        <v>537</v>
      </c>
      <c r="T44" s="205" t="s">
        <v>548</v>
      </c>
      <c r="U44" s="206" t="s">
        <v>548</v>
      </c>
      <c r="V44" s="205">
        <v>0</v>
      </c>
      <c r="W44" s="205" t="s">
        <v>537</v>
      </c>
      <c r="X44" s="205">
        <v>0</v>
      </c>
      <c r="Y44" s="206" t="s">
        <v>537</v>
      </c>
      <c r="Z44" s="205" t="s">
        <v>548</v>
      </c>
      <c r="AA44" s="205" t="s">
        <v>548</v>
      </c>
      <c r="AB44" s="205">
        <v>0</v>
      </c>
      <c r="AC44" s="205">
        <v>0</v>
      </c>
    </row>
    <row r="45" spans="1:29" x14ac:dyDescent="0.25">
      <c r="A45" s="171" t="s">
        <v>559</v>
      </c>
      <c r="B45" s="172" t="s">
        <v>560</v>
      </c>
      <c r="C45" s="205"/>
      <c r="D45" s="205"/>
      <c r="E45" s="205"/>
      <c r="F45" s="205"/>
      <c r="G45" s="205">
        <v>0</v>
      </c>
      <c r="H45" s="205" t="s">
        <v>548</v>
      </c>
      <c r="I45" s="205" t="s">
        <v>548</v>
      </c>
      <c r="J45" s="205">
        <v>0</v>
      </c>
      <c r="K45" s="205" t="s">
        <v>537</v>
      </c>
      <c r="L45" s="205" t="s">
        <v>548</v>
      </c>
      <c r="M45" s="205" t="s">
        <v>548</v>
      </c>
      <c r="N45" s="205">
        <v>0</v>
      </c>
      <c r="O45" s="205" t="s">
        <v>537</v>
      </c>
      <c r="P45" s="205" t="s">
        <v>548</v>
      </c>
      <c r="Q45" s="206" t="s">
        <v>548</v>
      </c>
      <c r="R45" s="205">
        <v>0</v>
      </c>
      <c r="S45" s="205" t="s">
        <v>537</v>
      </c>
      <c r="T45" s="205" t="s">
        <v>548</v>
      </c>
      <c r="U45" s="206" t="s">
        <v>548</v>
      </c>
      <c r="V45" s="205">
        <v>0</v>
      </c>
      <c r="W45" s="205" t="s">
        <v>537</v>
      </c>
      <c r="X45" s="205">
        <v>0</v>
      </c>
      <c r="Y45" s="206" t="s">
        <v>537</v>
      </c>
      <c r="Z45" s="205" t="s">
        <v>548</v>
      </c>
      <c r="AA45" s="205" t="s">
        <v>548</v>
      </c>
      <c r="AB45" s="205">
        <v>0</v>
      </c>
      <c r="AC45" s="205">
        <v>0</v>
      </c>
    </row>
    <row r="46" spans="1:29" x14ac:dyDescent="0.25">
      <c r="A46" s="171" t="s">
        <v>561</v>
      </c>
      <c r="B46" s="172" t="s">
        <v>562</v>
      </c>
      <c r="C46" s="205"/>
      <c r="D46" s="205"/>
      <c r="E46" s="205"/>
      <c r="F46" s="205"/>
      <c r="G46" s="205">
        <v>0</v>
      </c>
      <c r="H46" s="205" t="s">
        <v>548</v>
      </c>
      <c r="I46" s="205" t="s">
        <v>548</v>
      </c>
      <c r="J46" s="205">
        <v>0</v>
      </c>
      <c r="K46" s="205" t="s">
        <v>537</v>
      </c>
      <c r="L46" s="205" t="s">
        <v>548</v>
      </c>
      <c r="M46" s="205" t="s">
        <v>548</v>
      </c>
      <c r="N46" s="205">
        <v>0</v>
      </c>
      <c r="O46" s="205" t="s">
        <v>537</v>
      </c>
      <c r="P46" s="205" t="s">
        <v>548</v>
      </c>
      <c r="Q46" s="206" t="s">
        <v>548</v>
      </c>
      <c r="R46" s="205">
        <v>0</v>
      </c>
      <c r="S46" s="205" t="s">
        <v>537</v>
      </c>
      <c r="T46" s="205" t="s">
        <v>548</v>
      </c>
      <c r="U46" s="206" t="s">
        <v>548</v>
      </c>
      <c r="V46" s="205">
        <v>0</v>
      </c>
      <c r="W46" s="205" t="s">
        <v>537</v>
      </c>
      <c r="X46" s="205">
        <v>0</v>
      </c>
      <c r="Y46" s="206" t="s">
        <v>537</v>
      </c>
      <c r="Z46" s="205" t="s">
        <v>548</v>
      </c>
      <c r="AA46" s="205" t="s">
        <v>548</v>
      </c>
      <c r="AB46" s="205">
        <v>0</v>
      </c>
      <c r="AC46" s="205">
        <v>0</v>
      </c>
    </row>
    <row r="47" spans="1:29" x14ac:dyDescent="0.25">
      <c r="A47" s="169" t="s">
        <v>61</v>
      </c>
      <c r="B47" s="170" t="s">
        <v>160</v>
      </c>
      <c r="C47" s="205"/>
      <c r="D47" s="205"/>
      <c r="E47" s="205"/>
      <c r="F47" s="205"/>
      <c r="G47" s="205"/>
      <c r="H47" s="205"/>
      <c r="I47" s="205"/>
      <c r="J47" s="205"/>
      <c r="K47" s="205"/>
      <c r="L47" s="205"/>
      <c r="M47" s="205"/>
      <c r="N47" s="205"/>
      <c r="O47" s="205"/>
      <c r="P47" s="205"/>
      <c r="Q47" s="205"/>
      <c r="R47" s="205"/>
      <c r="S47" s="205"/>
      <c r="T47" s="205"/>
      <c r="U47" s="205"/>
      <c r="V47" s="205"/>
      <c r="W47" s="206"/>
      <c r="X47" s="205"/>
      <c r="Y47" s="205"/>
      <c r="Z47" s="205"/>
      <c r="AA47" s="205"/>
      <c r="AB47" s="205"/>
      <c r="AC47" s="205"/>
    </row>
    <row r="48" spans="1:29" ht="31.5" x14ac:dyDescent="0.25">
      <c r="A48" s="171" t="s">
        <v>159</v>
      </c>
      <c r="B48" s="174" t="s">
        <v>549</v>
      </c>
      <c r="C48" s="205" t="s">
        <v>548</v>
      </c>
      <c r="D48" s="205">
        <v>0</v>
      </c>
      <c r="E48" s="205"/>
      <c r="F48" s="205"/>
      <c r="G48" s="205">
        <v>0</v>
      </c>
      <c r="H48" s="205" t="s">
        <v>548</v>
      </c>
      <c r="I48" s="205"/>
      <c r="J48" s="205">
        <v>0</v>
      </c>
      <c r="K48" s="205"/>
      <c r="L48" s="205" t="s">
        <v>548</v>
      </c>
      <c r="M48" s="205"/>
      <c r="N48" s="205">
        <v>0</v>
      </c>
      <c r="O48" s="205"/>
      <c r="P48" s="205" t="s">
        <v>548</v>
      </c>
      <c r="Q48" s="205"/>
      <c r="R48" s="205">
        <v>0</v>
      </c>
      <c r="S48" s="205"/>
      <c r="T48" s="205" t="s">
        <v>548</v>
      </c>
      <c r="U48" s="205"/>
      <c r="V48" s="205">
        <v>0</v>
      </c>
      <c r="W48" s="205"/>
      <c r="X48" s="205">
        <v>0</v>
      </c>
      <c r="Y48" s="205"/>
      <c r="Z48" s="205" t="s">
        <v>548</v>
      </c>
      <c r="AA48" s="205"/>
      <c r="AB48" s="205">
        <v>0</v>
      </c>
      <c r="AC48" s="205">
        <v>0</v>
      </c>
    </row>
    <row r="49" spans="1:29" x14ac:dyDescent="0.25">
      <c r="A49" s="171" t="s">
        <v>158</v>
      </c>
      <c r="B49" s="174" t="s">
        <v>156</v>
      </c>
      <c r="C49" s="205" t="s">
        <v>548</v>
      </c>
      <c r="D49" s="205">
        <v>0</v>
      </c>
      <c r="E49" s="205"/>
      <c r="F49" s="205"/>
      <c r="G49" s="205">
        <v>0</v>
      </c>
      <c r="H49" s="205" t="s">
        <v>548</v>
      </c>
      <c r="I49" s="205"/>
      <c r="J49" s="205">
        <v>0</v>
      </c>
      <c r="K49" s="205"/>
      <c r="L49" s="205" t="s">
        <v>548</v>
      </c>
      <c r="M49" s="205"/>
      <c r="N49" s="205">
        <v>0</v>
      </c>
      <c r="O49" s="205"/>
      <c r="P49" s="205" t="s">
        <v>548</v>
      </c>
      <c r="Q49" s="205"/>
      <c r="R49" s="205">
        <v>0</v>
      </c>
      <c r="S49" s="205"/>
      <c r="T49" s="205" t="s">
        <v>548</v>
      </c>
      <c r="U49" s="205"/>
      <c r="V49" s="205">
        <v>0</v>
      </c>
      <c r="W49" s="205"/>
      <c r="X49" s="205">
        <v>0</v>
      </c>
      <c r="Y49" s="205"/>
      <c r="Z49" s="205" t="s">
        <v>548</v>
      </c>
      <c r="AA49" s="205"/>
      <c r="AB49" s="205">
        <v>0</v>
      </c>
      <c r="AC49" s="205">
        <v>0</v>
      </c>
    </row>
    <row r="50" spans="1:29" ht="31.5" x14ac:dyDescent="0.25">
      <c r="A50" s="171" t="s">
        <v>157</v>
      </c>
      <c r="B50" s="172" t="s">
        <v>154</v>
      </c>
      <c r="C50" s="205" t="s">
        <v>548</v>
      </c>
      <c r="D50" s="205">
        <v>0</v>
      </c>
      <c r="E50" s="205"/>
      <c r="F50" s="205"/>
      <c r="G50" s="205">
        <v>0</v>
      </c>
      <c r="H50" s="205" t="s">
        <v>548</v>
      </c>
      <c r="I50" s="205"/>
      <c r="J50" s="205">
        <v>0</v>
      </c>
      <c r="K50" s="205"/>
      <c r="L50" s="205" t="s">
        <v>548</v>
      </c>
      <c r="M50" s="205"/>
      <c r="N50" s="205">
        <v>0</v>
      </c>
      <c r="O50" s="205"/>
      <c r="P50" s="205" t="s">
        <v>548</v>
      </c>
      <c r="Q50" s="205"/>
      <c r="R50" s="205">
        <v>0</v>
      </c>
      <c r="S50" s="205"/>
      <c r="T50" s="205" t="s">
        <v>548</v>
      </c>
      <c r="U50" s="205"/>
      <c r="V50" s="205">
        <v>0</v>
      </c>
      <c r="W50" s="205"/>
      <c r="X50" s="205">
        <v>0</v>
      </c>
      <c r="Y50" s="205"/>
      <c r="Z50" s="205" t="s">
        <v>548</v>
      </c>
      <c r="AA50" s="205"/>
      <c r="AB50" s="205">
        <v>0</v>
      </c>
      <c r="AC50" s="205">
        <v>0</v>
      </c>
    </row>
    <row r="51" spans="1:29" ht="35.25" customHeight="1" x14ac:dyDescent="0.25">
      <c r="A51" s="171" t="s">
        <v>155</v>
      </c>
      <c r="B51" s="172" t="s">
        <v>152</v>
      </c>
      <c r="C51" s="205" t="s">
        <v>548</v>
      </c>
      <c r="D51" s="205">
        <v>0</v>
      </c>
      <c r="E51" s="205"/>
      <c r="F51" s="205"/>
      <c r="G51" s="205">
        <v>0</v>
      </c>
      <c r="H51" s="205" t="s">
        <v>548</v>
      </c>
      <c r="I51" s="205"/>
      <c r="J51" s="205">
        <v>0</v>
      </c>
      <c r="K51" s="205"/>
      <c r="L51" s="205" t="s">
        <v>548</v>
      </c>
      <c r="M51" s="205"/>
      <c r="N51" s="205">
        <v>0</v>
      </c>
      <c r="O51" s="205"/>
      <c r="P51" s="205" t="s">
        <v>548</v>
      </c>
      <c r="Q51" s="205"/>
      <c r="R51" s="205">
        <v>0</v>
      </c>
      <c r="S51" s="205"/>
      <c r="T51" s="205" t="s">
        <v>548</v>
      </c>
      <c r="U51" s="205"/>
      <c r="V51" s="205">
        <v>0</v>
      </c>
      <c r="W51" s="205"/>
      <c r="X51" s="205">
        <v>0</v>
      </c>
      <c r="Y51" s="205"/>
      <c r="Z51" s="205" t="s">
        <v>548</v>
      </c>
      <c r="AA51" s="205"/>
      <c r="AB51" s="205">
        <v>0</v>
      </c>
      <c r="AC51" s="205">
        <v>0</v>
      </c>
    </row>
    <row r="52" spans="1:29" x14ac:dyDescent="0.25">
      <c r="A52" s="171" t="s">
        <v>153</v>
      </c>
      <c r="B52" s="172" t="s">
        <v>150</v>
      </c>
      <c r="C52" s="205" t="s">
        <v>548</v>
      </c>
      <c r="D52" s="205">
        <v>0</v>
      </c>
      <c r="E52" s="205"/>
      <c r="F52" s="205"/>
      <c r="G52" s="205">
        <v>0</v>
      </c>
      <c r="H52" s="205" t="s">
        <v>548</v>
      </c>
      <c r="I52" s="205"/>
      <c r="J52" s="205">
        <v>0</v>
      </c>
      <c r="K52" s="205"/>
      <c r="L52" s="205" t="s">
        <v>548</v>
      </c>
      <c r="M52" s="205"/>
      <c r="N52" s="205">
        <v>0</v>
      </c>
      <c r="O52" s="205"/>
      <c r="P52" s="205" t="s">
        <v>548</v>
      </c>
      <c r="Q52" s="205"/>
      <c r="R52" s="205">
        <v>0</v>
      </c>
      <c r="S52" s="205"/>
      <c r="T52" s="205" t="s">
        <v>548</v>
      </c>
      <c r="U52" s="205"/>
      <c r="V52" s="205">
        <v>0</v>
      </c>
      <c r="W52" s="205"/>
      <c r="X52" s="205">
        <v>0</v>
      </c>
      <c r="Y52" s="205"/>
      <c r="Z52" s="205" t="s">
        <v>548</v>
      </c>
      <c r="AA52" s="205"/>
      <c r="AB52" s="205">
        <v>0</v>
      </c>
      <c r="AC52" s="205">
        <v>0</v>
      </c>
    </row>
    <row r="53" spans="1:29" x14ac:dyDescent="0.25">
      <c r="A53" s="171" t="s">
        <v>151</v>
      </c>
      <c r="B53" s="172" t="s">
        <v>551</v>
      </c>
      <c r="C53" s="205" t="s">
        <v>548</v>
      </c>
      <c r="D53" s="205">
        <v>0</v>
      </c>
      <c r="E53" s="205"/>
      <c r="F53" s="205"/>
      <c r="G53" s="205">
        <v>0</v>
      </c>
      <c r="H53" s="205" t="s">
        <v>548</v>
      </c>
      <c r="I53" s="205"/>
      <c r="J53" s="205">
        <v>0</v>
      </c>
      <c r="K53" s="205"/>
      <c r="L53" s="205" t="s">
        <v>548</v>
      </c>
      <c r="M53" s="205"/>
      <c r="N53" s="205">
        <v>0</v>
      </c>
      <c r="O53" s="205"/>
      <c r="P53" s="205" t="s">
        <v>548</v>
      </c>
      <c r="Q53" s="205"/>
      <c r="R53" s="205">
        <v>0</v>
      </c>
      <c r="S53" s="205"/>
      <c r="T53" s="205" t="s">
        <v>548</v>
      </c>
      <c r="U53" s="205"/>
      <c r="V53" s="205">
        <v>0</v>
      </c>
      <c r="W53" s="205"/>
      <c r="X53" s="205">
        <v>0</v>
      </c>
      <c r="Y53" s="205"/>
      <c r="Z53" s="205" t="s">
        <v>548</v>
      </c>
      <c r="AA53" s="205"/>
      <c r="AB53" s="205">
        <v>0</v>
      </c>
      <c r="AC53" s="205">
        <v>0</v>
      </c>
    </row>
    <row r="54" spans="1:29" x14ac:dyDescent="0.25">
      <c r="A54" s="171" t="s">
        <v>149</v>
      </c>
      <c r="B54" s="172" t="s">
        <v>552</v>
      </c>
      <c r="C54" s="205" t="s">
        <v>548</v>
      </c>
      <c r="D54" s="205">
        <v>8</v>
      </c>
      <c r="E54" s="205"/>
      <c r="F54" s="205"/>
      <c r="G54" s="205">
        <v>0</v>
      </c>
      <c r="H54" s="205" t="s">
        <v>548</v>
      </c>
      <c r="I54" s="205"/>
      <c r="J54" s="205">
        <v>0</v>
      </c>
      <c r="K54" s="205"/>
      <c r="L54" s="205" t="s">
        <v>548</v>
      </c>
      <c r="M54" s="205"/>
      <c r="N54" s="205">
        <v>8</v>
      </c>
      <c r="O54" s="205"/>
      <c r="P54" s="205" t="s">
        <v>548</v>
      </c>
      <c r="Q54" s="205"/>
      <c r="R54" s="205">
        <v>0</v>
      </c>
      <c r="S54" s="205"/>
      <c r="T54" s="205" t="s">
        <v>548</v>
      </c>
      <c r="U54" s="205"/>
      <c r="V54" s="205">
        <v>0</v>
      </c>
      <c r="W54" s="205"/>
      <c r="X54" s="205">
        <v>0</v>
      </c>
      <c r="Y54" s="205"/>
      <c r="Z54" s="205" t="s">
        <v>548</v>
      </c>
      <c r="AA54" s="205"/>
      <c r="AB54" s="205">
        <v>0</v>
      </c>
      <c r="AC54" s="205">
        <v>8</v>
      </c>
    </row>
    <row r="55" spans="1:29" x14ac:dyDescent="0.25">
      <c r="A55" s="171" t="s">
        <v>563</v>
      </c>
      <c r="B55" s="172" t="s">
        <v>553</v>
      </c>
      <c r="C55" s="205" t="s">
        <v>548</v>
      </c>
      <c r="D55" s="205">
        <v>0</v>
      </c>
      <c r="E55" s="205"/>
      <c r="F55" s="205"/>
      <c r="G55" s="205">
        <v>0</v>
      </c>
      <c r="H55" s="205" t="s">
        <v>548</v>
      </c>
      <c r="I55" s="205"/>
      <c r="J55" s="205">
        <v>0</v>
      </c>
      <c r="K55" s="205"/>
      <c r="L55" s="205" t="s">
        <v>548</v>
      </c>
      <c r="M55" s="205"/>
      <c r="N55" s="205">
        <v>0</v>
      </c>
      <c r="O55" s="205"/>
      <c r="P55" s="205" t="s">
        <v>548</v>
      </c>
      <c r="Q55" s="205"/>
      <c r="R55" s="205">
        <v>0</v>
      </c>
      <c r="S55" s="205"/>
      <c r="T55" s="205" t="s">
        <v>548</v>
      </c>
      <c r="U55" s="205"/>
      <c r="V55" s="205">
        <v>0</v>
      </c>
      <c r="W55" s="205"/>
      <c r="X55" s="205">
        <v>0</v>
      </c>
      <c r="Y55" s="205"/>
      <c r="Z55" s="205" t="s">
        <v>548</v>
      </c>
      <c r="AA55" s="205"/>
      <c r="AB55" s="205">
        <v>0</v>
      </c>
      <c r="AC55" s="205">
        <v>0</v>
      </c>
    </row>
    <row r="56" spans="1:29" x14ac:dyDescent="0.25">
      <c r="A56" s="171" t="s">
        <v>564</v>
      </c>
      <c r="B56" s="172" t="s">
        <v>554</v>
      </c>
      <c r="C56" s="205" t="s">
        <v>548</v>
      </c>
      <c r="D56" s="205">
        <v>0</v>
      </c>
      <c r="E56" s="205"/>
      <c r="F56" s="205"/>
      <c r="G56" s="205">
        <v>0</v>
      </c>
      <c r="H56" s="205" t="s">
        <v>548</v>
      </c>
      <c r="I56" s="205"/>
      <c r="J56" s="205">
        <v>0</v>
      </c>
      <c r="K56" s="205"/>
      <c r="L56" s="205" t="s">
        <v>548</v>
      </c>
      <c r="M56" s="205"/>
      <c r="N56" s="205">
        <v>0</v>
      </c>
      <c r="O56" s="205"/>
      <c r="P56" s="205" t="s">
        <v>548</v>
      </c>
      <c r="Q56" s="205"/>
      <c r="R56" s="205">
        <v>0</v>
      </c>
      <c r="S56" s="205"/>
      <c r="T56" s="205" t="s">
        <v>548</v>
      </c>
      <c r="U56" s="205"/>
      <c r="V56" s="205">
        <v>0</v>
      </c>
      <c r="W56" s="205"/>
      <c r="X56" s="205">
        <v>0</v>
      </c>
      <c r="Y56" s="205"/>
      <c r="Z56" s="205" t="s">
        <v>548</v>
      </c>
      <c r="AA56" s="205"/>
      <c r="AB56" s="205">
        <v>0</v>
      </c>
      <c r="AC56" s="205">
        <v>0</v>
      </c>
    </row>
    <row r="57" spans="1:29" x14ac:dyDescent="0.25">
      <c r="A57" s="171" t="s">
        <v>565</v>
      </c>
      <c r="B57" s="172" t="s">
        <v>556</v>
      </c>
      <c r="C57" s="205" t="s">
        <v>548</v>
      </c>
      <c r="D57" s="205">
        <v>0</v>
      </c>
      <c r="E57" s="205"/>
      <c r="F57" s="205"/>
      <c r="G57" s="205">
        <v>0</v>
      </c>
      <c r="H57" s="205" t="s">
        <v>548</v>
      </c>
      <c r="I57" s="205"/>
      <c r="J57" s="205">
        <v>0</v>
      </c>
      <c r="K57" s="205"/>
      <c r="L57" s="205" t="s">
        <v>548</v>
      </c>
      <c r="M57" s="205"/>
      <c r="N57" s="205">
        <v>0</v>
      </c>
      <c r="O57" s="205"/>
      <c r="P57" s="205" t="s">
        <v>548</v>
      </c>
      <c r="Q57" s="205"/>
      <c r="R57" s="205">
        <v>0</v>
      </c>
      <c r="S57" s="205"/>
      <c r="T57" s="205" t="s">
        <v>548</v>
      </c>
      <c r="U57" s="205"/>
      <c r="V57" s="205">
        <v>0</v>
      </c>
      <c r="W57" s="205"/>
      <c r="X57" s="205">
        <v>0</v>
      </c>
      <c r="Y57" s="205"/>
      <c r="Z57" s="205" t="s">
        <v>548</v>
      </c>
      <c r="AA57" s="205"/>
      <c r="AB57" s="205">
        <v>0</v>
      </c>
      <c r="AC57" s="205">
        <v>0</v>
      </c>
    </row>
    <row r="58" spans="1:29" ht="36.75" customHeight="1" x14ac:dyDescent="0.25">
      <c r="A58" s="171" t="s">
        <v>566</v>
      </c>
      <c r="B58" s="172" t="s">
        <v>558</v>
      </c>
      <c r="C58" s="205" t="s">
        <v>548</v>
      </c>
      <c r="D58" s="205">
        <v>0</v>
      </c>
      <c r="E58" s="205"/>
      <c r="F58" s="205"/>
      <c r="G58" s="205">
        <v>0</v>
      </c>
      <c r="H58" s="205" t="s">
        <v>548</v>
      </c>
      <c r="I58" s="205"/>
      <c r="J58" s="205">
        <v>0</v>
      </c>
      <c r="K58" s="205"/>
      <c r="L58" s="205" t="s">
        <v>548</v>
      </c>
      <c r="M58" s="205"/>
      <c r="N58" s="205">
        <v>0</v>
      </c>
      <c r="O58" s="205"/>
      <c r="P58" s="205" t="s">
        <v>548</v>
      </c>
      <c r="Q58" s="205"/>
      <c r="R58" s="205">
        <v>0</v>
      </c>
      <c r="S58" s="205"/>
      <c r="T58" s="205" t="s">
        <v>548</v>
      </c>
      <c r="U58" s="205"/>
      <c r="V58" s="205">
        <v>0</v>
      </c>
      <c r="W58" s="205"/>
      <c r="X58" s="205">
        <v>0</v>
      </c>
      <c r="Y58" s="205"/>
      <c r="Z58" s="205" t="s">
        <v>548</v>
      </c>
      <c r="AA58" s="205"/>
      <c r="AB58" s="205">
        <v>0</v>
      </c>
      <c r="AC58" s="205">
        <v>0</v>
      </c>
    </row>
    <row r="59" spans="1:29" x14ac:dyDescent="0.25">
      <c r="A59" s="171" t="s">
        <v>567</v>
      </c>
      <c r="B59" s="172" t="s">
        <v>560</v>
      </c>
      <c r="C59" s="205" t="s">
        <v>548</v>
      </c>
      <c r="D59" s="205">
        <v>0</v>
      </c>
      <c r="E59" s="205"/>
      <c r="F59" s="205"/>
      <c r="G59" s="205">
        <v>0</v>
      </c>
      <c r="H59" s="205" t="s">
        <v>548</v>
      </c>
      <c r="I59" s="205"/>
      <c r="J59" s="205">
        <v>0</v>
      </c>
      <c r="K59" s="205"/>
      <c r="L59" s="205" t="s">
        <v>548</v>
      </c>
      <c r="M59" s="205"/>
      <c r="N59" s="205">
        <v>0</v>
      </c>
      <c r="O59" s="205"/>
      <c r="P59" s="205" t="s">
        <v>548</v>
      </c>
      <c r="Q59" s="205"/>
      <c r="R59" s="205">
        <v>0</v>
      </c>
      <c r="S59" s="205"/>
      <c r="T59" s="205" t="s">
        <v>548</v>
      </c>
      <c r="U59" s="205"/>
      <c r="V59" s="205">
        <v>0</v>
      </c>
      <c r="W59" s="205"/>
      <c r="X59" s="205">
        <v>0</v>
      </c>
      <c r="Y59" s="205"/>
      <c r="Z59" s="205" t="s">
        <v>548</v>
      </c>
      <c r="AA59" s="205"/>
      <c r="AB59" s="205">
        <v>0</v>
      </c>
      <c r="AC59" s="205">
        <v>0</v>
      </c>
    </row>
    <row r="60" spans="1:29" x14ac:dyDescent="0.25">
      <c r="A60" s="171" t="s">
        <v>568</v>
      </c>
      <c r="B60" s="172" t="s">
        <v>562</v>
      </c>
      <c r="C60" s="205" t="s">
        <v>548</v>
      </c>
      <c r="D60" s="205">
        <v>0</v>
      </c>
      <c r="E60" s="205"/>
      <c r="F60" s="205"/>
      <c r="G60" s="205">
        <v>0</v>
      </c>
      <c r="H60" s="205" t="s">
        <v>548</v>
      </c>
      <c r="I60" s="205"/>
      <c r="J60" s="205">
        <v>0</v>
      </c>
      <c r="K60" s="205"/>
      <c r="L60" s="205" t="s">
        <v>548</v>
      </c>
      <c r="M60" s="205"/>
      <c r="N60" s="205">
        <v>0</v>
      </c>
      <c r="O60" s="205"/>
      <c r="P60" s="205" t="s">
        <v>548</v>
      </c>
      <c r="Q60" s="205"/>
      <c r="R60" s="205">
        <v>0</v>
      </c>
      <c r="S60" s="205"/>
      <c r="T60" s="205" t="s">
        <v>548</v>
      </c>
      <c r="U60" s="205"/>
      <c r="V60" s="205">
        <v>0</v>
      </c>
      <c r="W60" s="205"/>
      <c r="X60" s="205">
        <v>0</v>
      </c>
      <c r="Y60" s="205"/>
      <c r="Z60" s="205" t="s">
        <v>548</v>
      </c>
      <c r="AA60" s="205"/>
      <c r="AB60" s="205">
        <v>0</v>
      </c>
      <c r="AC60" s="205">
        <v>0</v>
      </c>
    </row>
    <row r="61" spans="1:29" ht="31.5" x14ac:dyDescent="0.25">
      <c r="A61" s="169" t="s">
        <v>59</v>
      </c>
      <c r="B61" s="170"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171" t="s">
        <v>147</v>
      </c>
      <c r="B62" s="172" t="s">
        <v>146</v>
      </c>
      <c r="C62" s="205" t="s">
        <v>548</v>
      </c>
      <c r="D62" s="205">
        <v>1.043861327081868</v>
      </c>
      <c r="E62" s="205"/>
      <c r="F62" s="205"/>
      <c r="G62" s="205">
        <v>0</v>
      </c>
      <c r="H62" s="205" t="s">
        <v>548</v>
      </c>
      <c r="I62" s="205"/>
      <c r="J62" s="205">
        <v>1.043861327081868</v>
      </c>
      <c r="K62" s="205"/>
      <c r="L62" s="205" t="s">
        <v>548</v>
      </c>
      <c r="M62" s="205"/>
      <c r="N62" s="205">
        <v>0</v>
      </c>
      <c r="O62" s="205"/>
      <c r="P62" s="205" t="s">
        <v>548</v>
      </c>
      <c r="Q62" s="205"/>
      <c r="R62" s="205">
        <v>0</v>
      </c>
      <c r="S62" s="205"/>
      <c r="T62" s="205" t="s">
        <v>548</v>
      </c>
      <c r="U62" s="205"/>
      <c r="V62" s="205">
        <v>0</v>
      </c>
      <c r="W62" s="205"/>
      <c r="X62" s="205">
        <v>0</v>
      </c>
      <c r="Y62" s="205"/>
      <c r="Z62" s="205" t="s">
        <v>548</v>
      </c>
      <c r="AA62" s="205"/>
      <c r="AB62" s="205">
        <v>0</v>
      </c>
      <c r="AC62" s="205">
        <v>1.043861327081868</v>
      </c>
    </row>
    <row r="63" spans="1:29" x14ac:dyDescent="0.25">
      <c r="A63" s="171" t="s">
        <v>145</v>
      </c>
      <c r="B63" s="172" t="s">
        <v>138</v>
      </c>
      <c r="C63" s="205"/>
      <c r="D63" s="205"/>
      <c r="E63" s="205"/>
      <c r="F63" s="205"/>
      <c r="G63" s="205">
        <v>0</v>
      </c>
      <c r="H63" s="205" t="s">
        <v>548</v>
      </c>
      <c r="I63" s="205"/>
      <c r="J63" s="205">
        <v>0</v>
      </c>
      <c r="K63" s="205"/>
      <c r="L63" s="205" t="s">
        <v>548</v>
      </c>
      <c r="M63" s="205"/>
      <c r="N63" s="205">
        <v>0</v>
      </c>
      <c r="O63" s="205"/>
      <c r="P63" s="205" t="s">
        <v>548</v>
      </c>
      <c r="Q63" s="205"/>
      <c r="R63" s="205">
        <v>0</v>
      </c>
      <c r="S63" s="205"/>
      <c r="T63" s="205" t="s">
        <v>548</v>
      </c>
      <c r="U63" s="205"/>
      <c r="V63" s="205">
        <v>0</v>
      </c>
      <c r="W63" s="205"/>
      <c r="X63" s="205">
        <v>0</v>
      </c>
      <c r="Y63" s="205"/>
      <c r="Z63" s="205" t="s">
        <v>548</v>
      </c>
      <c r="AA63" s="205"/>
      <c r="AB63" s="205">
        <v>0</v>
      </c>
      <c r="AC63" s="205">
        <v>0</v>
      </c>
    </row>
    <row r="64" spans="1:29" x14ac:dyDescent="0.25">
      <c r="A64" s="171" t="s">
        <v>144</v>
      </c>
      <c r="B64" s="174" t="s">
        <v>137</v>
      </c>
      <c r="C64" s="205"/>
      <c r="D64" s="205"/>
      <c r="E64" s="205"/>
      <c r="F64" s="205"/>
      <c r="G64" s="205">
        <v>0</v>
      </c>
      <c r="H64" s="205" t="s">
        <v>548</v>
      </c>
      <c r="I64" s="205"/>
      <c r="J64" s="205">
        <v>0</v>
      </c>
      <c r="K64" s="205"/>
      <c r="L64" s="205" t="s">
        <v>548</v>
      </c>
      <c r="M64" s="205"/>
      <c r="N64" s="205">
        <v>0</v>
      </c>
      <c r="O64" s="205"/>
      <c r="P64" s="205" t="s">
        <v>548</v>
      </c>
      <c r="Q64" s="205"/>
      <c r="R64" s="205">
        <v>0</v>
      </c>
      <c r="S64" s="205"/>
      <c r="T64" s="205" t="s">
        <v>548</v>
      </c>
      <c r="U64" s="205"/>
      <c r="V64" s="205">
        <v>0</v>
      </c>
      <c r="W64" s="205"/>
      <c r="X64" s="205">
        <v>0</v>
      </c>
      <c r="Y64" s="205"/>
      <c r="Z64" s="205" t="s">
        <v>548</v>
      </c>
      <c r="AA64" s="205"/>
      <c r="AB64" s="205">
        <v>0</v>
      </c>
      <c r="AC64" s="205">
        <v>0</v>
      </c>
    </row>
    <row r="65" spans="1:29" x14ac:dyDescent="0.25">
      <c r="A65" s="171" t="s">
        <v>143</v>
      </c>
      <c r="B65" s="174" t="s">
        <v>136</v>
      </c>
      <c r="C65" s="205"/>
      <c r="D65" s="205"/>
      <c r="E65" s="205"/>
      <c r="F65" s="205"/>
      <c r="G65" s="205">
        <v>0</v>
      </c>
      <c r="H65" s="205" t="s">
        <v>548</v>
      </c>
      <c r="I65" s="205"/>
      <c r="J65" s="205">
        <v>0</v>
      </c>
      <c r="K65" s="205"/>
      <c r="L65" s="205" t="s">
        <v>548</v>
      </c>
      <c r="M65" s="205"/>
      <c r="N65" s="205">
        <v>0</v>
      </c>
      <c r="O65" s="205"/>
      <c r="P65" s="205" t="s">
        <v>548</v>
      </c>
      <c r="Q65" s="205"/>
      <c r="R65" s="205">
        <v>0</v>
      </c>
      <c r="S65" s="205"/>
      <c r="T65" s="205" t="s">
        <v>548</v>
      </c>
      <c r="U65" s="205"/>
      <c r="V65" s="205">
        <v>0</v>
      </c>
      <c r="W65" s="205"/>
      <c r="X65" s="205">
        <v>0</v>
      </c>
      <c r="Y65" s="205"/>
      <c r="Z65" s="205" t="s">
        <v>548</v>
      </c>
      <c r="AA65" s="205"/>
      <c r="AB65" s="205">
        <v>0</v>
      </c>
      <c r="AC65" s="205">
        <v>0</v>
      </c>
    </row>
    <row r="66" spans="1:29" ht="54" customHeight="1" x14ac:dyDescent="0.25">
      <c r="A66" s="171" t="s">
        <v>142</v>
      </c>
      <c r="B66" s="174" t="s">
        <v>139</v>
      </c>
      <c r="C66" s="205"/>
      <c r="D66" s="205"/>
      <c r="E66" s="205"/>
      <c r="F66" s="205"/>
      <c r="G66" s="205">
        <v>0</v>
      </c>
      <c r="H66" s="205" t="s">
        <v>548</v>
      </c>
      <c r="I66" s="205"/>
      <c r="J66" s="205">
        <v>0</v>
      </c>
      <c r="K66" s="205"/>
      <c r="L66" s="205" t="s">
        <v>548</v>
      </c>
      <c r="M66" s="205"/>
      <c r="N66" s="205">
        <v>0</v>
      </c>
      <c r="O66" s="205"/>
      <c r="P66" s="205" t="s">
        <v>548</v>
      </c>
      <c r="Q66" s="205"/>
      <c r="R66" s="205">
        <v>0</v>
      </c>
      <c r="S66" s="205"/>
      <c r="T66" s="205" t="s">
        <v>548</v>
      </c>
      <c r="U66" s="205"/>
      <c r="V66" s="205">
        <v>0</v>
      </c>
      <c r="W66" s="205"/>
      <c r="X66" s="205">
        <v>0</v>
      </c>
      <c r="Y66" s="205"/>
      <c r="Z66" s="205" t="s">
        <v>548</v>
      </c>
      <c r="AA66" s="205"/>
      <c r="AB66" s="205">
        <v>0</v>
      </c>
      <c r="AC66" s="205">
        <v>0</v>
      </c>
    </row>
    <row r="67" spans="1:29" x14ac:dyDescent="0.25">
      <c r="A67" s="171" t="s">
        <v>141</v>
      </c>
      <c r="B67" s="174" t="s">
        <v>569</v>
      </c>
      <c r="C67" s="205"/>
      <c r="D67" s="205"/>
      <c r="E67" s="205"/>
      <c r="F67" s="205"/>
      <c r="G67" s="205">
        <v>0</v>
      </c>
      <c r="H67" s="205" t="s">
        <v>548</v>
      </c>
      <c r="I67" s="205"/>
      <c r="J67" s="205">
        <v>0</v>
      </c>
      <c r="K67" s="205"/>
      <c r="L67" s="205" t="s">
        <v>548</v>
      </c>
      <c r="M67" s="205"/>
      <c r="N67" s="205">
        <v>8</v>
      </c>
      <c r="O67" s="205"/>
      <c r="P67" s="205" t="s">
        <v>548</v>
      </c>
      <c r="Q67" s="205"/>
      <c r="R67" s="205">
        <v>0</v>
      </c>
      <c r="S67" s="205"/>
      <c r="T67" s="205" t="s">
        <v>548</v>
      </c>
      <c r="U67" s="205"/>
      <c r="V67" s="205">
        <v>0</v>
      </c>
      <c r="W67" s="205"/>
      <c r="X67" s="205">
        <v>0</v>
      </c>
      <c r="Y67" s="205"/>
      <c r="Z67" s="205" t="s">
        <v>548</v>
      </c>
      <c r="AA67" s="205"/>
      <c r="AB67" s="205">
        <v>0</v>
      </c>
      <c r="AC67" s="205">
        <v>8</v>
      </c>
    </row>
    <row r="68" spans="1:29" ht="50.25" customHeight="1" x14ac:dyDescent="0.25">
      <c r="A68" s="171" t="s">
        <v>570</v>
      </c>
      <c r="B68" s="174" t="s">
        <v>571</v>
      </c>
      <c r="C68" s="205"/>
      <c r="D68" s="205"/>
      <c r="E68" s="205"/>
      <c r="F68" s="205"/>
      <c r="G68" s="205">
        <v>0</v>
      </c>
      <c r="H68" s="205" t="s">
        <v>548</v>
      </c>
      <c r="I68" s="205"/>
      <c r="J68" s="205">
        <v>0</v>
      </c>
      <c r="K68" s="205"/>
      <c r="L68" s="205" t="s">
        <v>548</v>
      </c>
      <c r="M68" s="205"/>
      <c r="N68" s="205">
        <v>0</v>
      </c>
      <c r="O68" s="205"/>
      <c r="P68" s="205" t="s">
        <v>548</v>
      </c>
      <c r="Q68" s="205"/>
      <c r="R68" s="205">
        <v>0</v>
      </c>
      <c r="S68" s="205"/>
      <c r="T68" s="205" t="s">
        <v>548</v>
      </c>
      <c r="U68" s="205"/>
      <c r="V68" s="205">
        <v>0</v>
      </c>
      <c r="W68" s="205"/>
      <c r="X68" s="205">
        <v>0</v>
      </c>
      <c r="Y68" s="205"/>
      <c r="Z68" s="205" t="s">
        <v>548</v>
      </c>
      <c r="AA68" s="205"/>
      <c r="AB68" s="205">
        <v>0</v>
      </c>
      <c r="AC68" s="205">
        <v>0</v>
      </c>
    </row>
    <row r="69" spans="1:29" x14ac:dyDescent="0.25">
      <c r="A69" s="171" t="s">
        <v>572</v>
      </c>
      <c r="B69" s="174" t="s">
        <v>573</v>
      </c>
      <c r="C69" s="205"/>
      <c r="D69" s="205"/>
      <c r="E69" s="205"/>
      <c r="F69" s="205"/>
      <c r="G69" s="205">
        <v>0</v>
      </c>
      <c r="H69" s="205" t="s">
        <v>548</v>
      </c>
      <c r="I69" s="205"/>
      <c r="J69" s="205">
        <v>0</v>
      </c>
      <c r="K69" s="205"/>
      <c r="L69" s="205" t="s">
        <v>548</v>
      </c>
      <c r="M69" s="205"/>
      <c r="N69" s="205">
        <v>0</v>
      </c>
      <c r="O69" s="205"/>
      <c r="P69" s="205" t="s">
        <v>548</v>
      </c>
      <c r="Q69" s="205"/>
      <c r="R69" s="205">
        <v>0</v>
      </c>
      <c r="S69" s="205"/>
      <c r="T69" s="205" t="s">
        <v>548</v>
      </c>
      <c r="U69" s="205"/>
      <c r="V69" s="205">
        <v>0</v>
      </c>
      <c r="W69" s="205"/>
      <c r="X69" s="205">
        <v>0</v>
      </c>
      <c r="Y69" s="205"/>
      <c r="Z69" s="205" t="s">
        <v>548</v>
      </c>
      <c r="AA69" s="205"/>
      <c r="AB69" s="205">
        <v>0</v>
      </c>
      <c r="AC69" s="205">
        <v>0</v>
      </c>
    </row>
    <row r="70" spans="1:29" ht="36.75" customHeight="1" x14ac:dyDescent="0.25">
      <c r="A70" s="171" t="s">
        <v>574</v>
      </c>
      <c r="B70" s="174" t="s">
        <v>575</v>
      </c>
      <c r="C70" s="205"/>
      <c r="D70" s="205"/>
      <c r="E70" s="205"/>
      <c r="F70" s="205"/>
      <c r="G70" s="205">
        <v>0</v>
      </c>
      <c r="H70" s="205" t="s">
        <v>548</v>
      </c>
      <c r="I70" s="205"/>
      <c r="J70" s="205">
        <v>0</v>
      </c>
      <c r="K70" s="205"/>
      <c r="L70" s="205" t="s">
        <v>548</v>
      </c>
      <c r="M70" s="205"/>
      <c r="N70" s="205">
        <v>0</v>
      </c>
      <c r="O70" s="205"/>
      <c r="P70" s="205" t="s">
        <v>548</v>
      </c>
      <c r="Q70" s="205"/>
      <c r="R70" s="205">
        <v>0</v>
      </c>
      <c r="S70" s="205"/>
      <c r="T70" s="205" t="s">
        <v>548</v>
      </c>
      <c r="U70" s="205"/>
      <c r="V70" s="205">
        <v>0</v>
      </c>
      <c r="W70" s="205"/>
      <c r="X70" s="205">
        <v>0</v>
      </c>
      <c r="Y70" s="205"/>
      <c r="Z70" s="205" t="s">
        <v>548</v>
      </c>
      <c r="AA70" s="205"/>
      <c r="AB70" s="205">
        <v>0</v>
      </c>
      <c r="AC70" s="205">
        <v>0</v>
      </c>
    </row>
    <row r="71" spans="1:29" x14ac:dyDescent="0.25">
      <c r="A71" s="171" t="s">
        <v>576</v>
      </c>
      <c r="B71" s="174" t="s">
        <v>577</v>
      </c>
      <c r="C71" s="205"/>
      <c r="D71" s="205"/>
      <c r="E71" s="205"/>
      <c r="F71" s="205"/>
      <c r="G71" s="205">
        <v>0</v>
      </c>
      <c r="H71" s="205" t="s">
        <v>548</v>
      </c>
      <c r="I71" s="205"/>
      <c r="J71" s="205">
        <v>0</v>
      </c>
      <c r="K71" s="205"/>
      <c r="L71" s="205" t="s">
        <v>548</v>
      </c>
      <c r="M71" s="205"/>
      <c r="N71" s="205">
        <v>0</v>
      </c>
      <c r="O71" s="205"/>
      <c r="P71" s="205" t="s">
        <v>548</v>
      </c>
      <c r="Q71" s="205"/>
      <c r="R71" s="205">
        <v>0</v>
      </c>
      <c r="S71" s="205"/>
      <c r="T71" s="205" t="s">
        <v>548</v>
      </c>
      <c r="U71" s="205"/>
      <c r="V71" s="205">
        <v>0</v>
      </c>
      <c r="W71" s="205"/>
      <c r="X71" s="205">
        <v>0</v>
      </c>
      <c r="Y71" s="205"/>
      <c r="Z71" s="205" t="s">
        <v>548</v>
      </c>
      <c r="AA71" s="205"/>
      <c r="AB71" s="205">
        <v>0</v>
      </c>
      <c r="AC71" s="205">
        <v>0</v>
      </c>
    </row>
    <row r="72" spans="1:29" ht="51" customHeight="1" x14ac:dyDescent="0.25">
      <c r="A72" s="171" t="s">
        <v>578</v>
      </c>
      <c r="B72" s="174" t="s">
        <v>579</v>
      </c>
      <c r="C72" s="205"/>
      <c r="D72" s="205"/>
      <c r="E72" s="205"/>
      <c r="F72" s="205"/>
      <c r="G72" s="205">
        <v>0</v>
      </c>
      <c r="H72" s="205" t="s">
        <v>548</v>
      </c>
      <c r="I72" s="205"/>
      <c r="J72" s="205">
        <v>0</v>
      </c>
      <c r="K72" s="205"/>
      <c r="L72" s="205" t="s">
        <v>548</v>
      </c>
      <c r="M72" s="205"/>
      <c r="N72" s="205">
        <v>0</v>
      </c>
      <c r="O72" s="205"/>
      <c r="P72" s="205" t="s">
        <v>548</v>
      </c>
      <c r="Q72" s="205"/>
      <c r="R72" s="205">
        <v>0</v>
      </c>
      <c r="S72" s="205"/>
      <c r="T72" s="205" t="s">
        <v>548</v>
      </c>
      <c r="U72" s="205"/>
      <c r="V72" s="205">
        <v>0</v>
      </c>
      <c r="W72" s="205"/>
      <c r="X72" s="205">
        <v>0</v>
      </c>
      <c r="Y72" s="205"/>
      <c r="Z72" s="205" t="s">
        <v>548</v>
      </c>
      <c r="AA72" s="205"/>
      <c r="AB72" s="205">
        <v>0</v>
      </c>
      <c r="AC72" s="205">
        <v>0</v>
      </c>
    </row>
    <row r="73" spans="1:29" ht="32.25" customHeight="1" x14ac:dyDescent="0.25">
      <c r="A73" s="171" t="s">
        <v>580</v>
      </c>
      <c r="B73" s="174" t="s">
        <v>581</v>
      </c>
      <c r="C73" s="205"/>
      <c r="D73" s="205"/>
      <c r="E73" s="205"/>
      <c r="F73" s="205"/>
      <c r="G73" s="205">
        <v>0</v>
      </c>
      <c r="H73" s="205" t="s">
        <v>548</v>
      </c>
      <c r="I73" s="205"/>
      <c r="J73" s="205">
        <v>0</v>
      </c>
      <c r="K73" s="205"/>
      <c r="L73" s="205" t="s">
        <v>548</v>
      </c>
      <c r="M73" s="205"/>
      <c r="N73" s="205">
        <v>0</v>
      </c>
      <c r="O73" s="205"/>
      <c r="P73" s="205" t="s">
        <v>548</v>
      </c>
      <c r="Q73" s="205"/>
      <c r="R73" s="205">
        <v>0</v>
      </c>
      <c r="S73" s="205"/>
      <c r="T73" s="205" t="s">
        <v>548</v>
      </c>
      <c r="U73" s="205"/>
      <c r="V73" s="205">
        <v>0</v>
      </c>
      <c r="W73" s="205"/>
      <c r="X73" s="205">
        <v>0</v>
      </c>
      <c r="Y73" s="205"/>
      <c r="Z73" s="205" t="s">
        <v>548</v>
      </c>
      <c r="AA73" s="205"/>
      <c r="AB73" s="205">
        <v>0</v>
      </c>
      <c r="AC73" s="205">
        <v>0</v>
      </c>
    </row>
    <row r="74" spans="1:29" ht="51.75" customHeight="1" x14ac:dyDescent="0.25">
      <c r="A74" s="169" t="s">
        <v>58</v>
      </c>
      <c r="B74" s="175" t="s">
        <v>235</v>
      </c>
      <c r="C74" s="205"/>
      <c r="D74" s="205"/>
      <c r="E74" s="205"/>
      <c r="F74" s="205"/>
      <c r="G74" s="205">
        <v>0</v>
      </c>
      <c r="H74" s="205" t="s">
        <v>548</v>
      </c>
      <c r="I74" s="205"/>
      <c r="J74" s="205">
        <v>0</v>
      </c>
      <c r="K74" s="205"/>
      <c r="L74" s="205" t="s">
        <v>548</v>
      </c>
      <c r="M74" s="205"/>
      <c r="N74" s="205">
        <v>0</v>
      </c>
      <c r="O74" s="205"/>
      <c r="P74" s="205" t="s">
        <v>548</v>
      </c>
      <c r="Q74" s="205"/>
      <c r="R74" s="205">
        <v>0</v>
      </c>
      <c r="S74" s="205"/>
      <c r="T74" s="205" t="s">
        <v>548</v>
      </c>
      <c r="U74" s="205"/>
      <c r="V74" s="205">
        <v>0</v>
      </c>
      <c r="W74" s="205"/>
      <c r="X74" s="205">
        <v>0</v>
      </c>
      <c r="Y74" s="205"/>
      <c r="Z74" s="205" t="s">
        <v>548</v>
      </c>
      <c r="AA74" s="205"/>
      <c r="AB74" s="205">
        <v>0</v>
      </c>
      <c r="AC74" s="205">
        <v>0</v>
      </c>
    </row>
    <row r="75" spans="1:29" ht="21.75" customHeight="1" x14ac:dyDescent="0.25">
      <c r="A75" s="169" t="s">
        <v>56</v>
      </c>
      <c r="B75" s="170"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171" t="s">
        <v>230</v>
      </c>
      <c r="B76" s="174" t="s">
        <v>549</v>
      </c>
      <c r="C76" s="205"/>
      <c r="D76" s="205"/>
      <c r="E76" s="205"/>
      <c r="F76" s="205"/>
      <c r="G76" s="205">
        <v>0</v>
      </c>
      <c r="H76" s="205" t="s">
        <v>548</v>
      </c>
      <c r="I76" s="205"/>
      <c r="J76" s="205">
        <v>0</v>
      </c>
      <c r="K76" s="205"/>
      <c r="L76" s="205" t="s">
        <v>548</v>
      </c>
      <c r="M76" s="205"/>
      <c r="N76" s="205">
        <v>0</v>
      </c>
      <c r="O76" s="176"/>
      <c r="P76" s="205" t="s">
        <v>548</v>
      </c>
      <c r="Q76" s="176"/>
      <c r="R76" s="205">
        <v>0</v>
      </c>
      <c r="S76" s="176"/>
      <c r="T76" s="205" t="s">
        <v>548</v>
      </c>
      <c r="U76" s="176"/>
      <c r="V76" s="205">
        <v>0</v>
      </c>
      <c r="W76" s="176"/>
      <c r="X76" s="205">
        <v>0</v>
      </c>
      <c r="Y76" s="176"/>
      <c r="Z76" s="205" t="s">
        <v>548</v>
      </c>
      <c r="AA76" s="176"/>
      <c r="AB76" s="205">
        <v>0</v>
      </c>
      <c r="AC76" s="205">
        <v>0</v>
      </c>
    </row>
    <row r="77" spans="1:29" ht="18.75" customHeight="1" x14ac:dyDescent="0.25">
      <c r="A77" s="171" t="s">
        <v>231</v>
      </c>
      <c r="B77" s="174" t="s">
        <v>156</v>
      </c>
      <c r="C77" s="205"/>
      <c r="D77" s="205"/>
      <c r="E77" s="205"/>
      <c r="F77" s="205"/>
      <c r="G77" s="205">
        <v>0</v>
      </c>
      <c r="H77" s="205" t="s">
        <v>548</v>
      </c>
      <c r="I77" s="205"/>
      <c r="J77" s="205">
        <v>0</v>
      </c>
      <c r="K77" s="205"/>
      <c r="L77" s="205" t="s">
        <v>548</v>
      </c>
      <c r="M77" s="205"/>
      <c r="N77" s="205">
        <v>0</v>
      </c>
      <c r="O77" s="205"/>
      <c r="P77" s="205" t="s">
        <v>548</v>
      </c>
      <c r="Q77" s="205"/>
      <c r="R77" s="205">
        <v>0</v>
      </c>
      <c r="S77" s="205"/>
      <c r="T77" s="205" t="s">
        <v>548</v>
      </c>
      <c r="U77" s="205"/>
      <c r="V77" s="205">
        <v>0</v>
      </c>
      <c r="W77" s="205"/>
      <c r="X77" s="205">
        <v>0</v>
      </c>
      <c r="Y77" s="205"/>
      <c r="Z77" s="205" t="s">
        <v>548</v>
      </c>
      <c r="AA77" s="205"/>
      <c r="AB77" s="205">
        <v>0</v>
      </c>
      <c r="AC77" s="205">
        <v>0</v>
      </c>
    </row>
    <row r="78" spans="1:29" x14ac:dyDescent="0.25">
      <c r="A78" s="171" t="s">
        <v>232</v>
      </c>
      <c r="B78" s="172" t="s">
        <v>582</v>
      </c>
      <c r="C78" s="205"/>
      <c r="D78" s="205"/>
      <c r="E78" s="205"/>
      <c r="F78" s="205"/>
      <c r="G78" s="205">
        <v>0</v>
      </c>
      <c r="H78" s="205" t="s">
        <v>548</v>
      </c>
      <c r="I78" s="205"/>
      <c r="J78" s="205">
        <v>0</v>
      </c>
      <c r="K78" s="205"/>
      <c r="L78" s="205" t="s">
        <v>548</v>
      </c>
      <c r="M78" s="205"/>
      <c r="N78" s="205">
        <v>0</v>
      </c>
      <c r="O78" s="205"/>
      <c r="P78" s="205" t="s">
        <v>548</v>
      </c>
      <c r="Q78" s="205"/>
      <c r="R78" s="205">
        <v>0</v>
      </c>
      <c r="S78" s="205"/>
      <c r="T78" s="205" t="s">
        <v>548</v>
      </c>
      <c r="U78" s="205"/>
      <c r="V78" s="205">
        <v>0</v>
      </c>
      <c r="W78" s="205"/>
      <c r="X78" s="205">
        <v>0</v>
      </c>
      <c r="Y78" s="205"/>
      <c r="Z78" s="205" t="s">
        <v>548</v>
      </c>
      <c r="AA78" s="205"/>
      <c r="AB78" s="205">
        <v>0</v>
      </c>
      <c r="AC78" s="205">
        <v>0</v>
      </c>
    </row>
    <row r="79" spans="1:29" x14ac:dyDescent="0.25">
      <c r="A79" s="171" t="s">
        <v>233</v>
      </c>
      <c r="B79" s="172" t="s">
        <v>551</v>
      </c>
      <c r="C79" s="205"/>
      <c r="D79" s="176"/>
      <c r="E79" s="176"/>
      <c r="F79" s="176"/>
      <c r="G79" s="205">
        <v>0</v>
      </c>
      <c r="H79" s="205" t="s">
        <v>548</v>
      </c>
      <c r="I79" s="205"/>
      <c r="J79" s="205">
        <v>0</v>
      </c>
      <c r="K79" s="205"/>
      <c r="L79" s="205" t="s">
        <v>548</v>
      </c>
      <c r="M79" s="205"/>
      <c r="N79" s="205">
        <v>0</v>
      </c>
      <c r="O79" s="205"/>
      <c r="P79" s="205" t="s">
        <v>548</v>
      </c>
      <c r="Q79" s="205"/>
      <c r="R79" s="205">
        <v>0</v>
      </c>
      <c r="S79" s="205"/>
      <c r="T79" s="205" t="s">
        <v>548</v>
      </c>
      <c r="U79" s="205"/>
      <c r="V79" s="205">
        <v>0</v>
      </c>
      <c r="W79" s="205"/>
      <c r="X79" s="205">
        <v>0</v>
      </c>
      <c r="Y79" s="205"/>
      <c r="Z79" s="205" t="s">
        <v>548</v>
      </c>
      <c r="AA79" s="205"/>
      <c r="AB79" s="205">
        <v>0</v>
      </c>
      <c r="AC79" s="205">
        <v>0</v>
      </c>
    </row>
    <row r="80" spans="1:29" x14ac:dyDescent="0.25">
      <c r="A80" s="171" t="s">
        <v>234</v>
      </c>
      <c r="B80" s="172" t="s">
        <v>552</v>
      </c>
      <c r="C80" s="205"/>
      <c r="D80" s="176"/>
      <c r="E80" s="176"/>
      <c r="F80" s="176"/>
      <c r="G80" s="205">
        <v>0</v>
      </c>
      <c r="H80" s="205" t="s">
        <v>548</v>
      </c>
      <c r="I80" s="205"/>
      <c r="J80" s="205">
        <v>0</v>
      </c>
      <c r="K80" s="205"/>
      <c r="L80" s="205" t="s">
        <v>548</v>
      </c>
      <c r="M80" s="205"/>
      <c r="N80" s="205">
        <v>0</v>
      </c>
      <c r="O80" s="176"/>
      <c r="P80" s="205" t="s">
        <v>548</v>
      </c>
      <c r="Q80" s="176"/>
      <c r="R80" s="205">
        <v>0</v>
      </c>
      <c r="S80" s="176"/>
      <c r="T80" s="205" t="s">
        <v>548</v>
      </c>
      <c r="U80" s="176"/>
      <c r="V80" s="205">
        <v>0</v>
      </c>
      <c r="W80" s="176"/>
      <c r="X80" s="205">
        <v>0</v>
      </c>
      <c r="Y80" s="176"/>
      <c r="Z80" s="205" t="s">
        <v>548</v>
      </c>
      <c r="AA80" s="176"/>
      <c r="AB80" s="205">
        <v>0</v>
      </c>
      <c r="AC80" s="205">
        <v>0</v>
      </c>
    </row>
    <row r="81" spans="1:29" x14ac:dyDescent="0.25">
      <c r="A81" s="171" t="s">
        <v>583</v>
      </c>
      <c r="B81" s="172" t="s">
        <v>553</v>
      </c>
      <c r="C81" s="205"/>
      <c r="D81" s="176"/>
      <c r="E81" s="176"/>
      <c r="F81" s="176"/>
      <c r="G81" s="205">
        <v>0</v>
      </c>
      <c r="H81" s="205" t="s">
        <v>548</v>
      </c>
      <c r="I81" s="205"/>
      <c r="J81" s="205">
        <v>0</v>
      </c>
      <c r="K81" s="205"/>
      <c r="L81" s="205" t="s">
        <v>548</v>
      </c>
      <c r="M81" s="205"/>
      <c r="N81" s="205">
        <v>0</v>
      </c>
      <c r="O81" s="176"/>
      <c r="P81" s="205" t="s">
        <v>548</v>
      </c>
      <c r="Q81" s="176"/>
      <c r="R81" s="205">
        <v>0</v>
      </c>
      <c r="S81" s="176"/>
      <c r="T81" s="205" t="s">
        <v>548</v>
      </c>
      <c r="U81" s="176"/>
      <c r="V81" s="205">
        <v>0</v>
      </c>
      <c r="W81" s="176"/>
      <c r="X81" s="205">
        <v>0</v>
      </c>
      <c r="Y81" s="176"/>
      <c r="Z81" s="205" t="s">
        <v>548</v>
      </c>
      <c r="AA81" s="176"/>
      <c r="AB81" s="205">
        <v>0</v>
      </c>
      <c r="AC81" s="205">
        <v>0</v>
      </c>
    </row>
    <row r="82" spans="1:29" x14ac:dyDescent="0.25">
      <c r="A82" s="171" t="s">
        <v>584</v>
      </c>
      <c r="B82" s="172" t="s">
        <v>554</v>
      </c>
      <c r="C82" s="205"/>
      <c r="D82" s="176"/>
      <c r="E82" s="176"/>
      <c r="F82" s="176"/>
      <c r="G82" s="205">
        <v>0</v>
      </c>
      <c r="H82" s="205" t="s">
        <v>548</v>
      </c>
      <c r="I82" s="205"/>
      <c r="J82" s="205">
        <v>0</v>
      </c>
      <c r="K82" s="205"/>
      <c r="L82" s="205" t="s">
        <v>548</v>
      </c>
      <c r="M82" s="205"/>
      <c r="N82" s="205">
        <v>0</v>
      </c>
      <c r="O82" s="176"/>
      <c r="P82" s="205" t="s">
        <v>548</v>
      </c>
      <c r="Q82" s="176"/>
      <c r="R82" s="205">
        <v>0</v>
      </c>
      <c r="S82" s="176"/>
      <c r="T82" s="205" t="s">
        <v>548</v>
      </c>
      <c r="U82" s="176"/>
      <c r="V82" s="205">
        <v>0</v>
      </c>
      <c r="W82" s="176"/>
      <c r="X82" s="205">
        <v>0</v>
      </c>
      <c r="Y82" s="176"/>
      <c r="Z82" s="205" t="s">
        <v>548</v>
      </c>
      <c r="AA82" s="176"/>
      <c r="AB82" s="205">
        <v>0</v>
      </c>
      <c r="AC82" s="205">
        <v>0</v>
      </c>
    </row>
    <row r="83" spans="1:29" x14ac:dyDescent="0.25">
      <c r="A83" s="171" t="s">
        <v>585</v>
      </c>
      <c r="B83" s="172" t="s">
        <v>556</v>
      </c>
      <c r="C83" s="205"/>
      <c r="D83" s="176"/>
      <c r="E83" s="176"/>
      <c r="F83" s="176"/>
      <c r="G83" s="205">
        <v>0</v>
      </c>
      <c r="H83" s="205" t="s">
        <v>548</v>
      </c>
      <c r="I83" s="205"/>
      <c r="J83" s="205">
        <v>0</v>
      </c>
      <c r="K83" s="205"/>
      <c r="L83" s="205" t="s">
        <v>548</v>
      </c>
      <c r="M83" s="205"/>
      <c r="N83" s="205">
        <v>0</v>
      </c>
      <c r="O83" s="176"/>
      <c r="P83" s="205" t="s">
        <v>548</v>
      </c>
      <c r="Q83" s="176"/>
      <c r="R83" s="205">
        <v>0</v>
      </c>
      <c r="S83" s="176"/>
      <c r="T83" s="205" t="s">
        <v>548</v>
      </c>
      <c r="U83" s="176"/>
      <c r="V83" s="205">
        <v>0</v>
      </c>
      <c r="W83" s="176"/>
      <c r="X83" s="205">
        <v>0</v>
      </c>
      <c r="Y83" s="176"/>
      <c r="Z83" s="205" t="s">
        <v>548</v>
      </c>
      <c r="AA83" s="176"/>
      <c r="AB83" s="205">
        <v>0</v>
      </c>
      <c r="AC83" s="205">
        <v>0</v>
      </c>
    </row>
    <row r="84" spans="1:29" x14ac:dyDescent="0.25">
      <c r="A84" s="171" t="s">
        <v>586</v>
      </c>
      <c r="B84" s="172" t="s">
        <v>558</v>
      </c>
      <c r="C84" s="205"/>
      <c r="D84" s="176"/>
      <c r="E84" s="176"/>
      <c r="F84" s="176"/>
      <c r="G84" s="205">
        <v>0</v>
      </c>
      <c r="H84" s="205" t="s">
        <v>548</v>
      </c>
      <c r="I84" s="205"/>
      <c r="J84" s="205">
        <v>0</v>
      </c>
      <c r="K84" s="205"/>
      <c r="L84" s="205" t="s">
        <v>548</v>
      </c>
      <c r="M84" s="205"/>
      <c r="N84" s="205">
        <v>0</v>
      </c>
      <c r="O84" s="176"/>
      <c r="P84" s="205" t="s">
        <v>548</v>
      </c>
      <c r="Q84" s="176"/>
      <c r="R84" s="205">
        <v>0</v>
      </c>
      <c r="S84" s="176"/>
      <c r="T84" s="205" t="s">
        <v>548</v>
      </c>
      <c r="U84" s="176"/>
      <c r="V84" s="205">
        <v>0</v>
      </c>
      <c r="W84" s="176"/>
      <c r="X84" s="205">
        <v>0</v>
      </c>
      <c r="Y84" s="176"/>
      <c r="Z84" s="205" t="s">
        <v>548</v>
      </c>
      <c r="AA84" s="176"/>
      <c r="AB84" s="205">
        <v>0</v>
      </c>
      <c r="AC84" s="205">
        <v>0</v>
      </c>
    </row>
    <row r="85" spans="1:29" x14ac:dyDescent="0.25">
      <c r="A85" s="171" t="s">
        <v>587</v>
      </c>
      <c r="B85" s="172" t="s">
        <v>560</v>
      </c>
      <c r="C85" s="205"/>
      <c r="D85" s="176"/>
      <c r="E85" s="176"/>
      <c r="F85" s="176"/>
      <c r="G85" s="205">
        <v>0</v>
      </c>
      <c r="H85" s="205" t="s">
        <v>548</v>
      </c>
      <c r="I85" s="205"/>
      <c r="J85" s="205">
        <v>0</v>
      </c>
      <c r="K85" s="205"/>
      <c r="L85" s="205" t="s">
        <v>548</v>
      </c>
      <c r="M85" s="205"/>
      <c r="N85" s="205">
        <v>0</v>
      </c>
      <c r="O85" s="176"/>
      <c r="P85" s="205" t="s">
        <v>548</v>
      </c>
      <c r="Q85" s="176"/>
      <c r="R85" s="205">
        <v>0</v>
      </c>
      <c r="S85" s="176"/>
      <c r="T85" s="205" t="s">
        <v>548</v>
      </c>
      <c r="U85" s="176"/>
      <c r="V85" s="205">
        <v>0</v>
      </c>
      <c r="W85" s="176"/>
      <c r="X85" s="205">
        <v>0</v>
      </c>
      <c r="Y85" s="176"/>
      <c r="Z85" s="205" t="s">
        <v>548</v>
      </c>
      <c r="AA85" s="176"/>
      <c r="AB85" s="205">
        <v>0</v>
      </c>
      <c r="AC85" s="205">
        <v>0</v>
      </c>
    </row>
    <row r="86" spans="1:29" x14ac:dyDescent="0.25">
      <c r="A86" s="171" t="s">
        <v>588</v>
      </c>
      <c r="B86" s="172" t="s">
        <v>562</v>
      </c>
      <c r="C86" s="205"/>
      <c r="D86" s="176"/>
      <c r="E86" s="176"/>
      <c r="F86" s="176"/>
      <c r="G86" s="205">
        <v>0</v>
      </c>
      <c r="H86" s="205" t="s">
        <v>548</v>
      </c>
      <c r="I86" s="205"/>
      <c r="J86" s="205">
        <v>0</v>
      </c>
      <c r="K86" s="205"/>
      <c r="L86" s="205" t="s">
        <v>548</v>
      </c>
      <c r="M86" s="205"/>
      <c r="N86" s="205">
        <v>0</v>
      </c>
      <c r="O86" s="176"/>
      <c r="P86" s="205" t="s">
        <v>548</v>
      </c>
      <c r="Q86" s="176"/>
      <c r="R86" s="205">
        <v>0</v>
      </c>
      <c r="S86" s="176"/>
      <c r="T86" s="205" t="s">
        <v>548</v>
      </c>
      <c r="U86" s="176"/>
      <c r="V86" s="205">
        <v>0</v>
      </c>
      <c r="W86" s="176"/>
      <c r="X86" s="205">
        <v>0</v>
      </c>
      <c r="Y86" s="176"/>
      <c r="Z86" s="205" t="s">
        <v>548</v>
      </c>
      <c r="AA86" s="176"/>
      <c r="AB86" s="205">
        <v>0</v>
      </c>
      <c r="AC86" s="205">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0" t="str">
        <f>'6.2. Паспорт фин осв ввод'!A4:U4</f>
        <v>Год раскрытия информации:  2025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3"/>
    </row>
    <row r="7" spans="1:48" ht="18.75" x14ac:dyDescent="0.25">
      <c r="A7" s="214" t="s">
        <v>9</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x14ac:dyDescent="0.25">
      <c r="A9" s="218" t="str">
        <f>'6.2. Паспорт фин осв ввод'!A8:U8</f>
        <v>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1" t="s">
        <v>8</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x14ac:dyDescent="0.25">
      <c r="A12" s="218" t="str">
        <f>'6.2. Паспорт фин осв ввод'!A11:U11</f>
        <v>P_TP1100.AS.0037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1"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36.75" customHeight="1" x14ac:dyDescent="0.25">
      <c r="A15" s="216"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1" t="s">
        <v>6</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x14ac:dyDescent="0.25">
      <c r="A21" s="373" t="s">
        <v>503</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64" t="s">
        <v>52</v>
      </c>
      <c r="B22" s="375" t="s">
        <v>24</v>
      </c>
      <c r="C22" s="364" t="s">
        <v>51</v>
      </c>
      <c r="D22" s="364" t="s">
        <v>50</v>
      </c>
      <c r="E22" s="378" t="s">
        <v>514</v>
      </c>
      <c r="F22" s="379"/>
      <c r="G22" s="379"/>
      <c r="H22" s="379"/>
      <c r="I22" s="379"/>
      <c r="J22" s="379"/>
      <c r="K22" s="379"/>
      <c r="L22" s="380"/>
      <c r="M22" s="364" t="s">
        <v>49</v>
      </c>
      <c r="N22" s="364" t="s">
        <v>48</v>
      </c>
      <c r="O22" s="364" t="s">
        <v>47</v>
      </c>
      <c r="P22" s="359" t="s">
        <v>265</v>
      </c>
      <c r="Q22" s="359" t="s">
        <v>46</v>
      </c>
      <c r="R22" s="359" t="s">
        <v>45</v>
      </c>
      <c r="S22" s="359" t="s">
        <v>44</v>
      </c>
      <c r="T22" s="359"/>
      <c r="U22" s="381" t="s">
        <v>43</v>
      </c>
      <c r="V22" s="381" t="s">
        <v>42</v>
      </c>
      <c r="W22" s="359" t="s">
        <v>41</v>
      </c>
      <c r="X22" s="359" t="s">
        <v>40</v>
      </c>
      <c r="Y22" s="359" t="s">
        <v>39</v>
      </c>
      <c r="Z22" s="366"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7" t="s">
        <v>25</v>
      </c>
    </row>
    <row r="23" spans="1:48" ht="64.5" customHeight="1" x14ac:dyDescent="0.25">
      <c r="A23" s="374"/>
      <c r="B23" s="376"/>
      <c r="C23" s="374"/>
      <c r="D23" s="374"/>
      <c r="E23" s="369" t="s">
        <v>23</v>
      </c>
      <c r="F23" s="360" t="s">
        <v>139</v>
      </c>
      <c r="G23" s="360" t="s">
        <v>138</v>
      </c>
      <c r="H23" s="360" t="s">
        <v>137</v>
      </c>
      <c r="I23" s="362" t="s">
        <v>422</v>
      </c>
      <c r="J23" s="362" t="s">
        <v>423</v>
      </c>
      <c r="K23" s="362" t="s">
        <v>424</v>
      </c>
      <c r="L23" s="360" t="s">
        <v>80</v>
      </c>
      <c r="M23" s="374"/>
      <c r="N23" s="374"/>
      <c r="O23" s="374"/>
      <c r="P23" s="359"/>
      <c r="Q23" s="359"/>
      <c r="R23" s="359"/>
      <c r="S23" s="371" t="s">
        <v>2</v>
      </c>
      <c r="T23" s="371" t="s">
        <v>11</v>
      </c>
      <c r="U23" s="381"/>
      <c r="V23" s="381"/>
      <c r="W23" s="359"/>
      <c r="X23" s="359"/>
      <c r="Y23" s="359"/>
      <c r="Z23" s="359"/>
      <c r="AA23" s="359"/>
      <c r="AB23" s="359"/>
      <c r="AC23" s="359"/>
      <c r="AD23" s="359"/>
      <c r="AE23" s="359"/>
      <c r="AF23" s="359" t="s">
        <v>22</v>
      </c>
      <c r="AG23" s="359"/>
      <c r="AH23" s="359" t="s">
        <v>21</v>
      </c>
      <c r="AI23" s="359"/>
      <c r="AJ23" s="364" t="s">
        <v>20</v>
      </c>
      <c r="AK23" s="364" t="s">
        <v>19</v>
      </c>
      <c r="AL23" s="364" t="s">
        <v>18</v>
      </c>
      <c r="AM23" s="364" t="s">
        <v>17</v>
      </c>
      <c r="AN23" s="364" t="s">
        <v>16</v>
      </c>
      <c r="AO23" s="364" t="s">
        <v>15</v>
      </c>
      <c r="AP23" s="364" t="s">
        <v>14</v>
      </c>
      <c r="AQ23" s="382" t="s">
        <v>11</v>
      </c>
      <c r="AR23" s="359"/>
      <c r="AS23" s="359"/>
      <c r="AT23" s="359"/>
      <c r="AU23" s="359"/>
      <c r="AV23" s="368"/>
    </row>
    <row r="24" spans="1:48" ht="96.75" customHeight="1" x14ac:dyDescent="0.25">
      <c r="A24" s="365"/>
      <c r="B24" s="377"/>
      <c r="C24" s="365"/>
      <c r="D24" s="365"/>
      <c r="E24" s="370"/>
      <c r="F24" s="361"/>
      <c r="G24" s="361"/>
      <c r="H24" s="361"/>
      <c r="I24" s="363"/>
      <c r="J24" s="363"/>
      <c r="K24" s="363"/>
      <c r="L24" s="361"/>
      <c r="M24" s="365"/>
      <c r="N24" s="365"/>
      <c r="O24" s="365"/>
      <c r="P24" s="359"/>
      <c r="Q24" s="359"/>
      <c r="R24" s="359"/>
      <c r="S24" s="372"/>
      <c r="T24" s="372"/>
      <c r="U24" s="381"/>
      <c r="V24" s="381"/>
      <c r="W24" s="359"/>
      <c r="X24" s="359"/>
      <c r="Y24" s="359"/>
      <c r="Z24" s="359"/>
      <c r="AA24" s="359"/>
      <c r="AB24" s="359"/>
      <c r="AC24" s="359"/>
      <c r="AD24" s="359"/>
      <c r="AE24" s="359"/>
      <c r="AF24" s="122" t="s">
        <v>13</v>
      </c>
      <c r="AG24" s="122" t="s">
        <v>12</v>
      </c>
      <c r="AH24" s="123" t="s">
        <v>2</v>
      </c>
      <c r="AI24" s="123" t="s">
        <v>11</v>
      </c>
      <c r="AJ24" s="365"/>
      <c r="AK24" s="365"/>
      <c r="AL24" s="365"/>
      <c r="AM24" s="365"/>
      <c r="AN24" s="365"/>
      <c r="AO24" s="365"/>
      <c r="AP24" s="365"/>
      <c r="AQ24" s="383"/>
      <c r="AR24" s="359"/>
      <c r="AS24" s="359"/>
      <c r="AT24" s="359"/>
      <c r="AU24" s="359"/>
      <c r="AV24" s="36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9" t="str">
        <f>'7. Паспорт отчет о закупке'!A5:AV5</f>
        <v>Год раскрытия информации:  2025 год</v>
      </c>
      <c r="B5" s="389"/>
      <c r="C5" s="59"/>
      <c r="D5" s="59"/>
      <c r="E5" s="59"/>
      <c r="F5" s="59"/>
      <c r="G5" s="59"/>
      <c r="H5" s="59"/>
    </row>
    <row r="6" spans="1:8" ht="18.75" x14ac:dyDescent="0.3">
      <c r="A6" s="124"/>
      <c r="B6" s="124"/>
      <c r="C6" s="124"/>
      <c r="D6" s="124"/>
      <c r="E6" s="124"/>
      <c r="F6" s="124"/>
      <c r="G6" s="124"/>
      <c r="H6" s="124"/>
    </row>
    <row r="7" spans="1:8" ht="18.75" x14ac:dyDescent="0.25">
      <c r="A7" s="214" t="s">
        <v>9</v>
      </c>
      <c r="B7" s="214"/>
      <c r="C7" s="11"/>
      <c r="D7" s="11"/>
      <c r="E7" s="11"/>
      <c r="F7" s="11"/>
      <c r="G7" s="11"/>
      <c r="H7" s="11"/>
    </row>
    <row r="8" spans="1:8" ht="18.75" x14ac:dyDescent="0.25">
      <c r="A8" s="11"/>
      <c r="B8" s="11"/>
      <c r="C8" s="11"/>
      <c r="D8" s="11"/>
      <c r="E8" s="11"/>
      <c r="F8" s="11"/>
      <c r="G8" s="11"/>
      <c r="H8" s="11"/>
    </row>
    <row r="9" spans="1:8" x14ac:dyDescent="0.25">
      <c r="A9" s="218" t="str">
        <f>'7. Паспорт отчет о закупке'!A9:AV9</f>
        <v>АО "Россети Тюмень"</v>
      </c>
      <c r="B9" s="218"/>
      <c r="C9" s="8"/>
      <c r="D9" s="8"/>
      <c r="E9" s="8"/>
      <c r="F9" s="8"/>
      <c r="G9" s="8"/>
      <c r="H9" s="8"/>
    </row>
    <row r="10" spans="1:8" x14ac:dyDescent="0.25">
      <c r="A10" s="211" t="s">
        <v>8</v>
      </c>
      <c r="B10" s="211"/>
      <c r="C10" s="6"/>
      <c r="D10" s="6"/>
      <c r="E10" s="6"/>
      <c r="F10" s="6"/>
      <c r="G10" s="6"/>
      <c r="H10" s="6"/>
    </row>
    <row r="11" spans="1:8" ht="18.75" x14ac:dyDescent="0.25">
      <c r="A11" s="11"/>
      <c r="B11" s="11"/>
      <c r="C11" s="11"/>
      <c r="D11" s="11"/>
      <c r="E11" s="11"/>
      <c r="F11" s="11"/>
      <c r="G11" s="11"/>
      <c r="H11" s="11"/>
    </row>
    <row r="12" spans="1:8" ht="30.75" customHeight="1" x14ac:dyDescent="0.25">
      <c r="A12" s="218" t="str">
        <f>'7. Паспорт отчет о закупке'!A12:AV12</f>
        <v>P_TP1100.AS.0037</v>
      </c>
      <c r="B12" s="218"/>
      <c r="C12" s="8"/>
      <c r="D12" s="8"/>
      <c r="E12" s="8"/>
      <c r="F12" s="8"/>
      <c r="G12" s="8"/>
      <c r="H12" s="8"/>
    </row>
    <row r="13" spans="1:8" x14ac:dyDescent="0.25">
      <c r="A13" s="211" t="s">
        <v>7</v>
      </c>
      <c r="B13" s="211"/>
      <c r="C13" s="6"/>
      <c r="D13" s="6"/>
      <c r="E13" s="6"/>
      <c r="F13" s="6"/>
      <c r="G13" s="6"/>
      <c r="H13" s="6"/>
    </row>
    <row r="14" spans="1:8" ht="18.75" x14ac:dyDescent="0.25">
      <c r="A14" s="10"/>
      <c r="B14" s="10"/>
      <c r="C14" s="10"/>
      <c r="D14" s="10"/>
      <c r="E14" s="10"/>
      <c r="F14" s="10"/>
      <c r="G14" s="10"/>
      <c r="H14" s="10"/>
    </row>
    <row r="15" spans="1:8" ht="93" customHeight="1" x14ac:dyDescent="0.25">
      <c r="A15" s="21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
      <c r="B15" s="216"/>
      <c r="C15" s="8"/>
      <c r="D15" s="8"/>
      <c r="E15" s="8"/>
      <c r="F15" s="8"/>
      <c r="G15" s="8"/>
      <c r="H15" s="8"/>
    </row>
    <row r="16" spans="1:8" x14ac:dyDescent="0.25">
      <c r="A16" s="211" t="s">
        <v>6</v>
      </c>
      <c r="B16" s="211"/>
      <c r="C16" s="6"/>
      <c r="D16" s="6"/>
      <c r="E16" s="6"/>
      <c r="F16" s="6"/>
      <c r="G16" s="6"/>
      <c r="H16" s="6"/>
    </row>
    <row r="17" spans="1:2" x14ac:dyDescent="0.25">
      <c r="B17" s="95"/>
    </row>
    <row r="18" spans="1:2" ht="33.75" customHeight="1" x14ac:dyDescent="0.25">
      <c r="A18" s="387" t="s">
        <v>504</v>
      </c>
      <c r="B18" s="388"/>
    </row>
    <row r="19" spans="1:2" x14ac:dyDescent="0.25">
      <c r="B19" s="37"/>
    </row>
    <row r="20" spans="1:2" ht="16.5" thickBot="1" x14ac:dyDescent="0.3">
      <c r="B20" s="96"/>
    </row>
    <row r="21" spans="1:2" ht="60.75" thickBot="1" x14ac:dyDescent="0.3">
      <c r="A21" s="97" t="s">
        <v>373</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
    </row>
    <row r="22" spans="1:2" ht="16.5" thickBot="1" x14ac:dyDescent="0.3">
      <c r="A22" s="97" t="s">
        <v>374</v>
      </c>
      <c r="B22" s="98" t="s">
        <v>589</v>
      </c>
    </row>
    <row r="23" spans="1:2" ht="16.5" thickBot="1" x14ac:dyDescent="0.3">
      <c r="A23" s="97" t="s">
        <v>339</v>
      </c>
      <c r="B23" s="99" t="s">
        <v>590</v>
      </c>
    </row>
    <row r="24" spans="1:2" ht="16.5" thickBot="1" x14ac:dyDescent="0.3">
      <c r="A24" s="97" t="s">
        <v>375</v>
      </c>
      <c r="B24" s="99" t="s">
        <v>604</v>
      </c>
    </row>
    <row r="25" spans="1:2" ht="16.5" thickBot="1" x14ac:dyDescent="0.3">
      <c r="A25" s="100" t="s">
        <v>376</v>
      </c>
      <c r="B25" s="98">
        <f>'3.3 паспорт описание'!C29</f>
        <v>2025</v>
      </c>
    </row>
    <row r="26" spans="1:2" ht="16.5" thickBot="1" x14ac:dyDescent="0.3">
      <c r="A26" s="101" t="s">
        <v>377</v>
      </c>
      <c r="B26" s="102" t="s">
        <v>532</v>
      </c>
    </row>
    <row r="27" spans="1:2" ht="29.25" thickBot="1" x14ac:dyDescent="0.3">
      <c r="A27" s="109" t="s">
        <v>592</v>
      </c>
      <c r="B27" s="179">
        <f>'6.2. Паспорт фин осв ввод'!D24</f>
        <v>1.2441924644982414</v>
      </c>
    </row>
    <row r="28" spans="1:2" ht="16.5" thickBot="1" x14ac:dyDescent="0.3">
      <c r="A28" s="104" t="s">
        <v>378</v>
      </c>
      <c r="B28" s="104" t="s">
        <v>591</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593</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row>
    <row r="63" spans="1:2" ht="29.25" thickBot="1" x14ac:dyDescent="0.3">
      <c r="A63" s="100" t="s">
        <v>404</v>
      </c>
      <c r="B63" s="106"/>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77" t="s">
        <v>594</v>
      </c>
    </row>
    <row r="68" spans="1:2" ht="16.5" thickBot="1" x14ac:dyDescent="0.3">
      <c r="A68" s="100" t="s">
        <v>408</v>
      </c>
      <c r="B68" s="112"/>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78" t="s">
        <v>595</v>
      </c>
    </row>
    <row r="73" spans="1:2" ht="28.5" x14ac:dyDescent="0.25">
      <c r="A73" s="103" t="s">
        <v>413</v>
      </c>
      <c r="B73" s="384"/>
    </row>
    <row r="74" spans="1:2" x14ac:dyDescent="0.25">
      <c r="A74" s="107" t="s">
        <v>414</v>
      </c>
      <c r="B74" s="385"/>
    </row>
    <row r="75" spans="1:2" x14ac:dyDescent="0.25">
      <c r="A75" s="107" t="s">
        <v>415</v>
      </c>
      <c r="B75" s="385"/>
    </row>
    <row r="76" spans="1:2" x14ac:dyDescent="0.25">
      <c r="A76" s="107" t="s">
        <v>416</v>
      </c>
      <c r="B76" s="385"/>
    </row>
    <row r="77" spans="1:2" x14ac:dyDescent="0.25">
      <c r="A77" s="107" t="s">
        <v>417</v>
      </c>
      <c r="B77" s="385"/>
    </row>
    <row r="78" spans="1:2" ht="16.5" thickBot="1" x14ac:dyDescent="0.3">
      <c r="A78" s="117" t="s">
        <v>418</v>
      </c>
      <c r="B78" s="386"/>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2025-04-24T12:09:39Z</dcterms:modified>
</cp:coreProperties>
</file>