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3\"/>
    </mc:Choice>
  </mc:AlternateContent>
  <bookViews>
    <workbookView xWindow="0" yWindow="0" windowWidth="28935" windowHeight="691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30" i="22" l="1"/>
  <c r="B29" i="22" s="1"/>
  <c r="B25" i="22" l="1"/>
  <c r="AK25" i="24" l="1"/>
  <c r="B26" i="22"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B27" i="22" l="1"/>
  <c r="C48" i="7"/>
</calcChain>
</file>

<file path=xl/sharedStrings.xml><?xml version="1.0" encoding="utf-8"?>
<sst xmlns="http://schemas.openxmlformats.org/spreadsheetml/2006/main" count="2663" uniqueCount="662">
  <si>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</si>
  <si>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</si>
  <si>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</si>
  <si>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</si>
  <si>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</si>
  <si>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</si>
  <si>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</si>
  <si>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</si>
  <si>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</si>
  <si>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</si>
  <si>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</si>
  <si>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</si>
  <si>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</si>
  <si>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</si>
  <si>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</si>
  <si>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</si>
  <si>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</si>
  <si>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</si>
  <si>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</si>
  <si>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</si>
  <si>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</si>
  <si>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</si>
  <si>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</si>
  <si>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</si>
  <si>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</si>
  <si>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</si>
  <si>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</si>
  <si>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</si>
  <si>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</si>
  <si>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</si>
  <si>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</si>
  <si>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</si>
  <si>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</si>
  <si>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</si>
  <si>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</si>
  <si>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</si>
  <si>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</si>
  <si>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</si>
  <si>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</si>
  <si>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</si>
  <si>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</si>
  <si>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</si>
  <si>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</si>
  <si>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</si>
  <si>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</si>
  <si>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</si>
  <si>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</si>
  <si>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</si>
  <si>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</si>
  <si>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</si>
  <si>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</si>
  <si>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</si>
  <si>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</si>
  <si>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</si>
  <si>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</si>
  <si>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</si>
  <si>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</si>
  <si>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</si>
  <si>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</si>
  <si>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</si>
  <si>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</si>
  <si>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</si>
  <si>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</si>
  <si>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</si>
  <si>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</si>
  <si>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</si>
  <si>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</si>
  <si>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</si>
  <si>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</si>
  <si>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</si>
  <si>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</si>
  <si>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</si>
  <si>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</si>
  <si>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</si>
  <si>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</si>
  <si>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</si>
  <si>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</si>
  <si>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</si>
  <si>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</si>
  <si>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</si>
  <si>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</si>
  <si>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</si>
  <si>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</si>
  <si>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</si>
  <si>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</si>
  <si>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</si>
  <si>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</si>
  <si>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</si>
  <si>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</si>
  <si>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</si>
  <si>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</si>
  <si>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</si>
  <si>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</si>
  <si>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</si>
  <si>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</si>
  <si>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</si>
  <si>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</si>
  <si>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</si>
  <si>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</si>
  <si>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</si>
  <si>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</si>
  <si>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</si>
  <si>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</si>
  <si>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</si>
  <si>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</si>
  <si>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</si>
  <si>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</si>
  <si>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</si>
  <si>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</si>
  <si>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</si>
  <si>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</si>
  <si>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</si>
  <si>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</si>
  <si>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</si>
  <si>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</si>
  <si>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</si>
  <si>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</si>
  <si>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</si>
  <si>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</si>
  <si>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</si>
  <si>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</si>
  <si>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</si>
  <si>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</si>
  <si>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</si>
  <si>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</si>
  <si>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</si>
  <si>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</si>
  <si>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</si>
  <si>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</si>
  <si>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</si>
  <si>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</si>
  <si>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</si>
  <si>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</si>
  <si>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</si>
  <si>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</si>
  <si>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</si>
  <si>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</si>
  <si>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</si>
  <si>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</si>
  <si>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</si>
  <si>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</si>
  <si>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</si>
  <si>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</si>
  <si>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</si>
  <si>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</si>
  <si>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</si>
  <si>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</si>
  <si>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</si>
  <si>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</si>
  <si>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</si>
  <si>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</si>
  <si>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</si>
  <si>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</si>
  <si>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</si>
  <si>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</si>
  <si>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</si>
  <si>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</si>
  <si>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</si>
  <si>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</si>
  <si>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</si>
  <si>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</si>
  <si>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</si>
  <si>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</si>
  <si>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</si>
  <si>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</si>
  <si>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</si>
  <si>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</si>
  <si>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</si>
  <si>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</si>
  <si>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</si>
  <si>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</si>
  <si>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</si>
  <si>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</si>
  <si>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</si>
  <si>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</si>
  <si>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</si>
  <si>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</si>
  <si>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</si>
  <si>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</si>
  <si>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</si>
  <si>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</si>
  <si>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</si>
  <si>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</si>
  <si>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</si>
  <si>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</si>
  <si>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</si>
  <si>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</si>
  <si>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</si>
  <si>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</si>
  <si>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</si>
  <si>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</si>
  <si>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</si>
  <si>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</si>
  <si>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</si>
  <si>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</si>
  <si>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</si>
  <si>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</si>
  <si>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</si>
  <si>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</si>
  <si>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</si>
  <si>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</si>
  <si>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</si>
  <si>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</si>
  <si>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</si>
  <si>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</si>
  <si>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</si>
  <si>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</si>
  <si>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</si>
  <si>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</si>
  <si>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</si>
  <si>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</si>
  <si>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</si>
  <si>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</si>
  <si>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</si>
  <si>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</si>
  <si>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</si>
  <si>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</si>
  <si>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</si>
  <si>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</si>
  <si>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</si>
  <si>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</si>
  <si>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</si>
  <si>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</si>
  <si>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</si>
  <si>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</si>
  <si>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</si>
  <si>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</si>
  <si>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</si>
  <si>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</si>
  <si>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</si>
  <si>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</si>
  <si>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</si>
  <si>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</si>
  <si>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</si>
  <si>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</si>
  <si>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</si>
  <si>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</si>
  <si>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</si>
  <si>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</si>
  <si>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</si>
  <si>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</si>
  <si>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</si>
  <si>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</si>
  <si>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</si>
  <si>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</si>
  <si>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</si>
  <si>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</si>
  <si>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</si>
  <si>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</si>
  <si>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</si>
  <si>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</si>
  <si>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</si>
  <si>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</si>
  <si>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</si>
  <si>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</si>
  <si>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</si>
  <si>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</si>
  <si>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</si>
  <si>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</si>
  <si>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</si>
  <si>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</si>
  <si>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</si>
  <si>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</si>
  <si>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</si>
  <si>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</si>
  <si>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</si>
  <si>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</si>
  <si>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</si>
  <si>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</si>
  <si>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</si>
  <si>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</si>
  <si>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</si>
  <si>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</si>
  <si>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</si>
  <si>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</si>
  <si>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</si>
  <si>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</si>
  <si>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</si>
  <si>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</si>
  <si>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</si>
  <si>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</si>
  <si>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</si>
  <si>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</si>
  <si>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</si>
  <si>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</si>
  <si>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</si>
  <si>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</si>
  <si>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</si>
  <si>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</si>
  <si>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</si>
  <si>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</si>
  <si>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</si>
  <si>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</si>
  <si>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</si>
  <si>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</si>
  <si>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</si>
  <si>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</si>
  <si>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</si>
  <si>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</si>
  <si>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</si>
  <si>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</si>
  <si>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</si>
  <si>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</si>
  <si>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</si>
  <si>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</si>
  <si>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</si>
  <si>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</si>
  <si>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</si>
  <si>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</si>
  <si>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</si>
  <si>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</si>
  <si>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</si>
  <si>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</si>
  <si>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</si>
  <si>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</si>
  <si>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</si>
  <si>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</si>
  <si>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</si>
  <si>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</si>
  <si>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</si>
  <si>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</si>
  <si>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</si>
  <si>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</si>
  <si>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</si>
  <si>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</si>
  <si>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</si>
  <si>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</si>
  <si>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</si>
  <si>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</si>
  <si>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</si>
  <si>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</si>
  <si>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</si>
  <si>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</si>
  <si>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</si>
  <si>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</si>
  <si>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</si>
  <si>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</si>
  <si>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</si>
  <si>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</si>
  <si>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</si>
  <si>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</si>
  <si>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</si>
  <si>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</si>
  <si>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</si>
  <si>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</si>
  <si>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</si>
  <si>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</si>
  <si>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</si>
  <si>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</si>
  <si>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</si>
  <si>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</si>
  <si>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</si>
  <si>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</si>
  <si>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</si>
  <si>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</si>
  <si>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</si>
  <si>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</si>
  <si>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</si>
  <si>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</si>
  <si>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</si>
  <si>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</si>
  <si>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</si>
  <si>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</si>
  <si>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</si>
  <si>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</si>
  <si>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</si>
  <si>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</si>
  <si>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</si>
  <si>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</si>
  <si>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</si>
  <si>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</si>
  <si>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</si>
  <si>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</si>
  <si>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</si>
  <si>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</si>
  <si>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</si>
  <si>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</si>
  <si>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</si>
  <si>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</si>
  <si>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</si>
  <si>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</si>
  <si>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</si>
  <si>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</si>
  <si>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</si>
  <si>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</si>
  <si>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</si>
  <si>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</si>
  <si>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</si>
  <si>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</si>
  <si>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</si>
  <si>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</si>
  <si>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</si>
  <si>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</si>
  <si>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</si>
  <si>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</si>
  <si>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</si>
  <si>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</si>
  <si>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</si>
  <si>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</si>
  <si>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</si>
  <si>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</si>
  <si>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</si>
  <si>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</si>
  <si>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</si>
  <si>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</si>
  <si>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</si>
  <si>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</si>
  <si>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</si>
  <si>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</si>
  <si>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</si>
  <si>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</si>
  <si>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</si>
  <si>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</si>
  <si>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</si>
  <si>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</si>
  <si>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</si>
  <si>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</si>
  <si>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</si>
  <si>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</si>
  <si>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</si>
  <si>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</si>
  <si>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</si>
  <si>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</si>
  <si>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</si>
  <si>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</si>
  <si>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</si>
  <si>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</si>
  <si>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</si>
  <si>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</si>
  <si>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</si>
  <si>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</si>
  <si>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</si>
  <si>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</si>
  <si>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</si>
  <si>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</si>
  <si>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</si>
  <si>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</si>
  <si>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</si>
  <si>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</si>
  <si>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</si>
  <si>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</si>
  <si>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</si>
  <si>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</si>
  <si>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</si>
  <si>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</si>
  <si>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</si>
  <si>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</si>
  <si>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</si>
  <si>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</si>
  <si>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</si>
  <si>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</si>
  <si>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</si>
  <si>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</si>
  <si>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</si>
  <si>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</si>
  <si>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</si>
  <si>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</si>
  <si>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</si>
  <si>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</si>
  <si>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</si>
  <si>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</si>
  <si>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</si>
  <si>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</si>
  <si>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</si>
  <si>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</si>
  <si>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</si>
  <si>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</si>
  <si>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</si>
  <si>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</si>
  <si>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</si>
  <si>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</si>
  <si>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</si>
  <si>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</si>
  <si>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</si>
  <si>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</si>
  <si>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</si>
  <si>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</si>
  <si>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</si>
  <si>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</si>
  <si>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</si>
  <si>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</si>
  <si>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</si>
  <si>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</si>
  <si>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</si>
  <si>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</si>
  <si>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</si>
  <si>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</si>
  <si>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</si>
  <si>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</si>
  <si>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</si>
  <si>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</si>
  <si>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</si>
  <si>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</si>
  <si>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</si>
  <si>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</si>
  <si>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</si>
  <si>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</si>
  <si>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</si>
  <si>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</si>
  <si>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</si>
  <si>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</si>
  <si>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</si>
  <si>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</si>
  <si>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</si>
  <si>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</si>
  <si>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</si>
  <si>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</si>
  <si>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</si>
  <si>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</si>
  <si>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</si>
  <si>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</si>
  <si>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</si>
  <si>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</si>
  <si>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</si>
  <si>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</si>
  <si>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</si>
  <si>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</si>
  <si>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</si>
  <si>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</si>
  <si>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</si>
  <si>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</si>
  <si>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</si>
  <si>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</si>
  <si>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</si>
  <si>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</si>
  <si>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</si>
  <si>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</si>
  <si>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</si>
  <si>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</si>
  <si>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</si>
  <si>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</si>
  <si>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</si>
  <si>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</si>
  <si>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</si>
  <si>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</si>
  <si>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</si>
  <si>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</si>
  <si>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</si>
  <si>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</si>
  <si>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</si>
  <si>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</si>
  <si>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</si>
  <si>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</si>
  <si>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</si>
  <si>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</si>
  <si>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</si>
  <si>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</si>
  <si>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</si>
  <si>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</si>
  <si>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</si>
  <si>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</si>
  <si>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</si>
  <si>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</si>
  <si>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</si>
  <si>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</si>
  <si>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</si>
  <si>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</si>
  <si>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</si>
  <si>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</si>
  <si>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</si>
  <si>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</si>
  <si>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</si>
  <si>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</si>
  <si>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</si>
  <si>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</si>
  <si>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</si>
  <si>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</si>
  <si>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</si>
  <si>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</si>
  <si>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</si>
  <si>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</si>
  <si>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</si>
  <si>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</si>
  <si>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</si>
  <si>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</si>
  <si>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</si>
  <si>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</si>
  <si>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</si>
  <si>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</si>
  <si>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</si>
  <si>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</si>
  <si>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</si>
  <si>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</si>
  <si>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</si>
  <si>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</si>
  <si>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</si>
  <si>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</si>
  <si>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</si>
  <si>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</si>
  <si>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</si>
  <si>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</si>
  <si>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</si>
  <si>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</si>
  <si>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КЛ-6 №10 КТПН-[400]
[КЛ-0,4 №4]</t>
  </si>
  <si>
    <t>ВЛ-10 №214 [оп. 17а]
КТПН-[Кымыл-Эмтор]
[КЛ-0,4 №6]</t>
  </si>
  <si>
    <t>ВЛ-6 №203 [оп.21]</t>
  </si>
  <si>
    <t>ВЛ-6 № 448 оп.32</t>
  </si>
  <si>
    <t>ВЛ-6 №29 [оп.2]</t>
  </si>
  <si>
    <t>КЛ-10 №304(408)
КТПН-[СПЗ]
[АВ-0,4 №5]</t>
  </si>
  <si>
    <t>ВЛ-10 №117
ТП-630 [СервисНефтеТрейд]
[АВ-0,4 №1]</t>
  </si>
  <si>
    <t xml:space="preserve">ВЛ-10 №117 [СервисНефтеТрейд][оп.6] </t>
  </si>
  <si>
    <t>ОПУ-1 2С-0,4 КЛ-0,4 №27</t>
  </si>
  <si>
    <t>ВЛ-6 №13 КТПН-2 [КП-4] [АВ-0,4 №2]</t>
  </si>
  <si>
    <t>ВЛ-6 №18 [оп.39]</t>
  </si>
  <si>
    <t>ВЛ-6 №6 [оп.26/2]</t>
  </si>
  <si>
    <t xml:space="preserve">ВЛ-6 №6 [оп.1]
</t>
  </si>
  <si>
    <t>ВЛ-6 №18 [оп.42]</t>
  </si>
  <si>
    <t>ВЛ-6 №5 [оп. 11-1] КТП - [Пекарня] [оп. 11-1] РЩ-0,4 КТП-[Пекарня]</t>
  </si>
  <si>
    <t>ВЛ-6 №5 [оп. 11-1] КТП -[Котельная] [оп. 11-1] РЩ-0,4 КТП-[Котельная]</t>
  </si>
  <si>
    <t>Меркурий 230 ART-03C N</t>
  </si>
  <si>
    <t>ПСЧ-3АРТ.09.132.4</t>
  </si>
  <si>
    <t>Меркурий-230 ART-03 CN</t>
  </si>
  <si>
    <t>Меркурий 230 ART 03 CN</t>
  </si>
  <si>
    <t>Меркурий 230 
ART-02 CLN</t>
  </si>
  <si>
    <t>ART-01 PQRSIN</t>
  </si>
  <si>
    <t>ПСЧ 4ТМ.05МК.04.01</t>
  </si>
  <si>
    <t>ПСЧ 3АРТ.09.132.4.</t>
  </si>
  <si>
    <t>ПСЧ 3ТА.07.612</t>
  </si>
  <si>
    <t>Счетчик электроэнергии</t>
  </si>
  <si>
    <t xml:space="preserve"> МИР С-04.10-230-5(100)-G2R-KQ-G-D</t>
  </si>
  <si>
    <t xml:space="preserve">МИР С-07.05S-230-5(10)- RG2- S2T2HQ-G-D </t>
  </si>
  <si>
    <t>Договор оказания услуг по передаче электрической энергии № 11/01-У от 01.11.2012 г.</t>
  </si>
  <si>
    <t>Замена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</si>
  <si>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2029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</si>
  <si>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</si>
  <si>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2029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</si>
  <si>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t>ХМАО-Югра, Нижневартовский район</t>
  </si>
  <si>
    <t>Реконструкция</t>
  </si>
  <si>
    <t>Расчет плановой стоимости</t>
  </si>
  <si>
    <t>Приборы учета электроэнергии 18 шт. 0,4кВ</t>
  </si>
  <si>
    <t>25.04.2029-25.06.2029</t>
  </si>
  <si>
    <t>Возможна реализация в установленный срок</t>
  </si>
  <si>
    <t>Проблемные вопросы отсутствуют</t>
  </si>
  <si>
    <t>Год раскрытия информации: 2025 год</t>
  </si>
  <si>
    <t>Сметная стоимость проекта в ценах 2029 года с НДС, млн. руб.</t>
  </si>
  <si>
    <t>Финансовая потребность 2,46 млн. руб.</t>
  </si>
  <si>
    <t>не применимо</t>
  </si>
  <si>
    <t>ХМАО-Югра</t>
  </si>
  <si>
    <t>Установка приборов учета, класс напряжения 0,22(0,4) кВ</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</si>
  <si>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</si>
  <si>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</si>
  <si>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</si>
  <si>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</si>
  <si>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</si>
  <si>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</si>
  <si>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</si>
  <si>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</si>
  <si>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</si>
  <si>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</si>
  <si>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</si>
  <si>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</si>
  <si>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не окупается</t>
  </si>
  <si>
    <t>нет</t>
  </si>
  <si>
    <t/>
  </si>
  <si>
    <t>Итого стоимость проекта (2025 г.) млн. руб. без НДС: 2,065
В том числе удельная стоимость млн. руб. без НДС:
1ф ПУ – проектом не предусмотрен
3ф ПУ – 0,066
3ф ПУ с ТТ – 0,117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0,002
ТТ –  проектом не предусмотрен
ТН –  проектом не предусмотрен
УСПД –  проектом не предусмотрен</t>
  </si>
  <si>
    <t>18 т.у. (прирост 18 т.у.)</t>
  </si>
  <si>
    <t>Не наступил срок реализации</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</si>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</sst>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46" fillId="0" borderId="1" xfId="70" applyFont="1" applyFill="1" applyBorder="1" applyAlignment="1">
      <alignment horizontal="left" vertical="center"/>
    </xf>
    <xf numFmtId="0" fontId="46"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49" fontId="46" fillId="0" borderId="1" xfId="70" applyNumberFormat="1" applyFont="1" applyFill="1" applyBorder="1" applyAlignment="1">
      <alignment horizontal="center" vertical="center" wrapText="1"/>
    </xf>
    <xf numFmtId="49" fontId="46" fillId="0" borderId="1" xfId="70" applyNumberFormat="1" applyFont="1" applyFill="1" applyBorder="1" applyAlignment="1" applyProtection="1">
      <alignment horizontal="center" vertical="center" wrapText="1"/>
    </xf>
    <xf numFmtId="0" fontId="46" fillId="0" borderId="1" xfId="70" applyFont="1" applyFill="1" applyBorder="1" applyAlignment="1">
      <alignment horizontal="center" vertical="center" wrapText="1"/>
    </xf>
    <xf numFmtId="49" fontId="46" fillId="0" borderId="1" xfId="0" applyNumberFormat="1" applyFont="1" applyFill="1" applyBorder="1" applyAlignment="1" applyProtection="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5" borderId="1" xfId="0" applyNumberFormat="1" applyFont="1" applyFill="1" applyBorder="1" applyAlignment="1">
      <alignment horizontal="center" vertical="center" wrapText="1"/>
    </xf>
    <xf numFmtId="0" fontId="46" fillId="0" borderId="1" xfId="70" applyFont="1" applyFill="1" applyBorder="1" applyAlignment="1">
      <alignment vertical="center"/>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5" borderId="1" xfId="1" applyFont="1" applyFill="1" applyBorder="1" applyAlignment="1">
      <alignment horizontal="left" vertical="center" wrapText="1"/>
    </xf>
    <xf numFmtId="0" fontId="12" fillId="25"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7" fillId="25" borderId="1" xfId="1" applyFont="1" applyFill="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5" borderId="1" xfId="1" applyNumberFormat="1" applyFont="1" applyFill="1" applyBorder="1" applyAlignment="1">
      <alignment horizontal="left" vertical="center" wrapText="1"/>
    </xf>
    <xf numFmtId="0" fontId="4" fillId="25" borderId="1" xfId="1" applyNumberFormat="1" applyFont="1" applyFill="1" applyBorder="1" applyAlignment="1">
      <alignment horizontal="left" vertical="center" wrapText="1"/>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-2421414.5622627996</c:v>
                </c:pt>
                <c:pt idx="1">
                  <c:v>-2338941.4641025839</c:v>
                </c:pt>
                <c:pt idx="2">
                  <c:v>-2261922.0861211005</c:v>
                </c:pt>
                <c:pt idx="3">
                  <c:v>-2190123.4773061331</c:v>
                </c:pt>
                <c:pt idx="4">
                  <c:v>-2123903.1215502732</c:v>
                </c:pt>
                <c:pt idx="5">
                  <c:v>-2063636.2646954036</c:v>
                </c:pt>
                <c:pt idx="6">
                  <c:v>-2008154.5015695405</c:v>
                </c:pt>
                <c:pt idx="7">
                  <c:v>-1957112.3695986513</c:v>
                </c:pt>
                <c:pt idx="8">
                  <c:v>-1910184.0653548583</c:v>
                </c:pt>
                <c:pt idx="9">
                  <c:v>-1867063.2114244942</c:v>
                </c:pt>
                <c:pt idx="10">
                  <c:v>-1827462.4381545028</c:v>
                </c:pt>
              </c:numCache>
            </c:numRef>
          </c:val>
          <c:smooth val="0"/>
          <c:extLst>
            <c:ext xmlns:c16="http://schemas.microsoft.com/office/drawing/2014/chart" uri="{C3380CC4-5D6E-409C-BE32-E72D297353CC}">
              <c16:uniqueId val="{00000000-4D40-4F59-87CB-6064AF98814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-2409004.4626428643</c:v>
                </c:pt>
                <c:pt idx="1">
                  <c:v>-2301671.9405600214</c:v>
                </c:pt>
                <c:pt idx="2">
                  <c:v>-2187323.948087675</c:v>
                </c:pt>
                <c:pt idx="3">
                  <c:v>-2065718.2068258252</c:v>
                </c:pt>
                <c:pt idx="4">
                  <c:v>-1937768.5656968113</c:v>
                </c:pt>
                <c:pt idx="5">
                  <c:v>-1804926.5009989245</c:v>
                </c:pt>
                <c:pt idx="6">
                  <c:v>-1665412.8059031202</c:v>
                </c:pt>
                <c:pt idx="7">
                  <c:v>-1518991.2875259458</c:v>
                </c:pt>
                <c:pt idx="8">
                  <c:v>-1365416.3052686108</c:v>
                </c:pt>
                <c:pt idx="9">
                  <c:v>-1204432.3929083729</c:v>
                </c:pt>
                <c:pt idx="10">
                  <c:v>-1035773.8655735799</c:v>
                </c:pt>
              </c:numCache>
            </c:numRef>
          </c:val>
          <c:smooth val="0"/>
          <c:extLst>
            <c:ext xmlns:c16="http://schemas.microsoft.com/office/drawing/2014/chart" uri="{C3380CC4-5D6E-409C-BE32-E72D297353CC}">
              <c16:uniqueId val="{00000001-4D40-4F59-87CB-6064AF9881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3/P_TP1600.AS.0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11">
          <cell r="D11">
            <v>1</v>
          </cell>
        </row>
        <row r="12">
          <cell r="D12">
            <v>0</v>
          </cell>
        </row>
        <row r="13">
          <cell r="D13">
            <v>5</v>
          </cell>
        </row>
        <row r="16">
          <cell r="D16">
            <v>1</v>
          </cell>
        </row>
        <row r="26">
          <cell r="B26">
            <v>47119</v>
          </cell>
        </row>
        <row r="27">
          <cell r="D27">
            <v>25</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633</v>
      </c>
      <c r="B5" s="282"/>
      <c r="C5" s="282"/>
      <c r="D5" s="164"/>
      <c r="E5" s="164"/>
      <c r="F5" s="164"/>
      <c r="G5" s="164"/>
      <c r="H5" s="164"/>
      <c r="I5" s="164"/>
      <c r="J5" s="164"/>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538</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583</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89" t="s">
        <v>582</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520</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355</v>
      </c>
      <c r="C22" s="43" t="s">
        <v>638</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39" t="s">
        <v>64</v>
      </c>
      <c r="C23" s="43"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9" t="s">
        <v>636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6" t="s">
        <v>637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9"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9"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9"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9"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471</v>
      </c>
      <c r="C31" s="219" t="s">
        <v>585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472</v>
      </c>
      <c r="C32" s="219"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473</v>
      </c>
      <c r="C33" s="219"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474</v>
      </c>
      <c r="C34" s="219"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3" t="s">
        <v>72</v>
      </c>
      <c r="C35" s="219"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475</v>
      </c>
      <c r="C36" s="219"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3" t="s">
        <v>476</v>
      </c>
      <c r="C37" s="219"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238</v>
      </c>
      <c r="C38" s="219"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3" t="s">
        <v>533</v>
      </c>
      <c r="C40" s="216" t="s">
        <v>635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17"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3" t="s">
        <v>530</v>
      </c>
      <c r="C42" s="217"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17"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3" t="s">
        <v>521</v>
      </c>
      <c r="C44" s="217"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18"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3" t="s">
        <v>523</v>
      </c>
      <c r="C46" s="217"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187">
        <f>'6.2. Паспорт фин осв ввод'!AC24</f>
        <v>2.4615513690005755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3" t="s">
        <v>532</v>
      </c>
      <c r="C49" s="188">
        <f>'6.2. Паспорт фин осв ввод'!AC30</f>
        <v>2.0647825272671687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P_TP1600.AS.0013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387</v>
      </c>
      <c r="D19" s="290" t="s">
        <v>386</v>
      </c>
      <c r="E19" s="290" t="s">
        <v>107</v>
      </c>
      <c r="F19" s="290" t="s">
        <v>106</v>
      </c>
      <c r="G19" s="290" t="s">
        <v>382</v>
      </c>
      <c r="H19" s="290" t="s">
        <v>105</v>
      </c>
      <c r="I19" s="290" t="s">
        <v>104</v>
      </c>
      <c r="J19" s="290" t="s">
        <v>103</v>
      </c>
      <c r="K19" s="290" t="s">
        <v>102</v>
      </c>
      <c r="L19" s="290" t="s">
        <v>101</v>
      </c>
      <c r="M19" s="290" t="s">
        <v>100</v>
      </c>
      <c r="N19" s="290" t="s">
        <v>99</v>
      </c>
      <c r="O19" s="290" t="s">
        <v>98</v>
      </c>
      <c r="P19" s="290" t="s">
        <v>97</v>
      </c>
      <c r="Q19" s="290" t="s">
        <v>385</v>
      </c>
      <c r="R19" s="290"/>
      <c r="S19" s="294" t="s">
        <v>486</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5" t="s">
        <v>383</v>
      </c>
      <c r="R20" s="46" t="s">
        <v>384</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487</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50" t="s">
        <v>380</v>
      </c>
      <c r="C29" s="50"/>
      <c r="D29" s="50"/>
      <c r="E29" s="115" t="s">
        <v>381</v>
      </c>
      <c r="F29" s="115" t="s">
        <v>381</v>
      </c>
      <c r="G29" s="115" t="s">
        <v>381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59"/>
  <sheetViews>
    <sheetView view="pageBreakPreview" topLeftCell="A53"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13.7109375" style="54" customWidth="1"/>
    <col min="8" max="8" width="17.1406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6" width="10.7109375" style="54"/>
    <col min="237" max="241" width="15.7109375" style="54" customWidth="1"/>
    <col min="242" max="245" width="12.7109375" style="54" customWidth="1"/>
    <col min="246" max="249" width="15.7109375" style="54" customWidth="1"/>
    <col min="250" max="250" width="22.85546875" style="54" customWidth="1"/>
    <col min="251" max="251" width="20.7109375" style="54" customWidth="1"/>
    <col min="252" max="252" width="16.7109375" style="54" customWidth="1"/>
    <col min="253" max="492" width="10.7109375" style="54"/>
    <col min="493" max="497" width="15.7109375" style="54" customWidth="1"/>
    <col min="498" max="501" width="12.7109375" style="54" customWidth="1"/>
    <col min="502" max="505" width="15.7109375" style="54" customWidth="1"/>
    <col min="506" max="506" width="22.85546875" style="54" customWidth="1"/>
    <col min="507" max="507" width="20.7109375" style="54" customWidth="1"/>
    <col min="508" max="508" width="16.7109375" style="54" customWidth="1"/>
    <col min="509" max="748" width="10.7109375" style="54"/>
    <col min="749" max="753" width="15.7109375" style="54" customWidth="1"/>
    <col min="754" max="757" width="12.7109375" style="54" customWidth="1"/>
    <col min="758" max="761" width="15.7109375" style="54" customWidth="1"/>
    <col min="762" max="762" width="22.85546875" style="54" customWidth="1"/>
    <col min="763" max="763" width="20.7109375" style="54" customWidth="1"/>
    <col min="764" max="764" width="16.7109375" style="54" customWidth="1"/>
    <col min="765" max="1004" width="10.7109375" style="54"/>
    <col min="1005" max="1009" width="15.7109375" style="54" customWidth="1"/>
    <col min="1010" max="1013" width="12.7109375" style="54" customWidth="1"/>
    <col min="1014" max="1017" width="15.7109375" style="54" customWidth="1"/>
    <col min="1018" max="1018" width="22.85546875" style="54" customWidth="1"/>
    <col min="1019" max="1019" width="20.7109375" style="54" customWidth="1"/>
    <col min="1020" max="1020" width="16.7109375" style="54" customWidth="1"/>
    <col min="1021" max="1260" width="10.7109375" style="54"/>
    <col min="1261" max="1265" width="15.7109375" style="54" customWidth="1"/>
    <col min="1266" max="1269" width="12.7109375" style="54" customWidth="1"/>
    <col min="1270" max="1273" width="15.7109375" style="54" customWidth="1"/>
    <col min="1274" max="1274" width="22.85546875" style="54" customWidth="1"/>
    <col min="1275" max="1275" width="20.7109375" style="54" customWidth="1"/>
    <col min="1276" max="1276" width="16.7109375" style="54" customWidth="1"/>
    <col min="1277" max="1516" width="10.7109375" style="54"/>
    <col min="1517" max="1521" width="15.7109375" style="54" customWidth="1"/>
    <col min="1522" max="1525" width="12.7109375" style="54" customWidth="1"/>
    <col min="1526" max="1529" width="15.7109375" style="54" customWidth="1"/>
    <col min="1530" max="1530" width="22.85546875" style="54" customWidth="1"/>
    <col min="1531" max="1531" width="20.7109375" style="54" customWidth="1"/>
    <col min="1532" max="1532" width="16.7109375" style="54" customWidth="1"/>
    <col min="1533" max="1772" width="10.7109375" style="54"/>
    <col min="1773" max="1777" width="15.7109375" style="54" customWidth="1"/>
    <col min="1778" max="1781" width="12.7109375" style="54" customWidth="1"/>
    <col min="1782" max="1785" width="15.7109375" style="54" customWidth="1"/>
    <col min="1786" max="1786" width="22.85546875" style="54" customWidth="1"/>
    <col min="1787" max="1787" width="20.7109375" style="54" customWidth="1"/>
    <col min="1788" max="1788" width="16.7109375" style="54" customWidth="1"/>
    <col min="1789" max="2028" width="10.7109375" style="54"/>
    <col min="2029" max="2033" width="15.7109375" style="54" customWidth="1"/>
    <col min="2034" max="2037" width="12.7109375" style="54" customWidth="1"/>
    <col min="2038" max="2041" width="15.7109375" style="54" customWidth="1"/>
    <col min="2042" max="2042" width="22.85546875" style="54" customWidth="1"/>
    <col min="2043" max="2043" width="20.7109375" style="54" customWidth="1"/>
    <col min="2044" max="2044" width="16.7109375" style="54" customWidth="1"/>
    <col min="2045" max="2284" width="10.7109375" style="54"/>
    <col min="2285" max="2289" width="15.7109375" style="54" customWidth="1"/>
    <col min="2290" max="2293" width="12.7109375" style="54" customWidth="1"/>
    <col min="2294" max="2297" width="15.7109375" style="54" customWidth="1"/>
    <col min="2298" max="2298" width="22.85546875" style="54" customWidth="1"/>
    <col min="2299" max="2299" width="20.7109375" style="54" customWidth="1"/>
    <col min="2300" max="2300" width="16.7109375" style="54" customWidth="1"/>
    <col min="2301" max="2540" width="10.7109375" style="54"/>
    <col min="2541" max="2545" width="15.7109375" style="54" customWidth="1"/>
    <col min="2546" max="2549" width="12.7109375" style="54" customWidth="1"/>
    <col min="2550" max="2553" width="15.7109375" style="54" customWidth="1"/>
    <col min="2554" max="2554" width="22.85546875" style="54" customWidth="1"/>
    <col min="2555" max="2555" width="20.7109375" style="54" customWidth="1"/>
    <col min="2556" max="2556" width="16.7109375" style="54" customWidth="1"/>
    <col min="2557" max="2796" width="10.7109375" style="54"/>
    <col min="2797" max="2801" width="15.7109375" style="54" customWidth="1"/>
    <col min="2802" max="2805" width="12.7109375" style="54" customWidth="1"/>
    <col min="2806" max="2809" width="15.7109375" style="54" customWidth="1"/>
    <col min="2810" max="2810" width="22.85546875" style="54" customWidth="1"/>
    <col min="2811" max="2811" width="20.7109375" style="54" customWidth="1"/>
    <col min="2812" max="2812" width="16.7109375" style="54" customWidth="1"/>
    <col min="2813" max="3052" width="10.7109375" style="54"/>
    <col min="3053" max="3057" width="15.7109375" style="54" customWidth="1"/>
    <col min="3058" max="3061" width="12.7109375" style="54" customWidth="1"/>
    <col min="3062" max="3065" width="15.7109375" style="54" customWidth="1"/>
    <col min="3066" max="3066" width="22.85546875" style="54" customWidth="1"/>
    <col min="3067" max="3067" width="20.7109375" style="54" customWidth="1"/>
    <col min="3068" max="3068" width="16.7109375" style="54" customWidth="1"/>
    <col min="3069" max="3308" width="10.7109375" style="54"/>
    <col min="3309" max="3313" width="15.7109375" style="54" customWidth="1"/>
    <col min="3314" max="3317" width="12.7109375" style="54" customWidth="1"/>
    <col min="3318" max="3321" width="15.7109375" style="54" customWidth="1"/>
    <col min="3322" max="3322" width="22.85546875" style="54" customWidth="1"/>
    <col min="3323" max="3323" width="20.7109375" style="54" customWidth="1"/>
    <col min="3324" max="3324" width="16.7109375" style="54" customWidth="1"/>
    <col min="3325" max="3564" width="10.7109375" style="54"/>
    <col min="3565" max="3569" width="15.7109375" style="54" customWidth="1"/>
    <col min="3570" max="3573" width="12.7109375" style="54" customWidth="1"/>
    <col min="3574" max="3577" width="15.7109375" style="54" customWidth="1"/>
    <col min="3578" max="3578" width="22.85546875" style="54" customWidth="1"/>
    <col min="3579" max="3579" width="20.7109375" style="54" customWidth="1"/>
    <col min="3580" max="3580" width="16.7109375" style="54" customWidth="1"/>
    <col min="3581" max="3820" width="10.7109375" style="54"/>
    <col min="3821" max="3825" width="15.7109375" style="54" customWidth="1"/>
    <col min="3826" max="3829" width="12.7109375" style="54" customWidth="1"/>
    <col min="3830" max="3833" width="15.7109375" style="54" customWidth="1"/>
    <col min="3834" max="3834" width="22.85546875" style="54" customWidth="1"/>
    <col min="3835" max="3835" width="20.7109375" style="54" customWidth="1"/>
    <col min="3836" max="3836" width="16.7109375" style="54" customWidth="1"/>
    <col min="3837" max="4076" width="10.7109375" style="54"/>
    <col min="4077" max="4081" width="15.7109375" style="54" customWidth="1"/>
    <col min="4082" max="4085" width="12.7109375" style="54" customWidth="1"/>
    <col min="4086" max="4089" width="15.7109375" style="54" customWidth="1"/>
    <col min="4090" max="4090" width="22.85546875" style="54" customWidth="1"/>
    <col min="4091" max="4091" width="20.7109375" style="54" customWidth="1"/>
    <col min="4092" max="4092" width="16.7109375" style="54" customWidth="1"/>
    <col min="4093" max="4332" width="10.7109375" style="54"/>
    <col min="4333" max="4337" width="15.7109375" style="54" customWidth="1"/>
    <col min="4338" max="4341" width="12.7109375" style="54" customWidth="1"/>
    <col min="4342" max="4345" width="15.7109375" style="54" customWidth="1"/>
    <col min="4346" max="4346" width="22.85546875" style="54" customWidth="1"/>
    <col min="4347" max="4347" width="20.7109375" style="54" customWidth="1"/>
    <col min="4348" max="4348" width="16.7109375" style="54" customWidth="1"/>
    <col min="4349" max="4588" width="10.7109375" style="54"/>
    <col min="4589" max="4593" width="15.7109375" style="54" customWidth="1"/>
    <col min="4594" max="4597" width="12.7109375" style="54" customWidth="1"/>
    <col min="4598" max="4601" width="15.7109375" style="54" customWidth="1"/>
    <col min="4602" max="4602" width="22.85546875" style="54" customWidth="1"/>
    <col min="4603" max="4603" width="20.7109375" style="54" customWidth="1"/>
    <col min="4604" max="4604" width="16.7109375" style="54" customWidth="1"/>
    <col min="4605" max="4844" width="10.7109375" style="54"/>
    <col min="4845" max="4849" width="15.7109375" style="54" customWidth="1"/>
    <col min="4850" max="4853" width="12.7109375" style="54" customWidth="1"/>
    <col min="4854" max="4857" width="15.7109375" style="54" customWidth="1"/>
    <col min="4858" max="4858" width="22.85546875" style="54" customWidth="1"/>
    <col min="4859" max="4859" width="20.7109375" style="54" customWidth="1"/>
    <col min="4860" max="4860" width="16.7109375" style="54" customWidth="1"/>
    <col min="4861" max="5100" width="10.7109375" style="54"/>
    <col min="5101" max="5105" width="15.7109375" style="54" customWidth="1"/>
    <col min="5106" max="5109" width="12.7109375" style="54" customWidth="1"/>
    <col min="5110" max="5113" width="15.7109375" style="54" customWidth="1"/>
    <col min="5114" max="5114" width="22.85546875" style="54" customWidth="1"/>
    <col min="5115" max="5115" width="20.7109375" style="54" customWidth="1"/>
    <col min="5116" max="5116" width="16.7109375" style="54" customWidth="1"/>
    <col min="5117" max="5356" width="10.7109375" style="54"/>
    <col min="5357" max="5361" width="15.7109375" style="54" customWidth="1"/>
    <col min="5362" max="5365" width="12.7109375" style="54" customWidth="1"/>
    <col min="5366" max="5369" width="15.7109375" style="54" customWidth="1"/>
    <col min="5370" max="5370" width="22.85546875" style="54" customWidth="1"/>
    <col min="5371" max="5371" width="20.7109375" style="54" customWidth="1"/>
    <col min="5372" max="5372" width="16.7109375" style="54" customWidth="1"/>
    <col min="5373" max="5612" width="10.7109375" style="54"/>
    <col min="5613" max="5617" width="15.7109375" style="54" customWidth="1"/>
    <col min="5618" max="5621" width="12.7109375" style="54" customWidth="1"/>
    <col min="5622" max="5625" width="15.7109375" style="54" customWidth="1"/>
    <col min="5626" max="5626" width="22.85546875" style="54" customWidth="1"/>
    <col min="5627" max="5627" width="20.7109375" style="54" customWidth="1"/>
    <col min="5628" max="5628" width="16.7109375" style="54" customWidth="1"/>
    <col min="5629" max="5868" width="10.7109375" style="54"/>
    <col min="5869" max="5873" width="15.7109375" style="54" customWidth="1"/>
    <col min="5874" max="5877" width="12.7109375" style="54" customWidth="1"/>
    <col min="5878" max="5881" width="15.7109375" style="54" customWidth="1"/>
    <col min="5882" max="5882" width="22.85546875" style="54" customWidth="1"/>
    <col min="5883" max="5883" width="20.7109375" style="54" customWidth="1"/>
    <col min="5884" max="5884" width="16.7109375" style="54" customWidth="1"/>
    <col min="5885" max="6124" width="10.7109375" style="54"/>
    <col min="6125" max="6129" width="15.7109375" style="54" customWidth="1"/>
    <col min="6130" max="6133" width="12.7109375" style="54" customWidth="1"/>
    <col min="6134" max="6137" width="15.7109375" style="54" customWidth="1"/>
    <col min="6138" max="6138" width="22.85546875" style="54" customWidth="1"/>
    <col min="6139" max="6139" width="20.7109375" style="54" customWidth="1"/>
    <col min="6140" max="6140" width="16.7109375" style="54" customWidth="1"/>
    <col min="6141" max="6380" width="10.7109375" style="54"/>
    <col min="6381" max="6385" width="15.7109375" style="54" customWidth="1"/>
    <col min="6386" max="6389" width="12.7109375" style="54" customWidth="1"/>
    <col min="6390" max="6393" width="15.7109375" style="54" customWidth="1"/>
    <col min="6394" max="6394" width="22.85546875" style="54" customWidth="1"/>
    <col min="6395" max="6395" width="20.7109375" style="54" customWidth="1"/>
    <col min="6396" max="6396" width="16.7109375" style="54" customWidth="1"/>
    <col min="6397" max="6636" width="10.7109375" style="54"/>
    <col min="6637" max="6641" width="15.7109375" style="54" customWidth="1"/>
    <col min="6642" max="6645" width="12.7109375" style="54" customWidth="1"/>
    <col min="6646" max="6649" width="15.7109375" style="54" customWidth="1"/>
    <col min="6650" max="6650" width="22.85546875" style="54" customWidth="1"/>
    <col min="6651" max="6651" width="20.7109375" style="54" customWidth="1"/>
    <col min="6652" max="6652" width="16.7109375" style="54" customWidth="1"/>
    <col min="6653" max="6892" width="10.7109375" style="54"/>
    <col min="6893" max="6897" width="15.7109375" style="54" customWidth="1"/>
    <col min="6898" max="6901" width="12.7109375" style="54" customWidth="1"/>
    <col min="6902" max="6905" width="15.7109375" style="54" customWidth="1"/>
    <col min="6906" max="6906" width="22.85546875" style="54" customWidth="1"/>
    <col min="6907" max="6907" width="20.7109375" style="54" customWidth="1"/>
    <col min="6908" max="6908" width="16.7109375" style="54" customWidth="1"/>
    <col min="6909" max="7148" width="10.7109375" style="54"/>
    <col min="7149" max="7153" width="15.7109375" style="54" customWidth="1"/>
    <col min="7154" max="7157" width="12.7109375" style="54" customWidth="1"/>
    <col min="7158" max="7161" width="15.7109375" style="54" customWidth="1"/>
    <col min="7162" max="7162" width="22.85546875" style="54" customWidth="1"/>
    <col min="7163" max="7163" width="20.7109375" style="54" customWidth="1"/>
    <col min="7164" max="7164" width="16.7109375" style="54" customWidth="1"/>
    <col min="7165" max="7404" width="10.7109375" style="54"/>
    <col min="7405" max="7409" width="15.7109375" style="54" customWidth="1"/>
    <col min="7410" max="7413" width="12.7109375" style="54" customWidth="1"/>
    <col min="7414" max="7417" width="15.7109375" style="54" customWidth="1"/>
    <col min="7418" max="7418" width="22.85546875" style="54" customWidth="1"/>
    <col min="7419" max="7419" width="20.7109375" style="54" customWidth="1"/>
    <col min="7420" max="7420" width="16.7109375" style="54" customWidth="1"/>
    <col min="7421" max="7660" width="10.7109375" style="54"/>
    <col min="7661" max="7665" width="15.7109375" style="54" customWidth="1"/>
    <col min="7666" max="7669" width="12.7109375" style="54" customWidth="1"/>
    <col min="7670" max="7673" width="15.7109375" style="54" customWidth="1"/>
    <col min="7674" max="7674" width="22.85546875" style="54" customWidth="1"/>
    <col min="7675" max="7675" width="20.7109375" style="54" customWidth="1"/>
    <col min="7676" max="7676" width="16.7109375" style="54" customWidth="1"/>
    <col min="7677" max="7916" width="10.7109375" style="54"/>
    <col min="7917" max="7921" width="15.7109375" style="54" customWidth="1"/>
    <col min="7922" max="7925" width="12.7109375" style="54" customWidth="1"/>
    <col min="7926" max="7929" width="15.7109375" style="54" customWidth="1"/>
    <col min="7930" max="7930" width="22.85546875" style="54" customWidth="1"/>
    <col min="7931" max="7931" width="20.7109375" style="54" customWidth="1"/>
    <col min="7932" max="7932" width="16.7109375" style="54" customWidth="1"/>
    <col min="7933" max="8172" width="10.7109375" style="54"/>
    <col min="8173" max="8177" width="15.7109375" style="54" customWidth="1"/>
    <col min="8178" max="8181" width="12.7109375" style="54" customWidth="1"/>
    <col min="8182" max="8185" width="15.7109375" style="54" customWidth="1"/>
    <col min="8186" max="8186" width="22.85546875" style="54" customWidth="1"/>
    <col min="8187" max="8187" width="20.7109375" style="54" customWidth="1"/>
    <col min="8188" max="8188" width="16.7109375" style="54" customWidth="1"/>
    <col min="8189" max="8428" width="10.7109375" style="54"/>
    <col min="8429" max="8433" width="15.7109375" style="54" customWidth="1"/>
    <col min="8434" max="8437" width="12.7109375" style="54" customWidth="1"/>
    <col min="8438" max="8441" width="15.7109375" style="54" customWidth="1"/>
    <col min="8442" max="8442" width="22.85546875" style="54" customWidth="1"/>
    <col min="8443" max="8443" width="20.7109375" style="54" customWidth="1"/>
    <col min="8444" max="8444" width="16.7109375" style="54" customWidth="1"/>
    <col min="8445" max="8684" width="10.7109375" style="54"/>
    <col min="8685" max="8689" width="15.7109375" style="54" customWidth="1"/>
    <col min="8690" max="8693" width="12.7109375" style="54" customWidth="1"/>
    <col min="8694" max="8697" width="15.7109375" style="54" customWidth="1"/>
    <col min="8698" max="8698" width="22.85546875" style="54" customWidth="1"/>
    <col min="8699" max="8699" width="20.7109375" style="54" customWidth="1"/>
    <col min="8700" max="8700" width="16.7109375" style="54" customWidth="1"/>
    <col min="8701" max="8940" width="10.7109375" style="54"/>
    <col min="8941" max="8945" width="15.7109375" style="54" customWidth="1"/>
    <col min="8946" max="8949" width="12.7109375" style="54" customWidth="1"/>
    <col min="8950" max="8953" width="15.7109375" style="54" customWidth="1"/>
    <col min="8954" max="8954" width="22.85546875" style="54" customWidth="1"/>
    <col min="8955" max="8955" width="20.7109375" style="54" customWidth="1"/>
    <col min="8956" max="8956" width="16.7109375" style="54" customWidth="1"/>
    <col min="8957" max="9196" width="10.7109375" style="54"/>
    <col min="9197" max="9201" width="15.7109375" style="54" customWidth="1"/>
    <col min="9202" max="9205" width="12.7109375" style="54" customWidth="1"/>
    <col min="9206" max="9209" width="15.7109375" style="54" customWidth="1"/>
    <col min="9210" max="9210" width="22.85546875" style="54" customWidth="1"/>
    <col min="9211" max="9211" width="20.7109375" style="54" customWidth="1"/>
    <col min="9212" max="9212" width="16.7109375" style="54" customWidth="1"/>
    <col min="9213" max="9452" width="10.7109375" style="54"/>
    <col min="9453" max="9457" width="15.7109375" style="54" customWidth="1"/>
    <col min="9458" max="9461" width="12.7109375" style="54" customWidth="1"/>
    <col min="9462" max="9465" width="15.7109375" style="54" customWidth="1"/>
    <col min="9466" max="9466" width="22.85546875" style="54" customWidth="1"/>
    <col min="9467" max="9467" width="20.7109375" style="54" customWidth="1"/>
    <col min="9468" max="9468" width="16.7109375" style="54" customWidth="1"/>
    <col min="9469" max="9708" width="10.7109375" style="54"/>
    <col min="9709" max="9713" width="15.7109375" style="54" customWidth="1"/>
    <col min="9714" max="9717" width="12.7109375" style="54" customWidth="1"/>
    <col min="9718" max="9721" width="15.7109375" style="54" customWidth="1"/>
    <col min="9722" max="9722" width="22.85546875" style="54" customWidth="1"/>
    <col min="9723" max="9723" width="20.7109375" style="54" customWidth="1"/>
    <col min="9724" max="9724" width="16.7109375" style="54" customWidth="1"/>
    <col min="9725" max="9964" width="10.7109375" style="54"/>
    <col min="9965" max="9969" width="15.7109375" style="54" customWidth="1"/>
    <col min="9970" max="9973" width="12.7109375" style="54" customWidth="1"/>
    <col min="9974" max="9977" width="15.7109375" style="54" customWidth="1"/>
    <col min="9978" max="9978" width="22.85546875" style="54" customWidth="1"/>
    <col min="9979" max="9979" width="20.7109375" style="54" customWidth="1"/>
    <col min="9980" max="9980" width="16.7109375" style="54" customWidth="1"/>
    <col min="9981" max="10220" width="10.7109375" style="54"/>
    <col min="10221" max="10225" width="15.7109375" style="54" customWidth="1"/>
    <col min="10226" max="10229" width="12.7109375" style="54" customWidth="1"/>
    <col min="10230" max="10233" width="15.7109375" style="54" customWidth="1"/>
    <col min="10234" max="10234" width="22.85546875" style="54" customWidth="1"/>
    <col min="10235" max="10235" width="20.7109375" style="54" customWidth="1"/>
    <col min="10236" max="10236" width="16.7109375" style="54" customWidth="1"/>
    <col min="10237" max="10476" width="10.7109375" style="54"/>
    <col min="10477" max="10481" width="15.7109375" style="54" customWidth="1"/>
    <col min="10482" max="10485" width="12.7109375" style="54" customWidth="1"/>
    <col min="10486" max="10489" width="15.7109375" style="54" customWidth="1"/>
    <col min="10490" max="10490" width="22.85546875" style="54" customWidth="1"/>
    <col min="10491" max="10491" width="20.7109375" style="54" customWidth="1"/>
    <col min="10492" max="10492" width="16.7109375" style="54" customWidth="1"/>
    <col min="10493" max="10732" width="10.7109375" style="54"/>
    <col min="10733" max="10737" width="15.7109375" style="54" customWidth="1"/>
    <col min="10738" max="10741" width="12.7109375" style="54" customWidth="1"/>
    <col min="10742" max="10745" width="15.7109375" style="54" customWidth="1"/>
    <col min="10746" max="10746" width="22.85546875" style="54" customWidth="1"/>
    <col min="10747" max="10747" width="20.7109375" style="54" customWidth="1"/>
    <col min="10748" max="10748" width="16.7109375" style="54" customWidth="1"/>
    <col min="10749" max="10988" width="10.7109375" style="54"/>
    <col min="10989" max="10993" width="15.7109375" style="54" customWidth="1"/>
    <col min="10994" max="10997" width="12.7109375" style="54" customWidth="1"/>
    <col min="10998" max="11001" width="15.7109375" style="54" customWidth="1"/>
    <col min="11002" max="11002" width="22.85546875" style="54" customWidth="1"/>
    <col min="11003" max="11003" width="20.7109375" style="54" customWidth="1"/>
    <col min="11004" max="11004" width="16.7109375" style="54" customWidth="1"/>
    <col min="11005" max="11244" width="10.7109375" style="54"/>
    <col min="11245" max="11249" width="15.7109375" style="54" customWidth="1"/>
    <col min="11250" max="11253" width="12.7109375" style="54" customWidth="1"/>
    <col min="11254" max="11257" width="15.7109375" style="54" customWidth="1"/>
    <col min="11258" max="11258" width="22.85546875" style="54" customWidth="1"/>
    <col min="11259" max="11259" width="20.7109375" style="54" customWidth="1"/>
    <col min="11260" max="11260" width="16.7109375" style="54" customWidth="1"/>
    <col min="11261" max="11500" width="10.7109375" style="54"/>
    <col min="11501" max="11505" width="15.7109375" style="54" customWidth="1"/>
    <col min="11506" max="11509" width="12.7109375" style="54" customWidth="1"/>
    <col min="11510" max="11513" width="15.7109375" style="54" customWidth="1"/>
    <col min="11514" max="11514" width="22.85546875" style="54" customWidth="1"/>
    <col min="11515" max="11515" width="20.7109375" style="54" customWidth="1"/>
    <col min="11516" max="11516" width="16.7109375" style="54" customWidth="1"/>
    <col min="11517" max="11756" width="10.7109375" style="54"/>
    <col min="11757" max="11761" width="15.7109375" style="54" customWidth="1"/>
    <col min="11762" max="11765" width="12.7109375" style="54" customWidth="1"/>
    <col min="11766" max="11769" width="15.7109375" style="54" customWidth="1"/>
    <col min="11770" max="11770" width="22.85546875" style="54" customWidth="1"/>
    <col min="11771" max="11771" width="20.7109375" style="54" customWidth="1"/>
    <col min="11772" max="11772" width="16.7109375" style="54" customWidth="1"/>
    <col min="11773" max="12012" width="10.7109375" style="54"/>
    <col min="12013" max="12017" width="15.7109375" style="54" customWidth="1"/>
    <col min="12018" max="12021" width="12.7109375" style="54" customWidth="1"/>
    <col min="12022" max="12025" width="15.7109375" style="54" customWidth="1"/>
    <col min="12026" max="12026" width="22.85546875" style="54" customWidth="1"/>
    <col min="12027" max="12027" width="20.7109375" style="54" customWidth="1"/>
    <col min="12028" max="12028" width="16.7109375" style="54" customWidth="1"/>
    <col min="12029" max="12268" width="10.7109375" style="54"/>
    <col min="12269" max="12273" width="15.7109375" style="54" customWidth="1"/>
    <col min="12274" max="12277" width="12.7109375" style="54" customWidth="1"/>
    <col min="12278" max="12281" width="15.7109375" style="54" customWidth="1"/>
    <col min="12282" max="12282" width="22.85546875" style="54" customWidth="1"/>
    <col min="12283" max="12283" width="20.7109375" style="54" customWidth="1"/>
    <col min="12284" max="12284" width="16.7109375" style="54" customWidth="1"/>
    <col min="12285" max="12524" width="10.7109375" style="54"/>
    <col min="12525" max="12529" width="15.7109375" style="54" customWidth="1"/>
    <col min="12530" max="12533" width="12.7109375" style="54" customWidth="1"/>
    <col min="12534" max="12537" width="15.7109375" style="54" customWidth="1"/>
    <col min="12538" max="12538" width="22.85546875" style="54" customWidth="1"/>
    <col min="12539" max="12539" width="20.7109375" style="54" customWidth="1"/>
    <col min="12540" max="12540" width="16.7109375" style="54" customWidth="1"/>
    <col min="12541" max="12780" width="10.7109375" style="54"/>
    <col min="12781" max="12785" width="15.7109375" style="54" customWidth="1"/>
    <col min="12786" max="12789" width="12.7109375" style="54" customWidth="1"/>
    <col min="12790" max="12793" width="15.7109375" style="54" customWidth="1"/>
    <col min="12794" max="12794" width="22.85546875" style="54" customWidth="1"/>
    <col min="12795" max="12795" width="20.7109375" style="54" customWidth="1"/>
    <col min="12796" max="12796" width="16.7109375" style="54" customWidth="1"/>
    <col min="12797" max="13036" width="10.7109375" style="54"/>
    <col min="13037" max="13041" width="15.7109375" style="54" customWidth="1"/>
    <col min="13042" max="13045" width="12.7109375" style="54" customWidth="1"/>
    <col min="13046" max="13049" width="15.7109375" style="54" customWidth="1"/>
    <col min="13050" max="13050" width="22.85546875" style="54" customWidth="1"/>
    <col min="13051" max="13051" width="20.7109375" style="54" customWidth="1"/>
    <col min="13052" max="13052" width="16.7109375" style="54" customWidth="1"/>
    <col min="13053" max="13292" width="10.7109375" style="54"/>
    <col min="13293" max="13297" width="15.7109375" style="54" customWidth="1"/>
    <col min="13298" max="13301" width="12.7109375" style="54" customWidth="1"/>
    <col min="13302" max="13305" width="15.7109375" style="54" customWidth="1"/>
    <col min="13306" max="13306" width="22.85546875" style="54" customWidth="1"/>
    <col min="13307" max="13307" width="20.7109375" style="54" customWidth="1"/>
    <col min="13308" max="13308" width="16.7109375" style="54" customWidth="1"/>
    <col min="13309" max="13548" width="10.7109375" style="54"/>
    <col min="13549" max="13553" width="15.7109375" style="54" customWidth="1"/>
    <col min="13554" max="13557" width="12.7109375" style="54" customWidth="1"/>
    <col min="13558" max="13561" width="15.7109375" style="54" customWidth="1"/>
    <col min="13562" max="13562" width="22.85546875" style="54" customWidth="1"/>
    <col min="13563" max="13563" width="20.7109375" style="54" customWidth="1"/>
    <col min="13564" max="13564" width="16.7109375" style="54" customWidth="1"/>
    <col min="13565" max="13804" width="10.7109375" style="54"/>
    <col min="13805" max="13809" width="15.7109375" style="54" customWidth="1"/>
    <col min="13810" max="13813" width="12.7109375" style="54" customWidth="1"/>
    <col min="13814" max="13817" width="15.7109375" style="54" customWidth="1"/>
    <col min="13818" max="13818" width="22.85546875" style="54" customWidth="1"/>
    <col min="13819" max="13819" width="20.7109375" style="54" customWidth="1"/>
    <col min="13820" max="13820" width="16.7109375" style="54" customWidth="1"/>
    <col min="13821" max="14060" width="10.7109375" style="54"/>
    <col min="14061" max="14065" width="15.7109375" style="54" customWidth="1"/>
    <col min="14066" max="14069" width="12.7109375" style="54" customWidth="1"/>
    <col min="14070" max="14073" width="15.7109375" style="54" customWidth="1"/>
    <col min="14074" max="14074" width="22.85546875" style="54" customWidth="1"/>
    <col min="14075" max="14075" width="20.7109375" style="54" customWidth="1"/>
    <col min="14076" max="14076" width="16.7109375" style="54" customWidth="1"/>
    <col min="14077" max="14316" width="10.7109375" style="54"/>
    <col min="14317" max="14321" width="15.7109375" style="54" customWidth="1"/>
    <col min="14322" max="14325" width="12.7109375" style="54" customWidth="1"/>
    <col min="14326" max="14329" width="15.7109375" style="54" customWidth="1"/>
    <col min="14330" max="14330" width="22.85546875" style="54" customWidth="1"/>
    <col min="14331" max="14331" width="20.7109375" style="54" customWidth="1"/>
    <col min="14332" max="14332" width="16.7109375" style="54" customWidth="1"/>
    <col min="14333" max="14572" width="10.7109375" style="54"/>
    <col min="14573" max="14577" width="15.7109375" style="54" customWidth="1"/>
    <col min="14578" max="14581" width="12.7109375" style="54" customWidth="1"/>
    <col min="14582" max="14585" width="15.7109375" style="54" customWidth="1"/>
    <col min="14586" max="14586" width="22.85546875" style="54" customWidth="1"/>
    <col min="14587" max="14587" width="20.7109375" style="54" customWidth="1"/>
    <col min="14588" max="14588" width="16.7109375" style="54" customWidth="1"/>
    <col min="14589" max="14828" width="10.7109375" style="54"/>
    <col min="14829" max="14833" width="15.7109375" style="54" customWidth="1"/>
    <col min="14834" max="14837" width="12.7109375" style="54" customWidth="1"/>
    <col min="14838" max="14841" width="15.7109375" style="54" customWidth="1"/>
    <col min="14842" max="14842" width="22.85546875" style="54" customWidth="1"/>
    <col min="14843" max="14843" width="20.7109375" style="54" customWidth="1"/>
    <col min="14844" max="14844" width="16.7109375" style="54" customWidth="1"/>
    <col min="14845" max="15084" width="10.7109375" style="54"/>
    <col min="15085" max="15089" width="15.7109375" style="54" customWidth="1"/>
    <col min="15090" max="15093" width="12.7109375" style="54" customWidth="1"/>
    <col min="15094" max="15097" width="15.7109375" style="54" customWidth="1"/>
    <col min="15098" max="15098" width="22.85546875" style="54" customWidth="1"/>
    <col min="15099" max="15099" width="20.7109375" style="54" customWidth="1"/>
    <col min="15100" max="15100" width="16.7109375" style="54" customWidth="1"/>
    <col min="15101" max="15340" width="10.7109375" style="54"/>
    <col min="15341" max="15345" width="15.7109375" style="54" customWidth="1"/>
    <col min="15346" max="15349" width="12.7109375" style="54" customWidth="1"/>
    <col min="15350" max="15353" width="15.7109375" style="54" customWidth="1"/>
    <col min="15354" max="15354" width="22.85546875" style="54" customWidth="1"/>
    <col min="15355" max="15355" width="20.7109375" style="54" customWidth="1"/>
    <col min="15356" max="15356" width="16.7109375" style="54" customWidth="1"/>
    <col min="15357" max="15596" width="10.7109375" style="54"/>
    <col min="15597" max="15601" width="15.7109375" style="54" customWidth="1"/>
    <col min="15602" max="15605" width="12.7109375" style="54" customWidth="1"/>
    <col min="15606" max="15609" width="15.7109375" style="54" customWidth="1"/>
    <col min="15610" max="15610" width="22.85546875" style="54" customWidth="1"/>
    <col min="15611" max="15611" width="20.7109375" style="54" customWidth="1"/>
    <col min="15612" max="15612" width="16.7109375" style="54" customWidth="1"/>
    <col min="15613" max="15852" width="10.7109375" style="54"/>
    <col min="15853" max="15857" width="15.7109375" style="54" customWidth="1"/>
    <col min="15858" max="15861" width="12.7109375" style="54" customWidth="1"/>
    <col min="15862" max="15865" width="15.7109375" style="54" customWidth="1"/>
    <col min="15866" max="15866" width="22.85546875" style="54" customWidth="1"/>
    <col min="15867" max="15867" width="20.7109375" style="54" customWidth="1"/>
    <col min="15868" max="15868" width="16.7109375" style="54" customWidth="1"/>
    <col min="15869" max="16108" width="10.7109375" style="54"/>
    <col min="16109" max="16113" width="15.7109375" style="54" customWidth="1"/>
    <col min="16114" max="16117" width="12.7109375" style="54" customWidth="1"/>
    <col min="16118" max="16121" width="15.7109375" style="54" customWidth="1"/>
    <col min="16122" max="16122" width="22.85546875" style="54" customWidth="1"/>
    <col min="16123" max="16123" width="20.7109375" style="54" customWidth="1"/>
    <col min="16124" max="16124" width="16.7109375" style="54" customWidth="1"/>
    <col min="16125"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8" t="str">
        <f>'1. паспорт местоположение'!A12:C12</f>
        <v>P_TP1600.AS.0013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2" x14ac:dyDescent="0.2">
      <c r="A16"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499</v>
      </c>
      <c r="B19" s="285"/>
      <c r="C19" s="285"/>
      <c r="D19" s="285"/>
      <c r="E19" s="285"/>
      <c r="F19" s="285"/>
      <c r="G19" s="285"/>
      <c r="H19" s="285"/>
      <c r="I19" s="285"/>
      <c r="J19" s="285"/>
      <c r="K19" s="285"/>
      <c r="L19" s="285"/>
      <c r="M19" s="285"/>
      <c r="N19" s="285"/>
      <c r="O19" s="285"/>
      <c r="P19" s="285"/>
      <c r="Q19" s="285"/>
      <c r="R19" s="285"/>
      <c r="S19" s="285"/>
      <c r="T19" s="285"/>
    </row>
    <row r="20" spans="1:20" s="6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229</v>
      </c>
      <c r="C21" s="300"/>
      <c r="D21" s="303" t="s">
        <v>130</v>
      </c>
      <c r="E21" s="299" t="s">
        <v>528</v>
      </c>
      <c r="F21" s="300"/>
      <c r="G21" s="299" t="s">
        <v>279</v>
      </c>
      <c r="H21" s="300"/>
      <c r="I21" s="299" t="s">
        <v>129</v>
      </c>
      <c r="J21" s="300"/>
      <c r="K21" s="303" t="s">
        <v>128</v>
      </c>
      <c r="L21" s="299" t="s">
        <v>127</v>
      </c>
      <c r="M21" s="300"/>
      <c r="N21" s="299" t="s">
        <v>524</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99" t="s">
        <v>123</v>
      </c>
      <c r="R22" s="99" t="s">
        <v>498</v>
      </c>
      <c r="S22" s="99" t="s">
        <v>122</v>
      </c>
      <c r="T22" s="99" t="s">
        <v>121</v>
      </c>
    </row>
    <row r="23" spans="1:20" ht="51.75" customHeight="1" x14ac:dyDescent="0.25">
      <c r="A23" s="308"/>
      <c r="B23" s="162" t="s">
        <v>119</v>
      </c>
      <c r="C23" s="162" t="s">
        <v>120</v>
      </c>
      <c r="D23" s="304"/>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5" x14ac:dyDescent="0.25">
      <c r="A25" s="192">
        <v>1</v>
      </c>
      <c r="B25" s="189" t="s">
        <v>593</v>
      </c>
      <c r="C25" s="189" t="s">
        <v>593</v>
      </c>
      <c r="D25" s="64" t="s">
        <v>588</v>
      </c>
      <c r="E25" s="197" t="s">
        <v>618</v>
      </c>
      <c r="F25" s="197" t="s">
        <v>618</v>
      </c>
      <c r="G25" s="198" t="s">
        <v>609</v>
      </c>
      <c r="H25" s="199" t="s">
        <v>620</v>
      </c>
      <c r="I25" s="197" t="s">
        <v>588</v>
      </c>
      <c r="J25" s="64">
        <v>2029</v>
      </c>
      <c r="K25" s="197" t="s">
        <v>588</v>
      </c>
      <c r="L25" s="64">
        <v>0.4</v>
      </c>
      <c r="M25" s="64">
        <v>0.4</v>
      </c>
      <c r="N25" s="197" t="s">
        <v>588</v>
      </c>
      <c r="O25" s="197" t="s">
        <v>588</v>
      </c>
      <c r="P25" s="63" t="s">
        <v>588</v>
      </c>
      <c r="Q25" s="63" t="s">
        <v>588</v>
      </c>
      <c r="R25" s="63" t="s">
        <v>588</v>
      </c>
      <c r="S25" s="202" t="s">
        <v>621</v>
      </c>
      <c r="T25" s="201" t="s">
        <v>622</v>
      </c>
    </row>
    <row r="26" spans="1:20" ht="75" x14ac:dyDescent="0.25">
      <c r="A26" s="192">
        <v>2</v>
      </c>
      <c r="B26" s="189" t="s">
        <v>593</v>
      </c>
      <c r="C26" s="189" t="s">
        <v>593</v>
      </c>
      <c r="D26" s="64" t="s">
        <v>588</v>
      </c>
      <c r="E26" s="197" t="s">
        <v>618</v>
      </c>
      <c r="F26" s="197" t="s">
        <v>618</v>
      </c>
      <c r="G26" s="198" t="s">
        <v>609</v>
      </c>
      <c r="H26" s="199" t="s">
        <v>620</v>
      </c>
      <c r="I26" s="197" t="s">
        <v>588</v>
      </c>
      <c r="J26" s="64">
        <v>2029</v>
      </c>
      <c r="K26" s="197" t="s">
        <v>588</v>
      </c>
      <c r="L26" s="64">
        <v>0.4</v>
      </c>
      <c r="M26" s="64">
        <v>0.4</v>
      </c>
      <c r="N26" s="197" t="s">
        <v>588</v>
      </c>
      <c r="O26" s="197" t="s">
        <v>588</v>
      </c>
      <c r="P26" s="63" t="s">
        <v>588</v>
      </c>
      <c r="Q26" s="63" t="s">
        <v>588</v>
      </c>
      <c r="R26" s="63" t="s">
        <v>588</v>
      </c>
      <c r="S26" s="202" t="s">
        <v>621</v>
      </c>
      <c r="T26" s="201" t="s">
        <v>622</v>
      </c>
    </row>
    <row r="27" spans="1:20" ht="102" x14ac:dyDescent="0.25">
      <c r="A27" s="192">
        <v>3</v>
      </c>
      <c r="B27" s="189" t="s">
        <v>594</v>
      </c>
      <c r="C27" s="189" t="s">
        <v>594</v>
      </c>
      <c r="D27" s="64" t="s">
        <v>588</v>
      </c>
      <c r="E27" s="197" t="s">
        <v>618</v>
      </c>
      <c r="F27" s="197" t="s">
        <v>618</v>
      </c>
      <c r="G27" s="193" t="s">
        <v>610</v>
      </c>
      <c r="H27" s="199" t="s">
        <v>620</v>
      </c>
      <c r="I27" s="197" t="s">
        <v>588</v>
      </c>
      <c r="J27" s="64">
        <v>2029</v>
      </c>
      <c r="K27" s="197" t="s">
        <v>588</v>
      </c>
      <c r="L27" s="64">
        <v>0.4</v>
      </c>
      <c r="M27" s="64">
        <v>0.4</v>
      </c>
      <c r="N27" s="197" t="s">
        <v>588</v>
      </c>
      <c r="O27" s="197" t="s">
        <v>588</v>
      </c>
      <c r="P27" s="63" t="s">
        <v>588</v>
      </c>
      <c r="Q27" s="63" t="s">
        <v>588</v>
      </c>
      <c r="R27" s="63" t="s">
        <v>588</v>
      </c>
      <c r="S27" s="202" t="s">
        <v>621</v>
      </c>
      <c r="T27" s="201" t="s">
        <v>622</v>
      </c>
    </row>
    <row r="28" spans="1:20" ht="75" x14ac:dyDescent="0.25">
      <c r="A28" s="192">
        <v>4</v>
      </c>
      <c r="B28" s="189" t="s">
        <v>595</v>
      </c>
      <c r="C28" s="189" t="s">
        <v>595</v>
      </c>
      <c r="D28" s="64" t="s">
        <v>588</v>
      </c>
      <c r="E28" s="197" t="s">
        <v>618</v>
      </c>
      <c r="F28" s="197" t="s">
        <v>618</v>
      </c>
      <c r="G28" s="193" t="s">
        <v>610</v>
      </c>
      <c r="H28" s="199" t="s">
        <v>620</v>
      </c>
      <c r="I28" s="197" t="s">
        <v>588</v>
      </c>
      <c r="J28" s="64">
        <v>2029</v>
      </c>
      <c r="K28" s="197" t="s">
        <v>588</v>
      </c>
      <c r="L28" s="64">
        <v>0.4</v>
      </c>
      <c r="M28" s="64">
        <v>0.4</v>
      </c>
      <c r="N28" s="197" t="s">
        <v>588</v>
      </c>
      <c r="O28" s="197" t="s">
        <v>588</v>
      </c>
      <c r="P28" s="63" t="s">
        <v>588</v>
      </c>
      <c r="Q28" s="63" t="s">
        <v>588</v>
      </c>
      <c r="R28" s="63" t="s">
        <v>588</v>
      </c>
      <c r="S28" s="202" t="s">
        <v>621</v>
      </c>
      <c r="T28" s="201" t="s">
        <v>622</v>
      </c>
    </row>
    <row r="29" spans="1:20" ht="75" x14ac:dyDescent="0.25">
      <c r="A29" s="192">
        <v>5</v>
      </c>
      <c r="B29" s="189" t="s">
        <v>596</v>
      </c>
      <c r="C29" s="189" t="s">
        <v>596</v>
      </c>
      <c r="D29" s="64" t="s">
        <v>588</v>
      </c>
      <c r="E29" s="197" t="s">
        <v>618</v>
      </c>
      <c r="F29" s="197" t="s">
        <v>618</v>
      </c>
      <c r="G29" s="193" t="s">
        <v>611</v>
      </c>
      <c r="H29" s="199" t="s">
        <v>620</v>
      </c>
      <c r="I29" s="197" t="s">
        <v>588</v>
      </c>
      <c r="J29" s="64">
        <v>2029</v>
      </c>
      <c r="K29" s="197" t="s">
        <v>588</v>
      </c>
      <c r="L29" s="64">
        <v>0.4</v>
      </c>
      <c r="M29" s="64">
        <v>0.4</v>
      </c>
      <c r="N29" s="197" t="s">
        <v>588</v>
      </c>
      <c r="O29" s="197" t="s">
        <v>588</v>
      </c>
      <c r="P29" s="63" t="s">
        <v>588</v>
      </c>
      <c r="Q29" s="63" t="s">
        <v>588</v>
      </c>
      <c r="R29" s="63" t="s">
        <v>588</v>
      </c>
      <c r="S29" s="202" t="s">
        <v>621</v>
      </c>
      <c r="T29" s="201" t="s">
        <v>622</v>
      </c>
    </row>
    <row r="30" spans="1:20" ht="75" x14ac:dyDescent="0.25">
      <c r="A30" s="192">
        <v>6</v>
      </c>
      <c r="B30" s="189" t="s">
        <v>597</v>
      </c>
      <c r="C30" s="189" t="s">
        <v>597</v>
      </c>
      <c r="D30" s="64" t="s">
        <v>588</v>
      </c>
      <c r="E30" s="197" t="s">
        <v>618</v>
      </c>
      <c r="F30" s="197" t="s">
        <v>618</v>
      </c>
      <c r="G30" s="194" t="s">
        <v>612</v>
      </c>
      <c r="H30" s="199" t="s">
        <v>620</v>
      </c>
      <c r="I30" s="197" t="s">
        <v>588</v>
      </c>
      <c r="J30" s="64">
        <v>2029</v>
      </c>
      <c r="K30" s="197" t="s">
        <v>588</v>
      </c>
      <c r="L30" s="64">
        <v>0.4</v>
      </c>
      <c r="M30" s="64">
        <v>0.4</v>
      </c>
      <c r="N30" s="197" t="s">
        <v>588</v>
      </c>
      <c r="O30" s="197" t="s">
        <v>588</v>
      </c>
      <c r="P30" s="63" t="s">
        <v>588</v>
      </c>
      <c r="Q30" s="63" t="s">
        <v>588</v>
      </c>
      <c r="R30" s="63" t="s">
        <v>588</v>
      </c>
      <c r="S30" s="202" t="s">
        <v>621</v>
      </c>
      <c r="T30" s="201" t="s">
        <v>622</v>
      </c>
    </row>
    <row r="31" spans="1:20" ht="89.25" x14ac:dyDescent="0.25">
      <c r="A31" s="192">
        <v>7</v>
      </c>
      <c r="B31" s="189" t="s">
        <v>598</v>
      </c>
      <c r="C31" s="189" t="s">
        <v>598</v>
      </c>
      <c r="D31" s="64" t="s">
        <v>588</v>
      </c>
      <c r="E31" s="197" t="s">
        <v>618</v>
      </c>
      <c r="F31" s="197" t="s">
        <v>618</v>
      </c>
      <c r="G31" s="195" t="s">
        <v>613</v>
      </c>
      <c r="H31" s="199" t="s">
        <v>620</v>
      </c>
      <c r="I31" s="197" t="s">
        <v>588</v>
      </c>
      <c r="J31" s="64">
        <v>2029</v>
      </c>
      <c r="K31" s="197" t="s">
        <v>588</v>
      </c>
      <c r="L31" s="64">
        <v>0.4</v>
      </c>
      <c r="M31" s="64">
        <v>0.4</v>
      </c>
      <c r="N31" s="197" t="s">
        <v>588</v>
      </c>
      <c r="O31" s="197" t="s">
        <v>588</v>
      </c>
      <c r="P31" s="63" t="s">
        <v>588</v>
      </c>
      <c r="Q31" s="63" t="s">
        <v>588</v>
      </c>
      <c r="R31" s="63" t="s">
        <v>588</v>
      </c>
      <c r="S31" s="202" t="s">
        <v>621</v>
      </c>
      <c r="T31" s="201" t="s">
        <v>622</v>
      </c>
    </row>
    <row r="32" spans="1:20" ht="102" x14ac:dyDescent="0.25">
      <c r="A32" s="192">
        <v>8</v>
      </c>
      <c r="B32" s="189" t="s">
        <v>599</v>
      </c>
      <c r="C32" s="189" t="s">
        <v>599</v>
      </c>
      <c r="D32" s="64" t="s">
        <v>588</v>
      </c>
      <c r="E32" s="197" t="s">
        <v>618</v>
      </c>
      <c r="F32" s="197" t="s">
        <v>618</v>
      </c>
      <c r="G32" s="193" t="s">
        <v>610</v>
      </c>
      <c r="H32" s="199" t="s">
        <v>620</v>
      </c>
      <c r="I32" s="197" t="s">
        <v>588</v>
      </c>
      <c r="J32" s="64">
        <v>2029</v>
      </c>
      <c r="K32" s="197" t="s">
        <v>588</v>
      </c>
      <c r="L32" s="64">
        <v>0.4</v>
      </c>
      <c r="M32" s="64">
        <v>0.4</v>
      </c>
      <c r="N32" s="197" t="s">
        <v>588</v>
      </c>
      <c r="O32" s="197" t="s">
        <v>588</v>
      </c>
      <c r="P32" s="63" t="s">
        <v>588</v>
      </c>
      <c r="Q32" s="63" t="s">
        <v>588</v>
      </c>
      <c r="R32" s="63" t="s">
        <v>588</v>
      </c>
      <c r="S32" s="202" t="s">
        <v>621</v>
      </c>
      <c r="T32" s="201" t="s">
        <v>622</v>
      </c>
    </row>
    <row r="33" spans="1:112" ht="75" x14ac:dyDescent="0.25">
      <c r="A33" s="192">
        <v>9</v>
      </c>
      <c r="B33" s="189" t="s">
        <v>600</v>
      </c>
      <c r="C33" s="189" t="s">
        <v>600</v>
      </c>
      <c r="D33" s="64" t="s">
        <v>588</v>
      </c>
      <c r="E33" s="197" t="s">
        <v>618</v>
      </c>
      <c r="F33" s="197" t="s">
        <v>618</v>
      </c>
      <c r="G33" s="193" t="s">
        <v>610</v>
      </c>
      <c r="H33" s="199" t="s">
        <v>620</v>
      </c>
      <c r="I33" s="197" t="s">
        <v>588</v>
      </c>
      <c r="J33" s="64">
        <v>2029</v>
      </c>
      <c r="K33" s="197" t="s">
        <v>588</v>
      </c>
      <c r="L33" s="64">
        <v>0.4</v>
      </c>
      <c r="M33" s="64">
        <v>0.4</v>
      </c>
      <c r="N33" s="197" t="s">
        <v>588</v>
      </c>
      <c r="O33" s="197" t="s">
        <v>588</v>
      </c>
      <c r="P33" s="63" t="s">
        <v>588</v>
      </c>
      <c r="Q33" s="63" t="s">
        <v>588</v>
      </c>
      <c r="R33" s="63" t="s">
        <v>588</v>
      </c>
      <c r="S33" s="202" t="s">
        <v>621</v>
      </c>
      <c r="T33" s="201" t="s">
        <v>622</v>
      </c>
    </row>
    <row r="34" spans="1:112" ht="75" x14ac:dyDescent="0.25">
      <c r="A34" s="192">
        <v>10</v>
      </c>
      <c r="B34" s="189" t="s">
        <v>601</v>
      </c>
      <c r="C34" s="189" t="s">
        <v>601</v>
      </c>
      <c r="D34" s="64" t="s">
        <v>588</v>
      </c>
      <c r="E34" s="197" t="s">
        <v>618</v>
      </c>
      <c r="F34" s="197" t="s">
        <v>618</v>
      </c>
      <c r="G34" s="193" t="s">
        <v>614</v>
      </c>
      <c r="H34" s="199" t="s">
        <v>619</v>
      </c>
      <c r="I34" s="197" t="s">
        <v>588</v>
      </c>
      <c r="J34" s="64">
        <v>2029</v>
      </c>
      <c r="K34" s="197" t="s">
        <v>588</v>
      </c>
      <c r="L34" s="64">
        <v>0.4</v>
      </c>
      <c r="M34" s="64">
        <v>0.4</v>
      </c>
      <c r="N34" s="197" t="s">
        <v>588</v>
      </c>
      <c r="O34" s="197" t="s">
        <v>588</v>
      </c>
      <c r="P34" s="63" t="s">
        <v>588</v>
      </c>
      <c r="Q34" s="63" t="s">
        <v>588</v>
      </c>
      <c r="R34" s="63" t="s">
        <v>588</v>
      </c>
      <c r="S34" s="202" t="s">
        <v>621</v>
      </c>
      <c r="T34" s="201" t="s">
        <v>622</v>
      </c>
    </row>
    <row r="35" spans="1:112" ht="75" x14ac:dyDescent="0.25">
      <c r="A35" s="192">
        <v>11</v>
      </c>
      <c r="B35" s="189" t="s">
        <v>602</v>
      </c>
      <c r="C35" s="189" t="s">
        <v>602</v>
      </c>
      <c r="D35" s="64" t="s">
        <v>588</v>
      </c>
      <c r="E35" s="197" t="s">
        <v>618</v>
      </c>
      <c r="F35" s="197" t="s">
        <v>618</v>
      </c>
      <c r="G35" s="195" t="s">
        <v>615</v>
      </c>
      <c r="H35" s="199" t="s">
        <v>620</v>
      </c>
      <c r="I35" s="197" t="s">
        <v>588</v>
      </c>
      <c r="J35" s="64">
        <v>2029</v>
      </c>
      <c r="K35" s="197" t="s">
        <v>588</v>
      </c>
      <c r="L35" s="64">
        <v>0.4</v>
      </c>
      <c r="M35" s="64">
        <v>0.4</v>
      </c>
      <c r="N35" s="197" t="s">
        <v>588</v>
      </c>
      <c r="O35" s="197" t="s">
        <v>588</v>
      </c>
      <c r="P35" s="63" t="s">
        <v>588</v>
      </c>
      <c r="Q35" s="63" t="s">
        <v>588</v>
      </c>
      <c r="R35" s="63" t="s">
        <v>588</v>
      </c>
      <c r="S35" s="202" t="s">
        <v>621</v>
      </c>
      <c r="T35" s="201" t="s">
        <v>622</v>
      </c>
    </row>
    <row r="36" spans="1:112" ht="75" x14ac:dyDescent="0.25">
      <c r="A36" s="192">
        <v>12</v>
      </c>
      <c r="B36" s="190" t="s">
        <v>603</v>
      </c>
      <c r="C36" s="190" t="s">
        <v>603</v>
      </c>
      <c r="D36" s="64" t="s">
        <v>588</v>
      </c>
      <c r="E36" s="197" t="s">
        <v>618</v>
      </c>
      <c r="F36" s="197" t="s">
        <v>618</v>
      </c>
      <c r="G36" s="196" t="s">
        <v>616</v>
      </c>
      <c r="H36" s="199" t="s">
        <v>620</v>
      </c>
      <c r="I36" s="197" t="s">
        <v>588</v>
      </c>
      <c r="J36" s="64">
        <v>2029</v>
      </c>
      <c r="K36" s="197" t="s">
        <v>588</v>
      </c>
      <c r="L36" s="64">
        <v>0.4</v>
      </c>
      <c r="M36" s="64">
        <v>0.4</v>
      </c>
      <c r="N36" s="197" t="s">
        <v>588</v>
      </c>
      <c r="O36" s="197" t="s">
        <v>588</v>
      </c>
      <c r="P36" s="63" t="s">
        <v>588</v>
      </c>
      <c r="Q36" s="63" t="s">
        <v>588</v>
      </c>
      <c r="R36" s="63" t="s">
        <v>588</v>
      </c>
      <c r="S36" s="202" t="s">
        <v>621</v>
      </c>
      <c r="T36" s="201" t="s">
        <v>622</v>
      </c>
    </row>
    <row r="37" spans="1:112" ht="75" x14ac:dyDescent="0.25">
      <c r="A37" s="192">
        <v>13</v>
      </c>
      <c r="B37" s="200" t="s">
        <v>604</v>
      </c>
      <c r="C37" s="200" t="s">
        <v>604</v>
      </c>
      <c r="D37" s="64" t="s">
        <v>588</v>
      </c>
      <c r="E37" s="197" t="s">
        <v>618</v>
      </c>
      <c r="F37" s="197" t="s">
        <v>618</v>
      </c>
      <c r="G37" s="193" t="s">
        <v>610</v>
      </c>
      <c r="H37" s="199" t="s">
        <v>620</v>
      </c>
      <c r="I37" s="197" t="s">
        <v>588</v>
      </c>
      <c r="J37" s="64">
        <v>2029</v>
      </c>
      <c r="K37" s="197" t="s">
        <v>588</v>
      </c>
      <c r="L37" s="64">
        <v>0.4</v>
      </c>
      <c r="M37" s="64">
        <v>0.4</v>
      </c>
      <c r="N37" s="197" t="s">
        <v>588</v>
      </c>
      <c r="O37" s="197" t="s">
        <v>588</v>
      </c>
      <c r="P37" s="63" t="s">
        <v>588</v>
      </c>
      <c r="Q37" s="63" t="s">
        <v>588</v>
      </c>
      <c r="R37" s="63" t="s">
        <v>588</v>
      </c>
      <c r="S37" s="202" t="s">
        <v>621</v>
      </c>
      <c r="T37" s="201" t="s">
        <v>622</v>
      </c>
    </row>
    <row r="38" spans="1:112" ht="75" x14ac:dyDescent="0.25">
      <c r="A38" s="192">
        <v>14</v>
      </c>
      <c r="B38" s="200" t="s">
        <v>604</v>
      </c>
      <c r="C38" s="200" t="s">
        <v>604</v>
      </c>
      <c r="D38" s="64" t="s">
        <v>588</v>
      </c>
      <c r="E38" s="197" t="s">
        <v>618</v>
      </c>
      <c r="F38" s="197" t="s">
        <v>618</v>
      </c>
      <c r="G38" s="193" t="s">
        <v>610</v>
      </c>
      <c r="H38" s="199" t="s">
        <v>620</v>
      </c>
      <c r="I38" s="197" t="s">
        <v>588</v>
      </c>
      <c r="J38" s="64">
        <v>2029</v>
      </c>
      <c r="K38" s="197" t="s">
        <v>588</v>
      </c>
      <c r="L38" s="64">
        <v>0.4</v>
      </c>
      <c r="M38" s="64">
        <v>0.4</v>
      </c>
      <c r="N38" s="197" t="s">
        <v>588</v>
      </c>
      <c r="O38" s="197" t="s">
        <v>588</v>
      </c>
      <c r="P38" s="63" t="s">
        <v>588</v>
      </c>
      <c r="Q38" s="63" t="s">
        <v>588</v>
      </c>
      <c r="R38" s="63" t="s">
        <v>588</v>
      </c>
      <c r="S38" s="202" t="s">
        <v>621</v>
      </c>
      <c r="T38" s="201" t="s">
        <v>622</v>
      </c>
    </row>
    <row r="39" spans="1:112" ht="75" x14ac:dyDescent="0.25">
      <c r="A39" s="192">
        <v>15</v>
      </c>
      <c r="B39" s="190" t="s">
        <v>605</v>
      </c>
      <c r="C39" s="190" t="s">
        <v>605</v>
      </c>
      <c r="D39" s="64" t="s">
        <v>588</v>
      </c>
      <c r="E39" s="197" t="s">
        <v>618</v>
      </c>
      <c r="F39" s="197" t="s">
        <v>618</v>
      </c>
      <c r="G39" s="193" t="s">
        <v>610</v>
      </c>
      <c r="H39" s="199" t="s">
        <v>620</v>
      </c>
      <c r="I39" s="197" t="s">
        <v>588</v>
      </c>
      <c r="J39" s="64">
        <v>2029</v>
      </c>
      <c r="K39" s="197" t="s">
        <v>588</v>
      </c>
      <c r="L39" s="64">
        <v>0.4</v>
      </c>
      <c r="M39" s="64">
        <v>0.4</v>
      </c>
      <c r="N39" s="197" t="s">
        <v>588</v>
      </c>
      <c r="O39" s="197" t="s">
        <v>588</v>
      </c>
      <c r="P39" s="63" t="s">
        <v>588</v>
      </c>
      <c r="Q39" s="63" t="s">
        <v>588</v>
      </c>
      <c r="R39" s="63" t="s">
        <v>588</v>
      </c>
      <c r="S39" s="202" t="s">
        <v>621</v>
      </c>
      <c r="T39" s="201" t="s">
        <v>622</v>
      </c>
    </row>
    <row r="40" spans="1:112" ht="75" x14ac:dyDescent="0.25">
      <c r="A40" s="192">
        <v>16</v>
      </c>
      <c r="B40" s="190" t="s">
        <v>606</v>
      </c>
      <c r="C40" s="190" t="s">
        <v>606</v>
      </c>
      <c r="D40" s="64" t="s">
        <v>588</v>
      </c>
      <c r="E40" s="197" t="s">
        <v>618</v>
      </c>
      <c r="F40" s="197" t="s">
        <v>618</v>
      </c>
      <c r="G40" s="193" t="s">
        <v>610</v>
      </c>
      <c r="H40" s="199" t="s">
        <v>620</v>
      </c>
      <c r="I40" s="197" t="s">
        <v>588</v>
      </c>
      <c r="J40" s="64">
        <v>2029</v>
      </c>
      <c r="K40" s="197" t="s">
        <v>588</v>
      </c>
      <c r="L40" s="64">
        <v>0.4</v>
      </c>
      <c r="M40" s="64">
        <v>0.4</v>
      </c>
      <c r="N40" s="197" t="s">
        <v>588</v>
      </c>
      <c r="O40" s="197" t="s">
        <v>588</v>
      </c>
      <c r="P40" s="63" t="s">
        <v>588</v>
      </c>
      <c r="Q40" s="63" t="s">
        <v>588</v>
      </c>
      <c r="R40" s="63" t="s">
        <v>588</v>
      </c>
      <c r="S40" s="202" t="s">
        <v>621</v>
      </c>
      <c r="T40" s="201" t="s">
        <v>622</v>
      </c>
    </row>
    <row r="41" spans="1:112" ht="114.75" x14ac:dyDescent="0.25">
      <c r="A41" s="192">
        <v>17</v>
      </c>
      <c r="B41" s="191" t="s">
        <v>607</v>
      </c>
      <c r="C41" s="191" t="s">
        <v>607</v>
      </c>
      <c r="D41" s="64" t="s">
        <v>588</v>
      </c>
      <c r="E41" s="197" t="s">
        <v>618</v>
      </c>
      <c r="F41" s="197" t="s">
        <v>618</v>
      </c>
      <c r="G41" s="195" t="s">
        <v>616</v>
      </c>
      <c r="H41" s="199" t="s">
        <v>620</v>
      </c>
      <c r="I41" s="197" t="s">
        <v>588</v>
      </c>
      <c r="J41" s="64">
        <v>2029</v>
      </c>
      <c r="K41" s="197" t="s">
        <v>588</v>
      </c>
      <c r="L41" s="64">
        <v>0.4</v>
      </c>
      <c r="M41" s="64">
        <v>0.4</v>
      </c>
      <c r="N41" s="197" t="s">
        <v>588</v>
      </c>
      <c r="O41" s="197" t="s">
        <v>588</v>
      </c>
      <c r="P41" s="63" t="s">
        <v>588</v>
      </c>
      <c r="Q41" s="63" t="s">
        <v>588</v>
      </c>
      <c r="R41" s="63" t="s">
        <v>588</v>
      </c>
      <c r="S41" s="202" t="s">
        <v>621</v>
      </c>
      <c r="T41" s="201" t="s">
        <v>622</v>
      </c>
    </row>
    <row r="42" spans="1:112" ht="114.75" x14ac:dyDescent="0.25">
      <c r="A42" s="192">
        <v>18</v>
      </c>
      <c r="B42" s="191" t="s">
        <v>608</v>
      </c>
      <c r="C42" s="191" t="s">
        <v>608</v>
      </c>
      <c r="D42" s="64" t="s">
        <v>588</v>
      </c>
      <c r="E42" s="197" t="s">
        <v>618</v>
      </c>
      <c r="F42" s="197" t="s">
        <v>618</v>
      </c>
      <c r="G42" s="195" t="s">
        <v>617</v>
      </c>
      <c r="H42" s="199" t="s">
        <v>620</v>
      </c>
      <c r="I42" s="197" t="s">
        <v>588</v>
      </c>
      <c r="J42" s="64">
        <v>2029</v>
      </c>
      <c r="K42" s="197" t="s">
        <v>588</v>
      </c>
      <c r="L42" s="64">
        <v>0.4</v>
      </c>
      <c r="M42" s="64">
        <v>0.4</v>
      </c>
      <c r="N42" s="197" t="s">
        <v>588</v>
      </c>
      <c r="O42" s="197" t="s">
        <v>588</v>
      </c>
      <c r="P42" s="63" t="s">
        <v>588</v>
      </c>
      <c r="Q42" s="63" t="s">
        <v>588</v>
      </c>
      <c r="R42" s="63" t="s">
        <v>588</v>
      </c>
      <c r="S42" s="202" t="s">
        <v>621</v>
      </c>
      <c r="T42" s="201" t="s">
        <v>622</v>
      </c>
    </row>
    <row r="43" spans="1:112" ht="3" customHeight="1" x14ac:dyDescent="0.25"/>
    <row r="44" spans="1:112" s="60" customFormat="1" ht="12.75" x14ac:dyDescent="0.2">
      <c r="B44" s="61"/>
      <c r="C44" s="61"/>
      <c r="K44" s="61"/>
    </row>
    <row r="45" spans="1:112" s="60" customFormat="1" x14ac:dyDescent="0.25">
      <c r="B45" s="58" t="s">
        <v>118</v>
      </c>
      <c r="C45" s="58"/>
      <c r="D45" s="58"/>
      <c r="E45" s="58"/>
      <c r="F45" s="58"/>
      <c r="G45" s="58"/>
      <c r="H45" s="58"/>
      <c r="I45" s="58"/>
      <c r="J45" s="58"/>
      <c r="K45" s="58"/>
      <c r="L45" s="58"/>
      <c r="M45" s="58"/>
      <c r="N45" s="58"/>
      <c r="O45" s="58"/>
      <c r="P45" s="58"/>
      <c r="Q45" s="58"/>
      <c r="R45" s="58"/>
    </row>
    <row r="46" spans="1:112" x14ac:dyDescent="0.25">
      <c r="B46" s="298" t="s">
        <v>534</v>
      </c>
      <c r="C46" s="298"/>
      <c r="D46" s="298"/>
      <c r="E46" s="298"/>
      <c r="F46" s="298"/>
      <c r="G46" s="298"/>
      <c r="H46" s="298"/>
      <c r="I46" s="298"/>
      <c r="J46" s="298"/>
      <c r="K46" s="298"/>
      <c r="L46" s="298"/>
      <c r="M46" s="298"/>
      <c r="N46" s="298"/>
      <c r="O46" s="298"/>
      <c r="P46" s="298"/>
      <c r="Q46" s="298"/>
      <c r="R46" s="298"/>
    </row>
    <row r="47" spans="1:112" x14ac:dyDescent="0.25">
      <c r="B47" s="58"/>
      <c r="C47" s="58"/>
      <c r="D47" s="58"/>
      <c r="E47" s="58"/>
      <c r="F47" s="58"/>
      <c r="G47" s="58"/>
      <c r="H47" s="58"/>
      <c r="I47" s="58"/>
      <c r="J47" s="58"/>
      <c r="K47" s="58"/>
      <c r="L47" s="58"/>
      <c r="M47" s="58"/>
      <c r="N47" s="58"/>
      <c r="O47" s="58"/>
      <c r="P47" s="58"/>
      <c r="Q47" s="58"/>
      <c r="R47" s="58"/>
      <c r="S47" s="58"/>
      <c r="T47" s="58"/>
      <c r="U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row>
    <row r="48" spans="1:112" x14ac:dyDescent="0.25">
      <c r="B48" s="57" t="s">
        <v>497</v>
      </c>
      <c r="C48" s="57"/>
      <c r="D48" s="57"/>
      <c r="E48" s="57"/>
      <c r="F48" s="55"/>
      <c r="G48" s="55"/>
      <c r="H48" s="57"/>
      <c r="I48" s="57"/>
      <c r="J48" s="57"/>
      <c r="K48" s="57"/>
      <c r="L48" s="57"/>
      <c r="M48" s="57"/>
      <c r="N48" s="57"/>
      <c r="O48" s="57"/>
      <c r="P48" s="57"/>
      <c r="Q48" s="57"/>
      <c r="R48" s="57"/>
      <c r="S48" s="59"/>
      <c r="T48" s="59"/>
      <c r="U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row>
    <row r="49" spans="2:112" x14ac:dyDescent="0.25">
      <c r="B49" s="57" t="s">
        <v>117</v>
      </c>
      <c r="C49" s="57"/>
      <c r="D49" s="57"/>
      <c r="E49" s="57"/>
      <c r="F49" s="55"/>
      <c r="G49" s="55"/>
      <c r="H49" s="57"/>
      <c r="I49" s="57"/>
      <c r="J49" s="57"/>
      <c r="K49" s="57"/>
      <c r="L49" s="57"/>
      <c r="M49" s="57"/>
      <c r="N49" s="57"/>
      <c r="O49" s="57"/>
      <c r="P49" s="57"/>
      <c r="Q49" s="57"/>
      <c r="R49" s="57"/>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row>
    <row r="50" spans="2:112" s="55" customFormat="1" x14ac:dyDescent="0.25">
      <c r="B50" s="57" t="s">
        <v>116</v>
      </c>
      <c r="C50" s="57"/>
      <c r="D50" s="57"/>
      <c r="E50" s="57"/>
      <c r="H50" s="57"/>
      <c r="I50" s="57"/>
      <c r="J50" s="57"/>
      <c r="K50" s="57"/>
      <c r="L50" s="57"/>
      <c r="M50" s="57"/>
      <c r="N50" s="57"/>
      <c r="O50" s="57"/>
      <c r="P50" s="57"/>
      <c r="Q50" s="57"/>
      <c r="R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row>
    <row r="51" spans="2:112" s="55" customFormat="1" x14ac:dyDescent="0.25">
      <c r="B51" s="57" t="s">
        <v>115</v>
      </c>
      <c r="C51" s="57"/>
      <c r="D51" s="57"/>
      <c r="E51" s="57"/>
      <c r="H51" s="57"/>
      <c r="I51" s="57"/>
      <c r="J51" s="57"/>
      <c r="K51" s="57"/>
      <c r="L51" s="57"/>
      <c r="M51" s="57"/>
      <c r="N51" s="57"/>
      <c r="O51" s="57"/>
      <c r="P51" s="57"/>
      <c r="Q51" s="57"/>
      <c r="R51" s="57"/>
      <c r="S51" s="57"/>
      <c r="T51" s="57"/>
      <c r="U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row>
    <row r="52" spans="2:112" s="55" customFormat="1" x14ac:dyDescent="0.25">
      <c r="B52" s="57" t="s">
        <v>114</v>
      </c>
      <c r="C52" s="57"/>
      <c r="D52" s="57"/>
      <c r="E52" s="57"/>
      <c r="H52" s="57"/>
      <c r="I52" s="57"/>
      <c r="J52" s="57"/>
      <c r="K52" s="57"/>
      <c r="L52" s="57"/>
      <c r="M52" s="57"/>
      <c r="N52" s="57"/>
      <c r="O52" s="57"/>
      <c r="P52" s="57"/>
      <c r="Q52" s="57"/>
      <c r="R52" s="57"/>
      <c r="S52" s="57"/>
      <c r="T52" s="57"/>
      <c r="U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row>
    <row r="53" spans="2:112" s="55" customFormat="1" x14ac:dyDescent="0.25">
      <c r="B53" s="57" t="s">
        <v>113</v>
      </c>
      <c r="C53" s="57"/>
      <c r="D53" s="57"/>
      <c r="E53" s="57"/>
      <c r="H53" s="57"/>
      <c r="I53" s="57"/>
      <c r="J53" s="57"/>
      <c r="K53" s="57"/>
      <c r="L53" s="57"/>
      <c r="M53" s="57"/>
      <c r="N53" s="57"/>
      <c r="O53" s="57"/>
      <c r="P53" s="57"/>
      <c r="Q53" s="57"/>
      <c r="R53" s="57"/>
      <c r="S53" s="57"/>
      <c r="T53" s="57"/>
      <c r="U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row>
    <row r="54" spans="2:112" s="55" customFormat="1" x14ac:dyDescent="0.25">
      <c r="B54" s="57" t="s">
        <v>112</v>
      </c>
      <c r="C54" s="57"/>
      <c r="D54" s="57"/>
      <c r="E54" s="57"/>
      <c r="H54" s="57"/>
      <c r="I54" s="57"/>
      <c r="J54" s="57"/>
      <c r="K54" s="57"/>
      <c r="L54" s="57"/>
      <c r="M54" s="57"/>
      <c r="N54" s="57"/>
      <c r="O54" s="57"/>
      <c r="P54" s="57"/>
      <c r="Q54" s="57"/>
      <c r="R54" s="57"/>
      <c r="S54" s="57"/>
      <c r="T54" s="57"/>
      <c r="U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row>
    <row r="55" spans="2:112" s="55" customFormat="1" x14ac:dyDescent="0.25">
      <c r="B55" s="57" t="s">
        <v>111</v>
      </c>
      <c r="C55" s="57"/>
      <c r="D55" s="57"/>
      <c r="E55" s="57"/>
      <c r="H55" s="57"/>
      <c r="I55" s="57"/>
      <c r="J55" s="57"/>
      <c r="K55" s="57"/>
      <c r="L55" s="57"/>
      <c r="M55" s="57"/>
      <c r="N55" s="57"/>
      <c r="O55" s="57"/>
      <c r="P55" s="57"/>
      <c r="Q55" s="57"/>
      <c r="R55" s="57"/>
      <c r="S55" s="57"/>
      <c r="T55" s="57"/>
      <c r="U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row>
    <row r="56" spans="2:112" s="55" customFormat="1" x14ac:dyDescent="0.25">
      <c r="B56" s="57" t="s">
        <v>110</v>
      </c>
      <c r="C56" s="57"/>
      <c r="D56" s="57"/>
      <c r="E56" s="57"/>
      <c r="H56" s="57"/>
      <c r="I56" s="57"/>
      <c r="J56" s="57"/>
      <c r="K56" s="57"/>
      <c r="L56" s="57"/>
      <c r="M56" s="57"/>
      <c r="N56" s="57"/>
      <c r="O56" s="57"/>
      <c r="P56" s="57"/>
      <c r="Q56" s="57"/>
      <c r="R56" s="57"/>
      <c r="S56" s="57"/>
      <c r="T56" s="57"/>
      <c r="U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row>
    <row r="57" spans="2:112" s="55" customFormat="1" x14ac:dyDescent="0.25">
      <c r="B57" s="57" t="s">
        <v>109</v>
      </c>
      <c r="C57" s="57"/>
      <c r="D57" s="57"/>
      <c r="E57" s="57"/>
      <c r="H57" s="57"/>
      <c r="I57" s="57"/>
      <c r="J57" s="57"/>
      <c r="K57" s="57"/>
      <c r="L57" s="57"/>
      <c r="M57" s="57"/>
      <c r="N57" s="57"/>
      <c r="O57" s="57"/>
      <c r="P57" s="57"/>
      <c r="Q57" s="57"/>
      <c r="R57" s="57"/>
      <c r="S57" s="57"/>
      <c r="T57" s="57"/>
      <c r="U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row>
    <row r="58" spans="2:112" s="55" customFormat="1" x14ac:dyDescent="0.25">
      <c r="Q58" s="57"/>
      <c r="R58" s="57"/>
      <c r="S58" s="57"/>
      <c r="T58" s="57"/>
      <c r="U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row>
    <row r="59" spans="2:112" s="55" customFormat="1" x14ac:dyDescent="0.25">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row>
  </sheetData>
  <autoFilter ref="A24:DH42"/>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320"/>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s="12" customFormat="1" x14ac:dyDescent="0.2">
      <c r="A7" s="320" t="str">
        <f>'1. паспорт местоположение'!A7:C7</f>
        <v xml:space="preserve">Паспорт инвестиционного проекта </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row>
    <row r="8" spans="1:27" s="12" customForma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A10" s="320" t="str">
        <f>'1. паспорт местоположение'!A10:C10</f>
        <v xml:space="preserve">         (фирменное наименование субъекта электроэнергетики)</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322" t="str">
        <f>'1. паспорт местоположение'!A12:C12</f>
        <v>P_TP1600.AS.0013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A13" s="320" t="str">
        <f>'1. паспорт местоположение'!A13:C13</f>
        <v xml:space="preserve">         (идентификатор инвестиционного проекта)</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A16" s="185"/>
      <c r="B16" s="185"/>
      <c r="C16" s="185"/>
      <c r="D16" s="185"/>
      <c r="E16" s="321" t="s">
        <v>6</v>
      </c>
      <c r="F16" s="321"/>
      <c r="G16" s="321"/>
      <c r="H16" s="321"/>
      <c r="I16" s="321"/>
      <c r="J16" s="321"/>
      <c r="K16" s="321"/>
      <c r="L16" s="321"/>
      <c r="M16" s="321"/>
      <c r="N16" s="321"/>
      <c r="O16" s="321"/>
      <c r="P16" s="321"/>
      <c r="Q16" s="321"/>
      <c r="R16" s="321"/>
      <c r="S16" s="321"/>
      <c r="T16" s="321"/>
      <c r="U16" s="321"/>
      <c r="V16" s="321"/>
      <c r="W16" s="321"/>
      <c r="X16" s="321"/>
      <c r="Y16" s="321"/>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501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7" t="s">
        <v>5</v>
      </c>
      <c r="B21" s="313" t="s">
        <v>508</v>
      </c>
      <c r="C21" s="314"/>
      <c r="D21" s="313" t="s">
        <v>510</v>
      </c>
      <c r="E21" s="314"/>
      <c r="F21" s="309" t="s">
        <v>102</v>
      </c>
      <c r="G21" s="311"/>
      <c r="H21" s="311"/>
      <c r="I21" s="310"/>
      <c r="J21" s="317" t="s">
        <v>511</v>
      </c>
      <c r="K21" s="313" t="s">
        <v>512</v>
      </c>
      <c r="L21" s="314"/>
      <c r="M21" s="313" t="s">
        <v>513</v>
      </c>
      <c r="N21" s="314"/>
      <c r="O21" s="313" t="s">
        <v>500</v>
      </c>
      <c r="P21" s="314"/>
      <c r="Q21" s="313" t="s">
        <v>135</v>
      </c>
      <c r="R21" s="314"/>
      <c r="S21" s="317" t="s">
        <v>134</v>
      </c>
      <c r="T21" s="317" t="s">
        <v>514</v>
      </c>
      <c r="U21" s="317" t="s">
        <v>509</v>
      </c>
      <c r="V21" s="313" t="s">
        <v>133</v>
      </c>
      <c r="W21" s="314"/>
      <c r="X21" s="309" t="s">
        <v>125</v>
      </c>
      <c r="Y21" s="311"/>
      <c r="Z21" s="309" t="s">
        <v>124</v>
      </c>
      <c r="AA21" s="311"/>
    </row>
    <row r="22" spans="1:27" ht="216" customHeight="1" x14ac:dyDescent="0.25">
      <c r="A22" s="319"/>
      <c r="B22" s="315"/>
      <c r="C22" s="316"/>
      <c r="D22" s="315"/>
      <c r="E22" s="316"/>
      <c r="F22" s="309" t="s">
        <v>132</v>
      </c>
      <c r="G22" s="310"/>
      <c r="H22" s="309" t="s">
        <v>131</v>
      </c>
      <c r="I22" s="310"/>
      <c r="J22" s="318"/>
      <c r="K22" s="315"/>
      <c r="L22" s="316"/>
      <c r="M22" s="315"/>
      <c r="N22" s="316"/>
      <c r="O22" s="315"/>
      <c r="P22" s="316"/>
      <c r="Q22" s="315"/>
      <c r="R22" s="316"/>
      <c r="S22" s="318"/>
      <c r="T22" s="318"/>
      <c r="U22" s="318"/>
      <c r="V22" s="315"/>
      <c r="W22" s="316"/>
      <c r="X22" s="99" t="s">
        <v>123</v>
      </c>
      <c r="Y22" s="99" t="s">
        <v>498</v>
      </c>
      <c r="Z22" s="99" t="s">
        <v>122</v>
      </c>
      <c r="AA22" s="99" t="s">
        <v>121</v>
      </c>
    </row>
    <row r="23" spans="1:27" ht="60" customHeight="1" x14ac:dyDescent="0.25">
      <c r="A23" s="318"/>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2025 год</v>
      </c>
      <c r="B5" s="282"/>
      <c r="C5" s="28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P_TP1600.AS.0013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493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203" t="s">
        <v>623</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203" t="s">
        <v>589</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526</v>
      </c>
      <c r="C24" s="203" t="s">
        <v>624</v>
      </c>
      <c r="D24" s="27"/>
      <c r="E24" s="27"/>
      <c r="F24" s="27"/>
      <c r="G24" s="27"/>
      <c r="H24" s="27"/>
      <c r="I24" s="27"/>
      <c r="J24" s="27"/>
      <c r="K24" s="27"/>
      <c r="L24" s="27"/>
      <c r="M24" s="27"/>
      <c r="N24" s="27"/>
      <c r="O24" s="27"/>
      <c r="P24" s="27"/>
      <c r="Q24" s="27"/>
      <c r="R24" s="27"/>
      <c r="S24" s="27"/>
      <c r="T24" s="27"/>
      <c r="U24" s="27"/>
    </row>
    <row r="25" spans="1:21" ht="243.75" x14ac:dyDescent="0.25">
      <c r="A25" s="28" t="s">
        <v>61</v>
      </c>
      <c r="B25" s="30" t="s">
        <v>527</v>
      </c>
      <c r="C25" s="203" t="s">
        <v>654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3" t="s">
        <v>587</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507</v>
      </c>
      <c r="C27" s="204"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3">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7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3"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7"/>
      <c r="AB6" s="15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7"/>
      <c r="AB7" s="15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8"/>
      <c r="AB8" s="158"/>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9"/>
      <c r="AB9" s="15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7"/>
      <c r="AB10" s="157"/>
    </row>
    <row r="11" spans="1:28" x14ac:dyDescent="0.25">
      <c r="A11" s="288" t="str">
        <f>'1. паспорт местоположение'!A12:C12</f>
        <v>P_TP1600.AS.0013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8"/>
      <c r="AB11" s="158"/>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9"/>
      <c r="AB12" s="15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8"/>
      <c r="AB14" s="158"/>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9"/>
      <c r="AB15" s="15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6"/>
      <c r="AB16" s="16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6"/>
      <c r="AB17" s="16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6"/>
      <c r="AB18" s="16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6"/>
      <c r="AB19" s="16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7"/>
      <c r="AB20" s="16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7"/>
      <c r="AB21" s="167"/>
    </row>
    <row r="22" spans="1:28" x14ac:dyDescent="0.25">
      <c r="A22" s="324" t="s">
        <v>525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8"/>
      <c r="AB22" s="168"/>
    </row>
    <row r="23" spans="1:28" ht="32.25" customHeight="1" x14ac:dyDescent="0.25">
      <c r="A23" s="326" t="s">
        <v>378</v>
      </c>
      <c r="B23" s="327"/>
      <c r="C23" s="327"/>
      <c r="D23" s="327"/>
      <c r="E23" s="327"/>
      <c r="F23" s="327"/>
      <c r="G23" s="327"/>
      <c r="H23" s="327"/>
      <c r="I23" s="327"/>
      <c r="J23" s="327"/>
      <c r="K23" s="327"/>
      <c r="L23" s="328"/>
      <c r="M23" s="325" t="s">
        <v>379</v>
      </c>
      <c r="N23" s="325"/>
      <c r="O23" s="325"/>
      <c r="P23" s="325"/>
      <c r="Q23" s="325"/>
      <c r="R23" s="325"/>
      <c r="S23" s="325"/>
      <c r="T23" s="325"/>
      <c r="U23" s="325"/>
      <c r="V23" s="325"/>
      <c r="W23" s="325"/>
      <c r="X23" s="325"/>
      <c r="Y23" s="325"/>
      <c r="Z23" s="325"/>
    </row>
    <row r="24" spans="1:28" ht="151.5" customHeight="1" x14ac:dyDescent="0.25">
      <c r="A24" s="96" t="s">
        <v>239</v>
      </c>
      <c r="B24" s="97" t="s">
        <v>268</v>
      </c>
      <c r="C24" s="96" t="s">
        <v>372</v>
      </c>
      <c r="D24" s="96" t="s">
        <v>240</v>
      </c>
      <c r="E24" s="96" t="s">
        <v>373</v>
      </c>
      <c r="F24" s="96" t="s">
        <v>375</v>
      </c>
      <c r="G24" s="96" t="s">
        <v>374</v>
      </c>
      <c r="H24" s="96" t="s">
        <v>241</v>
      </c>
      <c r="I24" s="96" t="s">
        <v>376</v>
      </c>
      <c r="J24" s="96" t="s">
        <v>273</v>
      </c>
      <c r="K24" s="97" t="s">
        <v>267</v>
      </c>
      <c r="L24" s="97" t="s">
        <v>242</v>
      </c>
      <c r="M24" s="98" t="s">
        <v>287</v>
      </c>
      <c r="N24" s="97" t="s">
        <v>536</v>
      </c>
      <c r="O24" s="96" t="s">
        <v>284</v>
      </c>
      <c r="P24" s="96" t="s">
        <v>285</v>
      </c>
      <c r="Q24" s="96" t="s">
        <v>283</v>
      </c>
      <c r="R24" s="96" t="s">
        <v>241</v>
      </c>
      <c r="S24" s="96" t="s">
        <v>282</v>
      </c>
      <c r="T24" s="96" t="s">
        <v>281</v>
      </c>
      <c r="U24" s="96" t="s">
        <v>371</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356</v>
      </c>
      <c r="B26" s="95"/>
      <c r="C26" s="91" t="s">
        <v>358</v>
      </c>
      <c r="D26" s="91" t="s">
        <v>359</v>
      </c>
      <c r="E26" s="91" t="s">
        <v>360</v>
      </c>
      <c r="F26" s="91" t="s">
        <v>278</v>
      </c>
      <c r="G26" s="91" t="s">
        <v>361</v>
      </c>
      <c r="H26" s="91" t="s">
        <v>241</v>
      </c>
      <c r="I26" s="91" t="s">
        <v>362</v>
      </c>
      <c r="J26" s="91" t="s">
        <v>363</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357</v>
      </c>
      <c r="B32" s="95"/>
      <c r="C32" s="91" t="s">
        <v>364</v>
      </c>
      <c r="D32" s="91" t="s">
        <v>365</v>
      </c>
      <c r="E32" s="91" t="s">
        <v>366</v>
      </c>
      <c r="F32" s="91" t="s">
        <v>367</v>
      </c>
      <c r="G32" s="91" t="s">
        <v>368</v>
      </c>
      <c r="H32" s="91" t="s">
        <v>241</v>
      </c>
      <c r="I32" s="91" t="s">
        <v>369</v>
      </c>
      <c r="J32" s="91" t="s">
        <v>370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P_TP1600.AS.0013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502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1" t="s">
        <v>86</v>
      </c>
      <c r="F19" s="332"/>
      <c r="G19" s="332"/>
      <c r="H19" s="332"/>
      <c r="I19" s="333"/>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opLeftCell="A5" zoomScale="70" zoomScaleNormal="70" workbookViewId="0">
      <selection activeCell="AR69" sqref="AR69"/>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62" width="16.7109375" style="221" customWidth="1"/>
    <col min="63" max="79" width="16.7109375" style="221" hidden="1" customWidth="1"/>
    <col min="80" max="95" width="17.85546875" style="221" hidden="1" customWidth="1"/>
    <col min="96" max="125" width="16.7109375" style="221" customWidth="1"/>
    <col min="126" max="16384" width="9.140625" style="221"/>
  </cols>
  <sheetData>
    <row r="1" spans="1:49" ht="18.75" x14ac:dyDescent="0.25">
      <c r="AW1" s="42" t="s">
        <v>69</v>
      </c>
    </row>
    <row r="2" spans="1:49" ht="18.75" x14ac:dyDescent="0.3">
      <c r="AW2" s="15" t="s">
        <v>10</v>
      </c>
    </row>
    <row r="3" spans="1:49" ht="18.75" x14ac:dyDescent="0.3">
      <c r="A3" s="220"/>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W3" s="15" t="s">
        <v>68</v>
      </c>
    </row>
    <row r="4" spans="1:49" s="12" customFormat="1" ht="18.75" customHeight="1" x14ac:dyDescent="0.2">
      <c r="A4" s="334" t="s">
        <v>639</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4"/>
      <c r="AJ4" s="334"/>
      <c r="AK4" s="334"/>
      <c r="AL4" s="334"/>
      <c r="AM4" s="334"/>
      <c r="AN4" s="334"/>
      <c r="AO4" s="334"/>
      <c r="AP4" s="334"/>
      <c r="AQ4" s="334"/>
      <c r="AR4" s="334"/>
    </row>
    <row r="5" spans="1:49" s="12" customFormat="1" ht="18.75" x14ac:dyDescent="0.3">
      <c r="A5" s="17"/>
      <c r="I5" s="16"/>
      <c r="J5" s="16"/>
      <c r="K5" s="15"/>
    </row>
    <row r="6" spans="1:49" s="12" customFormat="1" ht="18.75" x14ac:dyDescent="0.2">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row>
    <row r="7" spans="1:49" s="12" customFormat="1" ht="18.75" x14ac:dyDescent="0.2">
      <c r="A7" s="206"/>
      <c r="B7" s="206"/>
      <c r="C7" s="206"/>
      <c r="D7" s="206"/>
      <c r="E7" s="206"/>
      <c r="F7" s="206"/>
      <c r="G7" s="206"/>
      <c r="H7" s="206"/>
      <c r="I7" s="206"/>
      <c r="J7" s="206"/>
      <c r="K7" s="206"/>
      <c r="L7" s="157"/>
      <c r="M7" s="157"/>
      <c r="N7" s="157"/>
      <c r="O7" s="157"/>
      <c r="P7" s="157"/>
      <c r="Q7" s="157"/>
      <c r="R7" s="157"/>
      <c r="S7" s="157"/>
      <c r="T7" s="157"/>
      <c r="U7" s="157"/>
      <c r="V7" s="157"/>
      <c r="W7" s="157"/>
      <c r="X7" s="157"/>
      <c r="Y7" s="157"/>
    </row>
    <row r="8" spans="1:49" s="12" customFormat="1" ht="18.75" customHeight="1" x14ac:dyDescent="0.2">
      <c r="A8" s="288" t="s">
        <v>538</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row>
    <row r="9" spans="1:49" s="12" customFormat="1" ht="18.75" customHeight="1" x14ac:dyDescent="0.2">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9" s="12" customFormat="1" ht="18.75" x14ac:dyDescent="0.2">
      <c r="A10" s="206"/>
      <c r="B10" s="206"/>
      <c r="C10" s="206"/>
      <c r="D10" s="206"/>
      <c r="E10" s="206"/>
      <c r="F10" s="206"/>
      <c r="G10" s="206"/>
      <c r="H10" s="206"/>
      <c r="I10" s="206"/>
      <c r="J10" s="206"/>
      <c r="K10" s="206"/>
      <c r="L10" s="157"/>
      <c r="M10" s="157"/>
      <c r="N10" s="157"/>
      <c r="O10" s="157"/>
      <c r="P10" s="157"/>
      <c r="Q10" s="157"/>
      <c r="R10" s="157"/>
      <c r="S10" s="157"/>
      <c r="T10" s="157"/>
      <c r="U10" s="157"/>
      <c r="V10" s="157"/>
      <c r="W10" s="157"/>
      <c r="X10" s="157"/>
      <c r="Y10" s="157"/>
    </row>
    <row r="11" spans="1:49" s="12" customFormat="1" ht="18.75" customHeight="1" x14ac:dyDescent="0.2">
      <c r="A11" s="335" t="s">
        <v>583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row>
    <row r="12" spans="1:49" s="12" customFormat="1" ht="18.75" customHeight="1" x14ac:dyDescent="0.2">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9"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9" s="3" customFormat="1" ht="12" x14ac:dyDescent="0.2">
      <c r="A14" s="335" t="s">
        <v>650</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row>
    <row r="15" spans="1:49"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9"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207"/>
      <c r="U16" s="207"/>
      <c r="V16" s="207"/>
    </row>
    <row r="17" spans="1:61" s="3" customFormat="1" ht="15" customHeight="1" x14ac:dyDescent="0.2">
      <c r="A17" s="285" t="s">
        <v>503</v>
      </c>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U22" s="223"/>
      <c r="BD22" s="224"/>
      <c r="BE22" s="225"/>
      <c r="BF22" s="225"/>
      <c r="BG22" s="225"/>
      <c r="BH22" s="225"/>
      <c r="BI22" s="225"/>
    </row>
    <row r="23" spans="1:61"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224"/>
      <c r="BE23" s="225"/>
      <c r="BF23" s="225"/>
      <c r="BG23" s="225"/>
      <c r="BH23" s="225"/>
      <c r="BI23" s="225"/>
    </row>
    <row r="24" spans="1:61" ht="18.75" customHeight="1" thickBot="1" x14ac:dyDescent="0.3">
      <c r="A24" s="226" t="s">
        <v>353</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N24" s="228"/>
      <c r="AO24" s="229"/>
      <c r="AP24" s="229"/>
      <c r="AQ24" s="229"/>
      <c r="AR24" s="229"/>
    </row>
    <row r="25" spans="1:61" ht="18.75" customHeight="1" x14ac:dyDescent="0.25">
      <c r="A25" s="345" t="s">
        <v>640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7"/>
      <c r="AK25" s="348">
        <f>'6.2. Паспорт фин осв ввод'!D30*1000000</f>
        <v>2064782.5272671687</v>
      </c>
      <c r="AL25" s="349"/>
      <c r="AN25" s="222" t="s">
        <v>352</v>
      </c>
      <c r="AO25" s="230"/>
      <c r="AP25" s="230"/>
    </row>
    <row r="26" spans="1:61" ht="15.75" customHeight="1" x14ac:dyDescent="0.25">
      <c r="A26" s="336" t="s">
        <v>351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8"/>
      <c r="AK26" s="339"/>
      <c r="AL26" s="340"/>
      <c r="AN26" s="341" t="s">
        <v>350</v>
      </c>
      <c r="AO26" s="342"/>
      <c r="AP26" s="231">
        <v>17.017351130146533</v>
      </c>
    </row>
    <row r="27" spans="1:61" x14ac:dyDescent="0.25">
      <c r="A27" s="336" t="s">
        <v>349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43">
        <v>24</v>
      </c>
      <c r="AL27" s="344"/>
      <c r="AN27" s="341" t="s">
        <v>348</v>
      </c>
      <c r="AO27" s="342"/>
      <c r="AP27" s="231" t="s">
        <v>651</v>
      </c>
    </row>
    <row r="28" spans="1:61" ht="15" customHeight="1" x14ac:dyDescent="0.25">
      <c r="A28" s="336" t="s">
        <v>347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43">
        <v>1</v>
      </c>
      <c r="AL28" s="344"/>
      <c r="AN28" s="341" t="s">
        <v>641</v>
      </c>
      <c r="AO28" s="342"/>
      <c r="AP28" s="232">
        <v>-1827462.4381545028</v>
      </c>
      <c r="AU28" s="233"/>
      <c r="AW28" s="234"/>
      <c r="AX28" s="234"/>
    </row>
    <row r="29" spans="1:61" ht="15" customHeight="1" x14ac:dyDescent="0.25">
      <c r="A29" s="336" t="s">
        <v>346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50">
        <v>-121333.33333333334</v>
      </c>
      <c r="AL29" s="351"/>
      <c r="AN29" s="341" t="s">
        <v>642</v>
      </c>
      <c r="AO29" s="342"/>
      <c r="AP29" s="235" t="s">
        <v>652</v>
      </c>
      <c r="AU29" s="233"/>
    </row>
    <row r="30" spans="1:61" ht="15" customHeight="1" x14ac:dyDescent="0.25">
      <c r="A30" s="336" t="s">
        <v>643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8"/>
      <c r="AK30" s="350">
        <v>1</v>
      </c>
      <c r="AL30" s="351"/>
      <c r="AU30" s="233"/>
    </row>
    <row r="31" spans="1:61" x14ac:dyDescent="0.25">
      <c r="A31" s="336" t="s">
        <v>345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8"/>
      <c r="AK31" s="352">
        <v>1</v>
      </c>
      <c r="AL31" s="353"/>
      <c r="AU31" s="233"/>
    </row>
    <row r="32" spans="1:61" x14ac:dyDescent="0.25">
      <c r="A32" s="336" t="s">
        <v>321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8"/>
      <c r="AK32" s="352">
        <v>0</v>
      </c>
      <c r="AL32" s="353"/>
    </row>
    <row r="33" spans="1:95" x14ac:dyDescent="0.25">
      <c r="A33" s="336" t="s">
        <v>344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8"/>
      <c r="AK33" s="352">
        <v>1</v>
      </c>
      <c r="AL33" s="353"/>
    </row>
    <row r="34" spans="1:95" x14ac:dyDescent="0.25">
      <c r="A34" s="336" t="s">
        <v>343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8"/>
      <c r="AK34" s="352">
        <v>1</v>
      </c>
      <c r="AL34" s="353"/>
    </row>
    <row r="35" spans="1:9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8"/>
      <c r="AK35" s="356"/>
      <c r="AL35" s="357"/>
    </row>
    <row r="36" spans="1:95" x14ac:dyDescent="0.25">
      <c r="A36" s="336" t="s">
        <v>312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8"/>
      <c r="AK36" s="354">
        <v>0.2</v>
      </c>
      <c r="AL36" s="355"/>
    </row>
    <row r="37" spans="1:95" x14ac:dyDescent="0.25">
      <c r="A37" s="336" t="s">
        <v>644</v>
      </c>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52">
        <v>0</v>
      </c>
      <c r="AL37" s="353"/>
    </row>
    <row r="38" spans="1:95" x14ac:dyDescent="0.25">
      <c r="A38" s="336" t="s">
        <v>342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8"/>
      <c r="AK38" s="356"/>
      <c r="AL38" s="357"/>
    </row>
    <row r="39" spans="1:95" x14ac:dyDescent="0.25">
      <c r="A39" s="336" t="s">
        <v>341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8"/>
      <c r="AK39" s="358">
        <v>0</v>
      </c>
      <c r="AL39" s="359"/>
    </row>
    <row r="40" spans="1:95" x14ac:dyDescent="0.25">
      <c r="A40" s="336" t="s">
        <v>340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56"/>
      <c r="AL40" s="357"/>
    </row>
    <row r="41" spans="1:95" x14ac:dyDescent="0.25">
      <c r="A41" s="336" t="s">
        <v>339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8"/>
      <c r="AK41" s="354">
        <v>0</v>
      </c>
      <c r="AL41" s="355"/>
    </row>
    <row r="42" spans="1:95" x14ac:dyDescent="0.25">
      <c r="A42" s="336" t="s">
        <v>338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8"/>
      <c r="AK42" s="354">
        <v>0</v>
      </c>
      <c r="AL42" s="355"/>
    </row>
    <row r="43" spans="1:95" x14ac:dyDescent="0.25">
      <c r="A43" s="336" t="s">
        <v>337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54">
        <v>0</v>
      </c>
      <c r="AL43" s="355"/>
      <c r="BJ43" s="236"/>
    </row>
    <row r="44" spans="1:95" x14ac:dyDescent="0.25">
      <c r="A44" s="336" t="s">
        <v>336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54">
        <v>0.14080000000000001</v>
      </c>
      <c r="AL44" s="355"/>
      <c r="BE44" s="237"/>
      <c r="BF44" s="237"/>
      <c r="BG44" s="237"/>
      <c r="BH44" s="237"/>
      <c r="BI44" s="237"/>
      <c r="BJ44" s="237"/>
    </row>
    <row r="45" spans="1:95" x14ac:dyDescent="0.25">
      <c r="A45" s="336" t="s">
        <v>335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8"/>
      <c r="AK45" s="354">
        <v>1</v>
      </c>
      <c r="AL45" s="355"/>
    </row>
    <row r="46" spans="1:95" ht="16.5" thickBot="1" x14ac:dyDescent="0.3">
      <c r="A46" s="367" t="s">
        <v>334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70">
        <v>0.14080000000000001</v>
      </c>
      <c r="AL46" s="371"/>
    </row>
    <row r="47" spans="1:95" x14ac:dyDescent="0.25">
      <c r="A47" s="372" t="s">
        <v>333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v>2029</v>
      </c>
      <c r="AL47" s="376"/>
      <c r="AM47" s="238">
        <v>2030</v>
      </c>
      <c r="AN47" s="239">
        <v>2031</v>
      </c>
      <c r="AO47" s="239">
        <v>2032</v>
      </c>
      <c r="AP47" s="239">
        <v>2033</v>
      </c>
      <c r="AQ47" s="239">
        <v>2034</v>
      </c>
      <c r="AR47" s="239">
        <v>2035</v>
      </c>
      <c r="AS47" s="239">
        <v>2036</v>
      </c>
      <c r="AT47" s="239">
        <v>2037</v>
      </c>
      <c r="AU47" s="239">
        <v>2038</v>
      </c>
      <c r="AV47" s="239">
        <v>2039</v>
      </c>
      <c r="AW47" s="239">
        <v>2040</v>
      </c>
      <c r="AX47" s="239">
        <v>2041</v>
      </c>
      <c r="AY47" s="239">
        <v>2042</v>
      </c>
      <c r="AZ47" s="239">
        <v>2043</v>
      </c>
      <c r="BA47" s="239">
        <v>2044</v>
      </c>
      <c r="BB47" s="239">
        <v>2045</v>
      </c>
      <c r="BC47" s="239">
        <v>2046</v>
      </c>
      <c r="BD47" s="239">
        <v>2047</v>
      </c>
      <c r="BE47" s="239">
        <v>2048</v>
      </c>
      <c r="BF47" s="239">
        <v>2049</v>
      </c>
      <c r="BG47" s="239">
        <v>2050</v>
      </c>
      <c r="BH47" s="239">
        <v>2051</v>
      </c>
      <c r="BI47" s="239">
        <v>2052</v>
      </c>
      <c r="BJ47" s="239">
        <v>2053</v>
      </c>
      <c r="BK47" s="239" t="s">
        <v>644</v>
      </c>
      <c r="BL47" s="239" t="s">
        <v>644</v>
      </c>
      <c r="BM47" s="239" t="s">
        <v>644</v>
      </c>
      <c r="BN47" s="239" t="s">
        <v>644</v>
      </c>
      <c r="BO47" s="239" t="s">
        <v>644</v>
      </c>
      <c r="BP47" s="239" t="s">
        <v>644</v>
      </c>
      <c r="BQ47" s="239" t="s">
        <v>644</v>
      </c>
      <c r="BR47" s="239" t="s">
        <v>644</v>
      </c>
      <c r="BS47" s="239" t="s">
        <v>644</v>
      </c>
      <c r="BT47" s="239" t="s">
        <v>644</v>
      </c>
      <c r="BU47" s="239" t="s">
        <v>644</v>
      </c>
      <c r="BV47" s="239" t="s">
        <v>644</v>
      </c>
      <c r="BW47" s="239" t="s">
        <v>644</v>
      </c>
      <c r="BX47" s="239" t="s">
        <v>644</v>
      </c>
      <c r="BY47" s="239" t="s">
        <v>644</v>
      </c>
      <c r="BZ47" s="239" t="s">
        <v>644</v>
      </c>
      <c r="CA47" s="239" t="s">
        <v>644</v>
      </c>
      <c r="CB47" s="239" t="s">
        <v>644</v>
      </c>
      <c r="CC47" s="239" t="s">
        <v>644</v>
      </c>
      <c r="CD47" s="239" t="s">
        <v>644</v>
      </c>
      <c r="CE47" s="239" t="s">
        <v>644</v>
      </c>
      <c r="CF47" s="239" t="s">
        <v>644</v>
      </c>
      <c r="CG47" s="239" t="s">
        <v>644</v>
      </c>
      <c r="CH47" s="239" t="s">
        <v>644</v>
      </c>
      <c r="CI47" s="239" t="s">
        <v>644</v>
      </c>
      <c r="CJ47" s="239" t="s">
        <v>644</v>
      </c>
      <c r="CK47" s="239" t="s">
        <v>644</v>
      </c>
      <c r="CL47" s="239" t="s">
        <v>644</v>
      </c>
      <c r="CM47" s="239" t="s">
        <v>644</v>
      </c>
      <c r="CN47" s="239" t="s">
        <v>644</v>
      </c>
      <c r="CO47" s="239" t="s">
        <v>644</v>
      </c>
      <c r="CP47" s="239" t="s">
        <v>644</v>
      </c>
      <c r="CQ47" s="239" t="s">
        <v>644</v>
      </c>
    </row>
    <row r="48" spans="1:95" outlineLevel="1" x14ac:dyDescent="0.25">
      <c r="A48" s="336" t="s">
        <v>332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8"/>
      <c r="AK48" s="360">
        <v>0.04</v>
      </c>
      <c r="AL48" s="361"/>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40">
        <v>0.04</v>
      </c>
    </row>
    <row r="49" spans="1:95" outlineLevel="1" x14ac:dyDescent="0.25">
      <c r="A49" s="336" t="s">
        <v>331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8"/>
      <c r="AK49" s="360">
        <v>0.04</v>
      </c>
      <c r="AL49" s="361"/>
      <c r="AM49" s="240">
        <v>8.1600000000000117E-2</v>
      </c>
      <c r="AN49" s="241">
        <v>0.12486400000000009</v>
      </c>
      <c r="AO49" s="241">
        <v>0.16985856000000021</v>
      </c>
      <c r="AP49" s="241">
        <v>0.21665290240000035</v>
      </c>
      <c r="AQ49" s="241">
        <v>0.26531901849600037</v>
      </c>
      <c r="AR49" s="241">
        <v>0.31593177923584048</v>
      </c>
      <c r="AS49" s="241">
        <v>0.3685690504052741</v>
      </c>
      <c r="AT49" s="241">
        <v>0.42331181242148519</v>
      </c>
      <c r="AU49" s="241">
        <v>0.48024428491834459</v>
      </c>
      <c r="AV49" s="241">
        <v>0.53945405631507848</v>
      </c>
      <c r="AW49" s="241">
        <v>0.60103221856768174</v>
      </c>
      <c r="AX49" s="241">
        <v>0.66507350731038906</v>
      </c>
      <c r="AY49" s="241">
        <v>0.73167644760280459</v>
      </c>
      <c r="AZ49" s="241">
        <v>0.80094350550691673</v>
      </c>
      <c r="BA49" s="241">
        <v>0.87298124572719349</v>
      </c>
      <c r="BB49" s="241">
        <v>0.94790049555628131</v>
      </c>
      <c r="BC49" s="241">
        <v>1.0258165153785326</v>
      </c>
      <c r="BD49" s="241">
        <v>1.1068491759936738</v>
      </c>
      <c r="BE49" s="241">
        <v>1.1911231430334208</v>
      </c>
      <c r="BF49" s="241">
        <v>1.2787680687547578</v>
      </c>
      <c r="BG49" s="241">
        <v>1.369918791504948</v>
      </c>
      <c r="BH49" s="241">
        <v>1.4647155431651462</v>
      </c>
      <c r="BI49" s="241">
        <v>1.5633041648917523</v>
      </c>
      <c r="BJ49" s="241">
        <v>1.6658363314874225</v>
      </c>
      <c r="BK49" s="241">
        <v>1.7724697847469195</v>
      </c>
      <c r="BL49" s="241">
        <v>1.8833685761367964</v>
      </c>
      <c r="BM49" s="241">
        <v>1.9987033191822685</v>
      </c>
      <c r="BN49" s="241">
        <v>2.1186514519495594</v>
      </c>
      <c r="BO49" s="241">
        <v>2.2433975100275418</v>
      </c>
      <c r="BP49" s="241">
        <v>2.3731334104286437</v>
      </c>
      <c r="BQ49" s="241">
        <v>2.5080587468457893</v>
      </c>
      <c r="BR49" s="241">
        <v>2.6483810967196209</v>
      </c>
      <c r="BS49" s="241">
        <v>2.7943163405884057</v>
      </c>
      <c r="BT49" s="241">
        <v>2.9460889942119421</v>
      </c>
      <c r="BU49" s="241">
        <v>3.1039325539804201</v>
      </c>
      <c r="BV49" s="241">
        <v>3.2680898561396372</v>
      </c>
      <c r="BW49" s="241">
        <v>3.438813450385223</v>
      </c>
      <c r="BX49" s="241">
        <v>3.6163659884006325</v>
      </c>
      <c r="BY49" s="241">
        <v>3.8010206279366576</v>
      </c>
      <c r="BZ49" s="241">
        <v>3.993061453054124</v>
      </c>
      <c r="CA49" s="241">
        <v>4.1927839111762895</v>
      </c>
      <c r="CB49" s="241">
        <v>4.4004952676233415</v>
      </c>
      <c r="CC49" s="241">
        <v>4.6165150783282751</v>
      </c>
      <c r="CD49" s="241">
        <v>4.8411756814614062</v>
      </c>
      <c r="CE49" s="241">
        <v>5.0748227087198625</v>
      </c>
      <c r="CF49" s="241">
        <v>5.317815617068657</v>
      </c>
      <c r="CG49" s="241">
        <v>5.5705282417514033</v>
      </c>
      <c r="CH49" s="241">
        <v>5.8333493714214599</v>
      </c>
      <c r="CI49" s="241">
        <v>6.1066833462783183</v>
      </c>
      <c r="CJ49" s="241">
        <v>6.3909506801294516</v>
      </c>
      <c r="CK49" s="241">
        <v>6.6865887073346295</v>
      </c>
      <c r="CL49" s="241">
        <v>6.9940522556280147</v>
      </c>
      <c r="CM49" s="241">
        <v>7.3138143458531353</v>
      </c>
      <c r="CN49" s="241">
        <v>7.6463669196872601</v>
      </c>
      <c r="CO49" s="241">
        <v>7.9922215964747512</v>
      </c>
      <c r="CP49" s="241">
        <v>8.3519104603337411</v>
      </c>
      <c r="CQ49" s="241">
        <v>8.7259868787470918</v>
      </c>
    </row>
    <row r="50" spans="1:95" s="222" customFormat="1" ht="16.5" thickBot="1" x14ac:dyDescent="0.3">
      <c r="A50" s="362" t="s">
        <v>645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65">
        <v>0</v>
      </c>
      <c r="AL50" s="366"/>
      <c r="AM50" s="242">
        <v>0</v>
      </c>
      <c r="AN50" s="243">
        <v>0</v>
      </c>
      <c r="AO50" s="243">
        <v>0</v>
      </c>
      <c r="AP50" s="243">
        <v>0</v>
      </c>
      <c r="AQ50" s="243">
        <v>0</v>
      </c>
      <c r="AR50" s="243">
        <v>0</v>
      </c>
      <c r="AS50" s="243">
        <v>0</v>
      </c>
      <c r="AT50" s="243">
        <v>0</v>
      </c>
      <c r="AU50" s="243">
        <v>0</v>
      </c>
      <c r="AV50" s="243">
        <v>0</v>
      </c>
      <c r="AW50" s="243">
        <v>0</v>
      </c>
      <c r="AX50" s="243">
        <v>0</v>
      </c>
      <c r="AY50" s="243">
        <v>0</v>
      </c>
      <c r="AZ50" s="243">
        <v>0</v>
      </c>
      <c r="BA50" s="243">
        <v>0</v>
      </c>
      <c r="BB50" s="243">
        <v>0</v>
      </c>
      <c r="BC50" s="243">
        <v>0</v>
      </c>
      <c r="BD50" s="243">
        <v>0</v>
      </c>
      <c r="BE50" s="243">
        <v>0</v>
      </c>
      <c r="BF50" s="243">
        <v>0</v>
      </c>
      <c r="BG50" s="243">
        <v>0</v>
      </c>
      <c r="BH50" s="243">
        <v>0</v>
      </c>
      <c r="BI50" s="243">
        <v>0</v>
      </c>
      <c r="BJ50" s="243">
        <v>0</v>
      </c>
      <c r="BK50" s="243" t="s">
        <v>644</v>
      </c>
      <c r="BL50" s="243" t="s">
        <v>644</v>
      </c>
      <c r="BM50" s="243" t="s">
        <v>644</v>
      </c>
      <c r="BN50" s="243" t="s">
        <v>644</v>
      </c>
      <c r="BO50" s="243" t="s">
        <v>644</v>
      </c>
      <c r="BP50" s="243" t="s">
        <v>644</v>
      </c>
      <c r="BQ50" s="243" t="s">
        <v>644</v>
      </c>
      <c r="BR50" s="243" t="s">
        <v>644</v>
      </c>
      <c r="BS50" s="243" t="s">
        <v>644</v>
      </c>
      <c r="BT50" s="243" t="s">
        <v>644</v>
      </c>
      <c r="BU50" s="243" t="s">
        <v>644</v>
      </c>
      <c r="BV50" s="243" t="s">
        <v>644</v>
      </c>
      <c r="BW50" s="243" t="s">
        <v>644</v>
      </c>
      <c r="BX50" s="243" t="s">
        <v>644</v>
      </c>
      <c r="BY50" s="243" t="s">
        <v>644</v>
      </c>
      <c r="BZ50" s="243" t="s">
        <v>644</v>
      </c>
      <c r="CA50" s="243" t="s">
        <v>644</v>
      </c>
      <c r="CB50" s="243" t="s">
        <v>644</v>
      </c>
      <c r="CC50" s="243" t="s">
        <v>644</v>
      </c>
      <c r="CD50" s="243" t="s">
        <v>644</v>
      </c>
      <c r="CE50" s="243" t="s">
        <v>644</v>
      </c>
      <c r="CF50" s="243" t="s">
        <v>644</v>
      </c>
      <c r="CG50" s="243" t="s">
        <v>644</v>
      </c>
      <c r="CH50" s="243" t="s">
        <v>644</v>
      </c>
      <c r="CI50" s="243" t="s">
        <v>644</v>
      </c>
      <c r="CJ50" s="243" t="s">
        <v>644</v>
      </c>
      <c r="CK50" s="243" t="s">
        <v>644</v>
      </c>
      <c r="CL50" s="243" t="s">
        <v>644</v>
      </c>
      <c r="CM50" s="243" t="s">
        <v>644</v>
      </c>
      <c r="CN50" s="243" t="s">
        <v>644</v>
      </c>
      <c r="CO50" s="243" t="s">
        <v>644</v>
      </c>
      <c r="CP50" s="243" t="s">
        <v>644</v>
      </c>
      <c r="CQ50" s="243" t="s">
        <v>644</v>
      </c>
    </row>
    <row r="51" spans="1:95" hidden="1" x14ac:dyDescent="0.25">
      <c r="A51" s="386" t="s">
        <v>646</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0</v>
      </c>
      <c r="AL51" s="388"/>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t="s">
        <v>644</v>
      </c>
      <c r="BL51" s="245" t="s">
        <v>644</v>
      </c>
      <c r="BM51" s="245" t="s">
        <v>644</v>
      </c>
      <c r="BN51" s="245" t="s">
        <v>644</v>
      </c>
      <c r="BO51" s="245" t="s">
        <v>644</v>
      </c>
      <c r="BP51" s="245" t="s">
        <v>644</v>
      </c>
      <c r="BQ51" s="245" t="s">
        <v>644</v>
      </c>
      <c r="BR51" s="245" t="s">
        <v>644</v>
      </c>
      <c r="BS51" s="245" t="s">
        <v>644</v>
      </c>
      <c r="BT51" s="245" t="s">
        <v>644</v>
      </c>
      <c r="BU51" s="245" t="s">
        <v>644</v>
      </c>
      <c r="BV51" s="245" t="s">
        <v>644</v>
      </c>
      <c r="BW51" s="245" t="s">
        <v>644</v>
      </c>
      <c r="BX51" s="245" t="s">
        <v>644</v>
      </c>
      <c r="BY51" s="245" t="s">
        <v>644</v>
      </c>
      <c r="BZ51" s="245" t="s">
        <v>644</v>
      </c>
      <c r="CA51" s="245" t="s">
        <v>644</v>
      </c>
      <c r="CB51" s="245" t="s">
        <v>644</v>
      </c>
      <c r="CC51" s="245" t="s">
        <v>644</v>
      </c>
      <c r="CD51" s="245" t="s">
        <v>644</v>
      </c>
      <c r="CE51" s="245" t="s">
        <v>644</v>
      </c>
      <c r="CF51" s="245" t="s">
        <v>644</v>
      </c>
      <c r="CG51" s="245" t="s">
        <v>644</v>
      </c>
      <c r="CH51" s="245" t="s">
        <v>644</v>
      </c>
      <c r="CI51" s="245" t="s">
        <v>644</v>
      </c>
      <c r="CJ51" s="245" t="s">
        <v>644</v>
      </c>
      <c r="CK51" s="245" t="s">
        <v>644</v>
      </c>
      <c r="CL51" s="245" t="s">
        <v>644</v>
      </c>
      <c r="CM51" s="245" t="s">
        <v>644</v>
      </c>
      <c r="CN51" s="245" t="s">
        <v>644</v>
      </c>
      <c r="CO51" s="245" t="s">
        <v>644</v>
      </c>
      <c r="CP51" s="245" t="s">
        <v>644</v>
      </c>
      <c r="CQ51" s="245" t="s">
        <v>644</v>
      </c>
    </row>
    <row r="52" spans="1:95" hidden="1" x14ac:dyDescent="0.25">
      <c r="A52" s="389" t="s">
        <v>647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79"/>
      <c r="AL52" s="379"/>
      <c r="AM52" s="246">
        <v>-145.6</v>
      </c>
      <c r="AN52" s="247">
        <v>-151.42400000000001</v>
      </c>
      <c r="AO52" s="247">
        <v>-157.48096000000001</v>
      </c>
      <c r="AP52" s="247">
        <v>-163.78019840000002</v>
      </c>
      <c r="AQ52" s="247">
        <v>-170.33140633600004</v>
      </c>
      <c r="AR52" s="247">
        <v>-177.14466258944006</v>
      </c>
      <c r="AS52" s="247">
        <v>-184.23044909301765</v>
      </c>
      <c r="AT52" s="247">
        <v>-191.59966705673838</v>
      </c>
      <c r="AU52" s="247">
        <v>-199.26365373900794</v>
      </c>
      <c r="AV52" s="247">
        <v>-207.23419988856827</v>
      </c>
      <c r="AW52" s="247">
        <v>-215.52356788411097</v>
      </c>
      <c r="AX52" s="247">
        <v>-224.14451059947544</v>
      </c>
      <c r="AY52" s="247">
        <v>-233.11029102345447</v>
      </c>
      <c r="AZ52" s="247">
        <v>-242.43470266439263</v>
      </c>
      <c r="BA52" s="247">
        <v>-252.13209077096832</v>
      </c>
      <c r="BB52" s="247">
        <v>-262.21737440180709</v>
      </c>
      <c r="BC52" s="247">
        <v>-272.70606937787937</v>
      </c>
      <c r="BD52" s="247">
        <v>-283.61431215299456</v>
      </c>
      <c r="BE52" s="247">
        <v>-294.95888463911433</v>
      </c>
      <c r="BF52" s="247">
        <v>-306.75724002467894</v>
      </c>
      <c r="BG52" s="247">
        <v>-319.02752962566609</v>
      </c>
      <c r="BH52" s="247">
        <v>-331.78863081069272</v>
      </c>
      <c r="BI52" s="247">
        <v>-345.06017604312046</v>
      </c>
      <c r="BJ52" s="247">
        <v>-358.86258308484531</v>
      </c>
      <c r="BK52" s="247" t="s">
        <v>644</v>
      </c>
      <c r="BL52" s="247" t="s">
        <v>644</v>
      </c>
      <c r="BM52" s="247" t="s">
        <v>644</v>
      </c>
      <c r="BN52" s="247" t="s">
        <v>644</v>
      </c>
      <c r="BO52" s="247" t="s">
        <v>644</v>
      </c>
      <c r="BP52" s="247" t="s">
        <v>644</v>
      </c>
      <c r="BQ52" s="247" t="s">
        <v>644</v>
      </c>
      <c r="BR52" s="247" t="s">
        <v>644</v>
      </c>
      <c r="BS52" s="247" t="s">
        <v>644</v>
      </c>
      <c r="BT52" s="247" t="s">
        <v>644</v>
      </c>
      <c r="BU52" s="247" t="s">
        <v>644</v>
      </c>
      <c r="BV52" s="247" t="s">
        <v>644</v>
      </c>
      <c r="BW52" s="247" t="s">
        <v>644</v>
      </c>
      <c r="BX52" s="247" t="s">
        <v>644</v>
      </c>
      <c r="BY52" s="247" t="s">
        <v>644</v>
      </c>
      <c r="BZ52" s="247" t="s">
        <v>644</v>
      </c>
      <c r="CA52" s="247" t="s">
        <v>644</v>
      </c>
      <c r="CB52" s="247" t="s">
        <v>644</v>
      </c>
      <c r="CC52" s="247" t="s">
        <v>644</v>
      </c>
      <c r="CD52" s="247" t="s">
        <v>644</v>
      </c>
      <c r="CE52" s="247" t="s">
        <v>644</v>
      </c>
      <c r="CF52" s="247" t="s">
        <v>644</v>
      </c>
      <c r="CG52" s="247" t="s">
        <v>644</v>
      </c>
      <c r="CH52" s="247" t="s">
        <v>644</v>
      </c>
      <c r="CI52" s="247" t="s">
        <v>644</v>
      </c>
      <c r="CJ52" s="247" t="s">
        <v>644</v>
      </c>
      <c r="CK52" s="247" t="s">
        <v>644</v>
      </c>
      <c r="CL52" s="247" t="s">
        <v>644</v>
      </c>
      <c r="CM52" s="247" t="s">
        <v>644</v>
      </c>
      <c r="CN52" s="247" t="s">
        <v>644</v>
      </c>
      <c r="CO52" s="247" t="s">
        <v>644</v>
      </c>
      <c r="CP52" s="247" t="s">
        <v>644</v>
      </c>
      <c r="CQ52" s="247" t="s">
        <v>644</v>
      </c>
    </row>
    <row r="53" spans="1:95" hidden="1" x14ac:dyDescent="0.25">
      <c r="A53" s="389" t="s">
        <v>648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v>0</v>
      </c>
      <c r="AL53" s="391"/>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t="s">
        <v>644</v>
      </c>
      <c r="BL53" s="249" t="s">
        <v>644</v>
      </c>
      <c r="BM53" s="249" t="s">
        <v>644</v>
      </c>
      <c r="BN53" s="249" t="s">
        <v>644</v>
      </c>
      <c r="BO53" s="249" t="s">
        <v>644</v>
      </c>
      <c r="BP53" s="249" t="s">
        <v>644</v>
      </c>
      <c r="BQ53" s="249" t="s">
        <v>644</v>
      </c>
      <c r="BR53" s="249" t="s">
        <v>644</v>
      </c>
      <c r="BS53" s="249" t="s">
        <v>644</v>
      </c>
      <c r="BT53" s="249" t="s">
        <v>644</v>
      </c>
      <c r="BU53" s="249" t="s">
        <v>644</v>
      </c>
      <c r="BV53" s="249" t="s">
        <v>644</v>
      </c>
      <c r="BW53" s="249" t="s">
        <v>644</v>
      </c>
      <c r="BX53" s="249" t="s">
        <v>644</v>
      </c>
      <c r="BY53" s="249" t="s">
        <v>644</v>
      </c>
      <c r="BZ53" s="249" t="s">
        <v>644</v>
      </c>
      <c r="CA53" s="249" t="s">
        <v>644</v>
      </c>
      <c r="CB53" s="249" t="s">
        <v>644</v>
      </c>
      <c r="CC53" s="249" t="s">
        <v>644</v>
      </c>
      <c r="CD53" s="249" t="s">
        <v>644</v>
      </c>
      <c r="CE53" s="249" t="s">
        <v>644</v>
      </c>
      <c r="CF53" s="249" t="s">
        <v>644</v>
      </c>
      <c r="CG53" s="249" t="s">
        <v>644</v>
      </c>
      <c r="CH53" s="249" t="s">
        <v>644</v>
      </c>
      <c r="CI53" s="249" t="s">
        <v>644</v>
      </c>
      <c r="CJ53" s="249" t="s">
        <v>644</v>
      </c>
      <c r="CK53" s="249" t="s">
        <v>644</v>
      </c>
      <c r="CL53" s="249" t="s">
        <v>644</v>
      </c>
      <c r="CM53" s="249" t="s">
        <v>644</v>
      </c>
      <c r="CN53" s="249" t="s">
        <v>644</v>
      </c>
      <c r="CO53" s="249" t="s">
        <v>644</v>
      </c>
      <c r="CP53" s="249" t="s">
        <v>644</v>
      </c>
      <c r="CQ53" s="249" t="s">
        <v>644</v>
      </c>
    </row>
    <row r="54" spans="1:95" ht="16.5" hidden="1" thickBot="1" x14ac:dyDescent="0.3">
      <c r="A54" s="377" t="s">
        <v>649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250"/>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c r="CN54" s="251"/>
      <c r="CO54" s="251"/>
      <c r="CP54" s="251"/>
      <c r="CQ54" s="251"/>
    </row>
    <row r="55" spans="1:95" hidden="1" x14ac:dyDescent="0.25"/>
    <row r="56" spans="1:95" hidden="1" x14ac:dyDescent="0.25"/>
    <row r="57" spans="1:95" hidden="1" x14ac:dyDescent="0.25"/>
    <row r="58" spans="1:95" s="114" customFormat="1" ht="24" hidden="1" customHeight="1" x14ac:dyDescent="0.25">
      <c r="A58" s="380" t="s">
        <v>330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v>2029</v>
      </c>
      <c r="AL58" s="375"/>
      <c r="AM58" s="252">
        <v>2030</v>
      </c>
      <c r="AN58" s="252">
        <v>2031</v>
      </c>
      <c r="AO58" s="252">
        <v>2032</v>
      </c>
      <c r="AP58" s="252">
        <v>2033</v>
      </c>
      <c r="AQ58" s="252">
        <v>2034</v>
      </c>
      <c r="AR58" s="252">
        <v>2035</v>
      </c>
      <c r="AS58" s="252">
        <v>2036</v>
      </c>
      <c r="AT58" s="252">
        <v>2037</v>
      </c>
      <c r="AU58" s="252">
        <v>2038</v>
      </c>
      <c r="AV58" s="252">
        <v>2039</v>
      </c>
      <c r="AW58" s="252">
        <v>2040</v>
      </c>
      <c r="AX58" s="252">
        <v>2041</v>
      </c>
      <c r="AY58" s="252">
        <v>2042</v>
      </c>
      <c r="AZ58" s="252">
        <v>2043</v>
      </c>
      <c r="BA58" s="252">
        <v>2044</v>
      </c>
      <c r="BB58" s="252">
        <v>2045</v>
      </c>
      <c r="BC58" s="252">
        <v>2046</v>
      </c>
      <c r="BD58" s="252">
        <v>2047</v>
      </c>
      <c r="BE58" s="252">
        <v>2048</v>
      </c>
      <c r="BF58" s="252">
        <v>2049</v>
      </c>
      <c r="BG58" s="252">
        <v>2050</v>
      </c>
      <c r="BH58" s="252">
        <v>2051</v>
      </c>
      <c r="BI58" s="252">
        <v>2052</v>
      </c>
      <c r="BJ58" s="252">
        <v>2053</v>
      </c>
      <c r="BK58" s="252" t="s">
        <v>644</v>
      </c>
      <c r="BL58" s="252" t="s">
        <v>644</v>
      </c>
      <c r="BM58" s="252" t="s">
        <v>644</v>
      </c>
      <c r="BN58" s="252" t="s">
        <v>644</v>
      </c>
      <c r="BO58" s="252" t="s">
        <v>644</v>
      </c>
      <c r="BP58" s="252" t="s">
        <v>644</v>
      </c>
      <c r="BQ58" s="252" t="s">
        <v>644</v>
      </c>
      <c r="BR58" s="252" t="s">
        <v>644</v>
      </c>
      <c r="BS58" s="252" t="s">
        <v>644</v>
      </c>
      <c r="BT58" s="252" t="s">
        <v>644</v>
      </c>
      <c r="BU58" s="252" t="s">
        <v>644</v>
      </c>
      <c r="BV58" s="252" t="s">
        <v>644</v>
      </c>
      <c r="BW58" s="252" t="s">
        <v>644</v>
      </c>
      <c r="BX58" s="252" t="s">
        <v>644</v>
      </c>
      <c r="BY58" s="252" t="s">
        <v>644</v>
      </c>
      <c r="BZ58" s="252" t="s">
        <v>644</v>
      </c>
      <c r="CA58" s="252" t="s">
        <v>644</v>
      </c>
      <c r="CB58" s="252" t="s">
        <v>644</v>
      </c>
      <c r="CC58" s="252" t="s">
        <v>644</v>
      </c>
      <c r="CD58" s="252" t="s">
        <v>644</v>
      </c>
      <c r="CE58" s="252" t="s">
        <v>644</v>
      </c>
      <c r="CF58" s="252" t="s">
        <v>644</v>
      </c>
      <c r="CG58" s="252" t="s">
        <v>644</v>
      </c>
      <c r="CH58" s="252" t="s">
        <v>644</v>
      </c>
      <c r="CI58" s="252" t="s">
        <v>644</v>
      </c>
      <c r="CJ58" s="252" t="s">
        <v>644</v>
      </c>
      <c r="CK58" s="252" t="s">
        <v>644</v>
      </c>
      <c r="CL58" s="252" t="s">
        <v>644</v>
      </c>
      <c r="CM58" s="252" t="s">
        <v>644</v>
      </c>
      <c r="CN58" s="252" t="s">
        <v>644</v>
      </c>
      <c r="CO58" s="252" t="s">
        <v>644</v>
      </c>
      <c r="CP58" s="252" t="s">
        <v>644</v>
      </c>
      <c r="CQ58" s="252" t="s">
        <v>644</v>
      </c>
    </row>
    <row r="59" spans="1:95" s="114" customFormat="1" ht="11.25" hidden="1" customHeight="1" x14ac:dyDescent="0.25">
      <c r="A59" s="383" t="s">
        <v>329</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row>
    <row r="60" spans="1:95" s="114" customFormat="1" ht="12" hidden="1" customHeight="1" x14ac:dyDescent="0.25">
      <c r="A60" s="400" t="s">
        <v>328</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5" s="114" customFormat="1" ht="12" hidden="1" customHeight="1" x14ac:dyDescent="0.25">
      <c r="A61" s="400" t="s">
        <v>327</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254"/>
      <c r="AN61" s="254"/>
      <c r="AO61" s="254"/>
      <c r="AP61" s="254"/>
      <c r="AQ61" s="254"/>
      <c r="AR61" s="254"/>
      <c r="AS61" s="254"/>
      <c r="AT61" s="254"/>
      <c r="AU61" s="254"/>
      <c r="AV61" s="254"/>
      <c r="AW61" s="254"/>
      <c r="AX61" s="254"/>
      <c r="AY61" s="254"/>
      <c r="AZ61" s="254"/>
      <c r="BA61" s="254"/>
      <c r="BB61" s="254"/>
      <c r="BC61" s="254"/>
      <c r="BD61" s="254"/>
      <c r="BE61" s="254"/>
      <c r="BF61" s="254"/>
      <c r="BG61" s="254"/>
      <c r="BH61" s="254"/>
      <c r="BI61" s="254"/>
      <c r="BJ61" s="254"/>
      <c r="BK61" s="254"/>
      <c r="BL61" s="254"/>
      <c r="BM61" s="254"/>
      <c r="BN61" s="254"/>
      <c r="BO61" s="254"/>
      <c r="BP61" s="254"/>
      <c r="BQ61" s="254"/>
      <c r="BR61" s="254"/>
      <c r="BS61" s="254"/>
      <c r="BT61" s="254"/>
      <c r="BU61" s="254"/>
      <c r="BV61" s="254"/>
      <c r="BW61" s="254"/>
      <c r="BX61" s="254"/>
      <c r="BY61" s="254"/>
      <c r="BZ61" s="254"/>
      <c r="CA61" s="254"/>
      <c r="CB61" s="254"/>
      <c r="CC61" s="254"/>
      <c r="CD61" s="254"/>
      <c r="CE61" s="254"/>
      <c r="CF61" s="254"/>
      <c r="CG61" s="254"/>
      <c r="CH61" s="254"/>
      <c r="CI61" s="254"/>
      <c r="CJ61" s="254"/>
      <c r="CK61" s="254"/>
      <c r="CL61" s="254"/>
      <c r="CM61" s="254"/>
      <c r="CN61" s="254"/>
      <c r="CO61" s="254"/>
      <c r="CP61" s="254"/>
      <c r="CQ61" s="254"/>
    </row>
    <row r="62" spans="1:95" s="114" customFormat="1" ht="12" hidden="1" customHeight="1" thickBot="1" x14ac:dyDescent="0.3">
      <c r="A62" s="403" t="s">
        <v>326</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c r="CL62" s="255"/>
      <c r="CM62" s="255"/>
      <c r="CN62" s="255"/>
      <c r="CO62" s="255"/>
      <c r="CP62" s="255"/>
      <c r="CQ62" s="255"/>
    </row>
    <row r="63" spans="1:95" ht="16.5" thickBot="1" x14ac:dyDescent="0.3">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7"/>
      <c r="AM63" s="257"/>
      <c r="AN63" s="257"/>
      <c r="AO63" s="257"/>
      <c r="AP63" s="257"/>
      <c r="AQ63" s="257"/>
      <c r="AR63" s="257"/>
      <c r="AS63" s="257"/>
      <c r="AT63" s="257"/>
      <c r="AU63" s="257"/>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row>
    <row r="64" spans="1:95" s="233" customFormat="1" x14ac:dyDescent="0.25">
      <c r="A64" s="392" t="s">
        <v>325</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82">
        <v>2029</v>
      </c>
      <c r="AL64" s="375"/>
      <c r="AM64" s="252">
        <v>2030</v>
      </c>
      <c r="AN64" s="252">
        <v>2031</v>
      </c>
      <c r="AO64" s="252">
        <v>2032</v>
      </c>
      <c r="AP64" s="252">
        <v>2033</v>
      </c>
      <c r="AQ64" s="252">
        <v>2034</v>
      </c>
      <c r="AR64" s="252">
        <v>2035</v>
      </c>
      <c r="AS64" s="252">
        <v>2036</v>
      </c>
      <c r="AT64" s="252">
        <v>2037</v>
      </c>
      <c r="AU64" s="252">
        <v>2038</v>
      </c>
      <c r="AV64" s="252">
        <v>2039</v>
      </c>
      <c r="AW64" s="252">
        <v>2040</v>
      </c>
      <c r="AX64" s="252">
        <v>2041</v>
      </c>
      <c r="AY64" s="252">
        <v>2042</v>
      </c>
      <c r="AZ64" s="252">
        <v>2043</v>
      </c>
      <c r="BA64" s="252">
        <v>2044</v>
      </c>
      <c r="BB64" s="252">
        <v>2045</v>
      </c>
      <c r="BC64" s="252">
        <v>2046</v>
      </c>
      <c r="BD64" s="252">
        <v>2047</v>
      </c>
      <c r="BE64" s="252">
        <v>2048</v>
      </c>
      <c r="BF64" s="252">
        <v>2049</v>
      </c>
      <c r="BG64" s="252">
        <v>2050</v>
      </c>
      <c r="BH64" s="252">
        <v>2051</v>
      </c>
      <c r="BI64" s="252">
        <v>2052</v>
      </c>
      <c r="BJ64" s="252">
        <v>2053</v>
      </c>
      <c r="BK64" s="252" t="s">
        <v>644</v>
      </c>
      <c r="BL64" s="252" t="s">
        <v>644</v>
      </c>
      <c r="BM64" s="252" t="s">
        <v>644</v>
      </c>
      <c r="BN64" s="252" t="s">
        <v>644</v>
      </c>
      <c r="BO64" s="252" t="s">
        <v>644</v>
      </c>
      <c r="BP64" s="252" t="s">
        <v>644</v>
      </c>
      <c r="BQ64" s="252" t="s">
        <v>644</v>
      </c>
      <c r="BR64" s="252" t="s">
        <v>644</v>
      </c>
      <c r="BS64" s="252" t="s">
        <v>644</v>
      </c>
      <c r="BT64" s="252" t="s">
        <v>644</v>
      </c>
      <c r="BU64" s="252" t="s">
        <v>644</v>
      </c>
      <c r="BV64" s="252" t="s">
        <v>644</v>
      </c>
      <c r="BW64" s="252" t="s">
        <v>644</v>
      </c>
      <c r="BX64" s="252" t="s">
        <v>644</v>
      </c>
      <c r="BY64" s="252" t="s">
        <v>644</v>
      </c>
      <c r="BZ64" s="252" t="s">
        <v>644</v>
      </c>
      <c r="CA64" s="252" t="s">
        <v>644</v>
      </c>
      <c r="CB64" s="252" t="s">
        <v>644</v>
      </c>
      <c r="CC64" s="252" t="s">
        <v>644</v>
      </c>
      <c r="CD64" s="252" t="s">
        <v>644</v>
      </c>
      <c r="CE64" s="252" t="s">
        <v>644</v>
      </c>
      <c r="CF64" s="252" t="s">
        <v>644</v>
      </c>
      <c r="CG64" s="252" t="s">
        <v>644</v>
      </c>
      <c r="CH64" s="252" t="s">
        <v>644</v>
      </c>
      <c r="CI64" s="252" t="s">
        <v>644</v>
      </c>
      <c r="CJ64" s="252" t="s">
        <v>644</v>
      </c>
      <c r="CK64" s="252" t="s">
        <v>644</v>
      </c>
      <c r="CL64" s="252" t="s">
        <v>644</v>
      </c>
      <c r="CM64" s="252" t="s">
        <v>644</v>
      </c>
      <c r="CN64" s="252" t="s">
        <v>644</v>
      </c>
      <c r="CO64" s="252" t="s">
        <v>644</v>
      </c>
      <c r="CP64" s="252" t="s">
        <v>644</v>
      </c>
      <c r="CQ64" s="252" t="s">
        <v>644</v>
      </c>
    </row>
    <row r="65" spans="1:95" s="222" customFormat="1" ht="15" x14ac:dyDescent="0.25">
      <c r="A65" s="394" t="s">
        <v>324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0</v>
      </c>
      <c r="AL65" s="397"/>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t="s">
        <v>644</v>
      </c>
      <c r="BL65" s="259" t="s">
        <v>644</v>
      </c>
      <c r="BM65" s="259" t="s">
        <v>644</v>
      </c>
      <c r="BN65" s="259" t="s">
        <v>644</v>
      </c>
      <c r="BO65" s="259" t="s">
        <v>644</v>
      </c>
      <c r="BP65" s="259" t="s">
        <v>644</v>
      </c>
      <c r="BQ65" s="259" t="s">
        <v>644</v>
      </c>
      <c r="BR65" s="259" t="s">
        <v>644</v>
      </c>
      <c r="BS65" s="259" t="s">
        <v>644</v>
      </c>
      <c r="BT65" s="259" t="s">
        <v>644</v>
      </c>
      <c r="BU65" s="259" t="s">
        <v>644</v>
      </c>
      <c r="BV65" s="259" t="s">
        <v>644</v>
      </c>
      <c r="BW65" s="259" t="s">
        <v>644</v>
      </c>
      <c r="BX65" s="259" t="s">
        <v>644</v>
      </c>
      <c r="BY65" s="259" t="s">
        <v>644</v>
      </c>
      <c r="BZ65" s="259" t="s">
        <v>644</v>
      </c>
      <c r="CA65" s="259" t="s">
        <v>644</v>
      </c>
      <c r="CB65" s="259" t="s">
        <v>644</v>
      </c>
      <c r="CC65" s="259" t="s">
        <v>644</v>
      </c>
      <c r="CD65" s="259" t="s">
        <v>644</v>
      </c>
      <c r="CE65" s="259" t="s">
        <v>644</v>
      </c>
      <c r="CF65" s="259" t="s">
        <v>644</v>
      </c>
      <c r="CG65" s="259" t="s">
        <v>644</v>
      </c>
      <c r="CH65" s="259" t="s">
        <v>644</v>
      </c>
      <c r="CI65" s="259" t="s">
        <v>644</v>
      </c>
      <c r="CJ65" s="259" t="s">
        <v>644</v>
      </c>
      <c r="CK65" s="259" t="s">
        <v>644</v>
      </c>
      <c r="CL65" s="259" t="s">
        <v>644</v>
      </c>
      <c r="CM65" s="259" t="s">
        <v>644</v>
      </c>
      <c r="CN65" s="259" t="s">
        <v>644</v>
      </c>
      <c r="CO65" s="259" t="s">
        <v>644</v>
      </c>
      <c r="CP65" s="259" t="s">
        <v>644</v>
      </c>
      <c r="CQ65" s="259" t="s">
        <v>644</v>
      </c>
    </row>
    <row r="66" spans="1:95" x14ac:dyDescent="0.25">
      <c r="A66" s="394" t="s">
        <v>323</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8">
        <v>0</v>
      </c>
      <c r="AL66" s="399"/>
      <c r="AM66" s="260">
        <v>76283.345026673007</v>
      </c>
      <c r="AN66" s="260">
        <v>82095.188749509747</v>
      </c>
      <c r="AO66" s="260">
        <v>88101.165805679848</v>
      </c>
      <c r="AP66" s="260">
        <v>94309.04152851658</v>
      </c>
      <c r="AQ66" s="260">
        <v>100726.8918646867</v>
      </c>
      <c r="AR66" s="260">
        <v>107363.11579872346</v>
      </c>
      <c r="AS66" s="260">
        <v>114226.44827454152</v>
      </c>
      <c r="AT66" s="260">
        <v>121325.9736338122</v>
      </c>
      <c r="AU66" s="260">
        <v>128671.13959187358</v>
      </c>
      <c r="AV66" s="260">
        <v>136271.77177267725</v>
      </c>
      <c r="AW66" s="260">
        <v>144138.08882513293</v>
      </c>
      <c r="AX66" s="260">
        <v>152280.71814410674</v>
      </c>
      <c r="AY66" s="260">
        <v>160710.7122202593</v>
      </c>
      <c r="AZ66" s="260">
        <v>169439.56564387787</v>
      </c>
      <c r="BA66" s="260">
        <v>178479.23278886103</v>
      </c>
      <c r="BB66" s="260">
        <v>187842.14620406341</v>
      </c>
      <c r="BC66" s="260">
        <v>197541.23574029372</v>
      </c>
      <c r="BD66" s="260">
        <v>207589.94844239313</v>
      </c>
      <c r="BE66" s="260">
        <v>218002.26923699633</v>
      </c>
      <c r="BF66" s="260">
        <v>228792.74244780358</v>
      </c>
      <c r="BG66" s="260">
        <v>239976.49417146298</v>
      </c>
      <c r="BH66" s="260">
        <v>251569.25554848858</v>
      </c>
      <c r="BI66" s="260">
        <v>263587.38696501509</v>
      </c>
      <c r="BJ66" s="260">
        <v>276047.90322262258</v>
      </c>
      <c r="BK66" s="260" t="s">
        <v>644</v>
      </c>
      <c r="BL66" s="260" t="s">
        <v>644</v>
      </c>
      <c r="BM66" s="260" t="s">
        <v>644</v>
      </c>
      <c r="BN66" s="260" t="s">
        <v>644</v>
      </c>
      <c r="BO66" s="260" t="s">
        <v>644</v>
      </c>
      <c r="BP66" s="260" t="s">
        <v>644</v>
      </c>
      <c r="BQ66" s="260" t="s">
        <v>644</v>
      </c>
      <c r="BR66" s="260" t="s">
        <v>644</v>
      </c>
      <c r="BS66" s="260" t="s">
        <v>644</v>
      </c>
      <c r="BT66" s="260" t="s">
        <v>644</v>
      </c>
      <c r="BU66" s="260" t="s">
        <v>644</v>
      </c>
      <c r="BV66" s="260" t="s">
        <v>644</v>
      </c>
      <c r="BW66" s="260" t="s">
        <v>644</v>
      </c>
      <c r="BX66" s="260" t="s">
        <v>644</v>
      </c>
      <c r="BY66" s="260" t="s">
        <v>644</v>
      </c>
      <c r="BZ66" s="260" t="s">
        <v>644</v>
      </c>
      <c r="CA66" s="260" t="s">
        <v>644</v>
      </c>
      <c r="CB66" s="260" t="s">
        <v>644</v>
      </c>
      <c r="CC66" s="260" t="s">
        <v>644</v>
      </c>
      <c r="CD66" s="260" t="s">
        <v>644</v>
      </c>
      <c r="CE66" s="260" t="s">
        <v>644</v>
      </c>
      <c r="CF66" s="260" t="s">
        <v>644</v>
      </c>
      <c r="CG66" s="260" t="s">
        <v>644</v>
      </c>
      <c r="CH66" s="260" t="s">
        <v>644</v>
      </c>
      <c r="CI66" s="260" t="s">
        <v>644</v>
      </c>
      <c r="CJ66" s="260" t="s">
        <v>644</v>
      </c>
      <c r="CK66" s="260" t="s">
        <v>644</v>
      </c>
      <c r="CL66" s="260" t="s">
        <v>644</v>
      </c>
      <c r="CM66" s="260" t="s">
        <v>644</v>
      </c>
      <c r="CN66" s="260" t="s">
        <v>644</v>
      </c>
      <c r="CO66" s="260" t="s">
        <v>644</v>
      </c>
      <c r="CP66" s="260" t="s">
        <v>644</v>
      </c>
      <c r="CQ66" s="260" t="s">
        <v>644</v>
      </c>
    </row>
    <row r="67" spans="1:95" x14ac:dyDescent="0.25">
      <c r="A67" s="394" t="s">
        <v>322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8">
        <v>0</v>
      </c>
      <c r="AL67" s="399"/>
      <c r="AM67" s="260">
        <v>121333.33333333334</v>
      </c>
      <c r="AN67" s="260">
        <v>126186.66666666667</v>
      </c>
      <c r="AO67" s="260">
        <v>131234.13333333336</v>
      </c>
      <c r="AP67" s="260">
        <v>136483.49866666668</v>
      </c>
      <c r="AQ67" s="260">
        <v>141942.83861333338</v>
      </c>
      <c r="AR67" s="260">
        <v>147620.55215786674</v>
      </c>
      <c r="AS67" s="260">
        <v>153525.37424418138</v>
      </c>
      <c r="AT67" s="260">
        <v>159666.38921394866</v>
      </c>
      <c r="AU67" s="260">
        <v>166053.04478250662</v>
      </c>
      <c r="AV67" s="260">
        <v>172695.1665738069</v>
      </c>
      <c r="AW67" s="260">
        <v>179602.97323675914</v>
      </c>
      <c r="AX67" s="260">
        <v>186787.09216622953</v>
      </c>
      <c r="AY67" s="260">
        <v>194258.57585287871</v>
      </c>
      <c r="AZ67" s="260">
        <v>202028.91888699387</v>
      </c>
      <c r="BA67" s="260">
        <v>210110.07564247362</v>
      </c>
      <c r="BB67" s="260">
        <v>218514.47866817258</v>
      </c>
      <c r="BC67" s="260">
        <v>227255.05781489948</v>
      </c>
      <c r="BD67" s="260">
        <v>236345.26012749548</v>
      </c>
      <c r="BE67" s="260">
        <v>245799.07053259527</v>
      </c>
      <c r="BF67" s="260">
        <v>255631.03335389911</v>
      </c>
      <c r="BG67" s="260">
        <v>265856.2746880551</v>
      </c>
      <c r="BH67" s="260">
        <v>276490.52567557729</v>
      </c>
      <c r="BI67" s="260">
        <v>287550.14670260041</v>
      </c>
      <c r="BJ67" s="260">
        <v>299052.15257070446</v>
      </c>
      <c r="BK67" s="260" t="s">
        <v>644</v>
      </c>
      <c r="BL67" s="260" t="s">
        <v>644</v>
      </c>
      <c r="BM67" s="260" t="s">
        <v>644</v>
      </c>
      <c r="BN67" s="260" t="s">
        <v>644</v>
      </c>
      <c r="BO67" s="260" t="s">
        <v>644</v>
      </c>
      <c r="BP67" s="260" t="s">
        <v>644</v>
      </c>
      <c r="BQ67" s="260" t="s">
        <v>644</v>
      </c>
      <c r="BR67" s="260" t="s">
        <v>644</v>
      </c>
      <c r="BS67" s="260" t="s">
        <v>644</v>
      </c>
      <c r="BT67" s="260" t="s">
        <v>644</v>
      </c>
      <c r="BU67" s="260" t="s">
        <v>644</v>
      </c>
      <c r="BV67" s="260" t="s">
        <v>644</v>
      </c>
      <c r="BW67" s="260" t="s">
        <v>644</v>
      </c>
      <c r="BX67" s="260" t="s">
        <v>644</v>
      </c>
      <c r="BY67" s="260" t="s">
        <v>644</v>
      </c>
      <c r="BZ67" s="260" t="s">
        <v>644</v>
      </c>
      <c r="CA67" s="260" t="s">
        <v>644</v>
      </c>
      <c r="CB67" s="260" t="s">
        <v>644</v>
      </c>
      <c r="CC67" s="260" t="s">
        <v>644</v>
      </c>
      <c r="CD67" s="260" t="s">
        <v>644</v>
      </c>
      <c r="CE67" s="260" t="s">
        <v>644</v>
      </c>
      <c r="CF67" s="260" t="s">
        <v>644</v>
      </c>
      <c r="CG67" s="260" t="s">
        <v>644</v>
      </c>
      <c r="CH67" s="260" t="s">
        <v>644</v>
      </c>
      <c r="CI67" s="260" t="s">
        <v>644</v>
      </c>
      <c r="CJ67" s="260" t="s">
        <v>644</v>
      </c>
      <c r="CK67" s="260" t="s">
        <v>644</v>
      </c>
      <c r="CL67" s="260" t="s">
        <v>644</v>
      </c>
      <c r="CM67" s="260" t="s">
        <v>644</v>
      </c>
      <c r="CN67" s="260" t="s">
        <v>644</v>
      </c>
      <c r="CO67" s="260" t="s">
        <v>644</v>
      </c>
      <c r="CP67" s="260" t="s">
        <v>644</v>
      </c>
      <c r="CQ67" s="260" t="s">
        <v>644</v>
      </c>
    </row>
    <row r="68" spans="1:95"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8">
        <v>0</v>
      </c>
      <c r="AL68" s="399"/>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t="s">
        <v>644</v>
      </c>
      <c r="BL68" s="260" t="s">
        <v>644</v>
      </c>
      <c r="BM68" s="260" t="s">
        <v>644</v>
      </c>
      <c r="BN68" s="260" t="s">
        <v>644</v>
      </c>
      <c r="BO68" s="260" t="s">
        <v>644</v>
      </c>
      <c r="BP68" s="260" t="s">
        <v>644</v>
      </c>
      <c r="BQ68" s="260" t="s">
        <v>644</v>
      </c>
      <c r="BR68" s="260" t="s">
        <v>644</v>
      </c>
      <c r="BS68" s="260" t="s">
        <v>644</v>
      </c>
      <c r="BT68" s="260" t="s">
        <v>644</v>
      </c>
      <c r="BU68" s="260" t="s">
        <v>644</v>
      </c>
      <c r="BV68" s="260" t="s">
        <v>644</v>
      </c>
      <c r="BW68" s="260" t="s">
        <v>644</v>
      </c>
      <c r="BX68" s="260" t="s">
        <v>644</v>
      </c>
      <c r="BY68" s="260" t="s">
        <v>644</v>
      </c>
      <c r="BZ68" s="260" t="s">
        <v>644</v>
      </c>
      <c r="CA68" s="260" t="s">
        <v>644</v>
      </c>
      <c r="CB68" s="260" t="s">
        <v>644</v>
      </c>
      <c r="CC68" s="260" t="s">
        <v>644</v>
      </c>
      <c r="CD68" s="260" t="s">
        <v>644</v>
      </c>
      <c r="CE68" s="260" t="s">
        <v>644</v>
      </c>
      <c r="CF68" s="260" t="s">
        <v>644</v>
      </c>
      <c r="CG68" s="260" t="s">
        <v>644</v>
      </c>
      <c r="CH68" s="260" t="s">
        <v>644</v>
      </c>
      <c r="CI68" s="260" t="s">
        <v>644</v>
      </c>
      <c r="CJ68" s="260" t="s">
        <v>644</v>
      </c>
      <c r="CK68" s="260" t="s">
        <v>644</v>
      </c>
      <c r="CL68" s="260" t="s">
        <v>644</v>
      </c>
      <c r="CM68" s="260" t="s">
        <v>644</v>
      </c>
      <c r="CN68" s="260" t="s">
        <v>644</v>
      </c>
      <c r="CO68" s="260" t="s">
        <v>644</v>
      </c>
      <c r="CP68" s="260" t="s">
        <v>644</v>
      </c>
      <c r="CQ68" s="260" t="s">
        <v>644</v>
      </c>
    </row>
    <row r="69" spans="1:95" x14ac:dyDescent="0.25">
      <c r="A69" s="394" t="s">
        <v>644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8">
        <v>0</v>
      </c>
      <c r="AL69" s="399"/>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t="s">
        <v>644</v>
      </c>
      <c r="BL69" s="260" t="s">
        <v>644</v>
      </c>
      <c r="BM69" s="260" t="s">
        <v>644</v>
      </c>
      <c r="BN69" s="260" t="s">
        <v>644</v>
      </c>
      <c r="BO69" s="260" t="s">
        <v>644</v>
      </c>
      <c r="BP69" s="260" t="s">
        <v>644</v>
      </c>
      <c r="BQ69" s="260" t="s">
        <v>644</v>
      </c>
      <c r="BR69" s="260" t="s">
        <v>644</v>
      </c>
      <c r="BS69" s="260" t="s">
        <v>644</v>
      </c>
      <c r="BT69" s="260" t="s">
        <v>644</v>
      </c>
      <c r="BU69" s="260" t="s">
        <v>644</v>
      </c>
      <c r="BV69" s="260" t="s">
        <v>644</v>
      </c>
      <c r="BW69" s="260" t="s">
        <v>644</v>
      </c>
      <c r="BX69" s="260" t="s">
        <v>644</v>
      </c>
      <c r="BY69" s="260" t="s">
        <v>644</v>
      </c>
      <c r="BZ69" s="260" t="s">
        <v>644</v>
      </c>
      <c r="CA69" s="260" t="s">
        <v>644</v>
      </c>
      <c r="CB69" s="260" t="s">
        <v>644</v>
      </c>
      <c r="CC69" s="260" t="s">
        <v>644</v>
      </c>
      <c r="CD69" s="260" t="s">
        <v>644</v>
      </c>
      <c r="CE69" s="260" t="s">
        <v>644</v>
      </c>
      <c r="CF69" s="260" t="s">
        <v>644</v>
      </c>
      <c r="CG69" s="260" t="s">
        <v>644</v>
      </c>
      <c r="CH69" s="260" t="s">
        <v>644</v>
      </c>
      <c r="CI69" s="260" t="s">
        <v>644</v>
      </c>
      <c r="CJ69" s="260" t="s">
        <v>644</v>
      </c>
      <c r="CK69" s="260" t="s">
        <v>644</v>
      </c>
      <c r="CL69" s="260" t="s">
        <v>644</v>
      </c>
      <c r="CM69" s="260" t="s">
        <v>644</v>
      </c>
      <c r="CN69" s="260" t="s">
        <v>644</v>
      </c>
      <c r="CO69" s="260" t="s">
        <v>644</v>
      </c>
      <c r="CP69" s="260" t="s">
        <v>644</v>
      </c>
      <c r="CQ69" s="260" t="s">
        <v>644</v>
      </c>
    </row>
    <row r="70" spans="1:95" x14ac:dyDescent="0.25">
      <c r="A70" s="394" t="s">
        <v>644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406"/>
      <c r="AL70" s="407"/>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t="s">
        <v>653</v>
      </c>
      <c r="BL70" s="260" t="s">
        <v>653</v>
      </c>
      <c r="BM70" s="260" t="s">
        <v>653</v>
      </c>
      <c r="BN70" s="260" t="s">
        <v>653</v>
      </c>
      <c r="BO70" s="260" t="s">
        <v>653</v>
      </c>
      <c r="BP70" s="260" t="s">
        <v>653</v>
      </c>
      <c r="BQ70" s="260" t="s">
        <v>653</v>
      </c>
      <c r="BR70" s="260" t="s">
        <v>653</v>
      </c>
      <c r="BS70" s="260" t="s">
        <v>653</v>
      </c>
      <c r="BT70" s="260" t="s">
        <v>653</v>
      </c>
      <c r="BU70" s="260" t="s">
        <v>653</v>
      </c>
      <c r="BV70" s="260" t="s">
        <v>653</v>
      </c>
      <c r="BW70" s="260" t="s">
        <v>653</v>
      </c>
      <c r="BX70" s="260" t="s">
        <v>653</v>
      </c>
      <c r="BY70" s="260" t="s">
        <v>653</v>
      </c>
      <c r="BZ70" s="260" t="s">
        <v>653</v>
      </c>
      <c r="CA70" s="260" t="s">
        <v>653</v>
      </c>
      <c r="CB70" s="260" t="s">
        <v>653</v>
      </c>
      <c r="CC70" s="260" t="s">
        <v>653</v>
      </c>
      <c r="CD70" s="260" t="s">
        <v>653</v>
      </c>
      <c r="CE70" s="260" t="s">
        <v>653</v>
      </c>
      <c r="CF70" s="260" t="s">
        <v>653</v>
      </c>
      <c r="CG70" s="260" t="s">
        <v>653</v>
      </c>
      <c r="CH70" s="260" t="s">
        <v>653</v>
      </c>
      <c r="CI70" s="260" t="s">
        <v>653</v>
      </c>
      <c r="CJ70" s="260" t="s">
        <v>653</v>
      </c>
      <c r="CK70" s="260" t="s">
        <v>653</v>
      </c>
      <c r="CL70" s="260" t="s">
        <v>653</v>
      </c>
      <c r="CM70" s="260" t="s">
        <v>653</v>
      </c>
      <c r="CN70" s="260" t="s">
        <v>653</v>
      </c>
      <c r="CO70" s="260" t="s">
        <v>653</v>
      </c>
      <c r="CP70" s="260" t="s">
        <v>653</v>
      </c>
      <c r="CQ70" s="260" t="s">
        <v>653</v>
      </c>
    </row>
    <row r="71" spans="1:95" x14ac:dyDescent="0.25">
      <c r="A71" s="394" t="s">
        <v>320</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406"/>
      <c r="AL71" s="407"/>
      <c r="AM71" s="260">
        <v>-45049.988306660336</v>
      </c>
      <c r="AN71" s="260">
        <v>-44091.477917156924</v>
      </c>
      <c r="AO71" s="260">
        <v>-43132.967527653513</v>
      </c>
      <c r="AP71" s="260">
        <v>-42174.457138150101</v>
      </c>
      <c r="AQ71" s="260">
        <v>-41215.946748646689</v>
      </c>
      <c r="AR71" s="260">
        <v>-40257.436359143278</v>
      </c>
      <c r="AS71" s="260">
        <v>-39298.925969639866</v>
      </c>
      <c r="AT71" s="260">
        <v>-38340.415580136454</v>
      </c>
      <c r="AU71" s="260">
        <v>-37381.905190633042</v>
      </c>
      <c r="AV71" s="260">
        <v>-36423.394801129631</v>
      </c>
      <c r="AW71" s="260">
        <v>-35464.884411626219</v>
      </c>
      <c r="AX71" s="260">
        <v>-34506.374022122807</v>
      </c>
      <c r="AY71" s="260">
        <v>-33547.863632619396</v>
      </c>
      <c r="AZ71" s="260">
        <v>-32589.353243115987</v>
      </c>
      <c r="BA71" s="260">
        <v>-31630.842853612576</v>
      </c>
      <c r="BB71" s="260">
        <v>-30672.332464109168</v>
      </c>
      <c r="BC71" s="260">
        <v>-29713.822074605756</v>
      </c>
      <c r="BD71" s="260">
        <v>-28755.311685102348</v>
      </c>
      <c r="BE71" s="260">
        <v>-27796.801295598936</v>
      </c>
      <c r="BF71" s="260">
        <v>-26838.290906095524</v>
      </c>
      <c r="BG71" s="260">
        <v>-25879.780516592116</v>
      </c>
      <c r="BH71" s="260">
        <v>-24921.270127088705</v>
      </c>
      <c r="BI71" s="260">
        <v>-23962.759737585297</v>
      </c>
      <c r="BJ71" s="260">
        <v>-23004.249348081885</v>
      </c>
      <c r="BK71" s="260">
        <v>-23004.249348081885</v>
      </c>
      <c r="BL71" s="260">
        <v>-23004.249348081885</v>
      </c>
      <c r="BM71" s="260">
        <v>-23004.249348081885</v>
      </c>
      <c r="BN71" s="260">
        <v>-23004.249348081885</v>
      </c>
      <c r="BO71" s="260">
        <v>-23004.249348081885</v>
      </c>
      <c r="BP71" s="260">
        <v>-23004.249348081885</v>
      </c>
      <c r="BQ71" s="260">
        <v>-23004.249348081885</v>
      </c>
      <c r="BR71" s="260">
        <v>-23004.249348081885</v>
      </c>
      <c r="BS71" s="260">
        <v>-23004.249348081885</v>
      </c>
      <c r="BT71" s="260">
        <v>-23004.249348081885</v>
      </c>
      <c r="BU71" s="260">
        <v>-23004.249348081885</v>
      </c>
      <c r="BV71" s="260">
        <v>-23004.249348081885</v>
      </c>
      <c r="BW71" s="260">
        <v>-23004.249348081885</v>
      </c>
      <c r="BX71" s="260">
        <v>-23004.249348081885</v>
      </c>
      <c r="BY71" s="260">
        <v>-23004.249348081885</v>
      </c>
      <c r="BZ71" s="260">
        <v>-23004.249348081885</v>
      </c>
      <c r="CA71" s="260">
        <v>-23004.249348081885</v>
      </c>
      <c r="CB71" s="260">
        <v>-23004.249348081885</v>
      </c>
      <c r="CC71" s="260">
        <v>-23004.249348081885</v>
      </c>
      <c r="CD71" s="260">
        <v>-23004.249348081885</v>
      </c>
      <c r="CE71" s="260">
        <v>-23004.249348081885</v>
      </c>
      <c r="CF71" s="260">
        <v>-23004.249348081885</v>
      </c>
      <c r="CG71" s="260">
        <v>-23004.249348081885</v>
      </c>
      <c r="CH71" s="260">
        <v>-23004.249348081885</v>
      </c>
      <c r="CI71" s="260">
        <v>-23004.249348081885</v>
      </c>
      <c r="CJ71" s="260">
        <v>-23004.249348081885</v>
      </c>
      <c r="CK71" s="260">
        <v>-23004.249348081885</v>
      </c>
      <c r="CL71" s="260">
        <v>-23004.249348081885</v>
      </c>
      <c r="CM71" s="260">
        <v>-23004.249348081885</v>
      </c>
      <c r="CN71" s="260">
        <v>-23004.249348081885</v>
      </c>
      <c r="CO71" s="260">
        <v>-23004.249348081885</v>
      </c>
      <c r="CP71" s="260">
        <v>-23004.249348081885</v>
      </c>
      <c r="CQ71" s="260">
        <v>-23004.249348081885</v>
      </c>
    </row>
    <row r="72" spans="1:95" s="222" customFormat="1" ht="15" x14ac:dyDescent="0.25">
      <c r="A72" s="394" t="s">
        <v>319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396">
        <v>0</v>
      </c>
      <c r="AL72" s="397"/>
      <c r="AM72" s="259">
        <v>76283.345026673007</v>
      </c>
      <c r="AN72" s="259">
        <v>82095.188749509747</v>
      </c>
      <c r="AO72" s="259">
        <v>88101.165805679848</v>
      </c>
      <c r="AP72" s="259">
        <v>94309.04152851658</v>
      </c>
      <c r="AQ72" s="259">
        <v>100726.8918646867</v>
      </c>
      <c r="AR72" s="259">
        <v>107363.11579872346</v>
      </c>
      <c r="AS72" s="259">
        <v>114226.44827454152</v>
      </c>
      <c r="AT72" s="259">
        <v>121325.9736338122</v>
      </c>
      <c r="AU72" s="259">
        <v>128671.13959187358</v>
      </c>
      <c r="AV72" s="259">
        <v>136271.77177267725</v>
      </c>
      <c r="AW72" s="259">
        <v>144138.08882513293</v>
      </c>
      <c r="AX72" s="259">
        <v>152280.71814410674</v>
      </c>
      <c r="AY72" s="259">
        <v>160710.7122202593</v>
      </c>
      <c r="AZ72" s="259">
        <v>169439.56564387787</v>
      </c>
      <c r="BA72" s="259">
        <v>178479.23278886103</v>
      </c>
      <c r="BB72" s="259">
        <v>187842.14620406341</v>
      </c>
      <c r="BC72" s="259">
        <v>197541.23574029372</v>
      </c>
      <c r="BD72" s="259">
        <v>207589.94844239313</v>
      </c>
      <c r="BE72" s="259">
        <v>218002.26923699633</v>
      </c>
      <c r="BF72" s="259">
        <v>228792.74244780358</v>
      </c>
      <c r="BG72" s="259">
        <v>239976.49417146298</v>
      </c>
      <c r="BH72" s="259">
        <v>251569.25554848858</v>
      </c>
      <c r="BI72" s="259">
        <v>263587.38696501509</v>
      </c>
      <c r="BJ72" s="259">
        <v>276047.90322262258</v>
      </c>
      <c r="BK72" s="259" t="s">
        <v>644</v>
      </c>
      <c r="BL72" s="259" t="s">
        <v>644</v>
      </c>
      <c r="BM72" s="259" t="s">
        <v>644</v>
      </c>
      <c r="BN72" s="259" t="s">
        <v>644</v>
      </c>
      <c r="BO72" s="259" t="s">
        <v>644</v>
      </c>
      <c r="BP72" s="259" t="s">
        <v>644</v>
      </c>
      <c r="BQ72" s="259" t="s">
        <v>644</v>
      </c>
      <c r="BR72" s="259" t="s">
        <v>644</v>
      </c>
      <c r="BS72" s="259" t="s">
        <v>644</v>
      </c>
      <c r="BT72" s="259" t="s">
        <v>644</v>
      </c>
      <c r="BU72" s="259" t="s">
        <v>644</v>
      </c>
      <c r="BV72" s="259" t="s">
        <v>644</v>
      </c>
      <c r="BW72" s="259" t="s">
        <v>644</v>
      </c>
      <c r="BX72" s="259" t="s">
        <v>644</v>
      </c>
      <c r="BY72" s="259" t="s">
        <v>644</v>
      </c>
      <c r="BZ72" s="259" t="s">
        <v>644</v>
      </c>
      <c r="CA72" s="259" t="s">
        <v>644</v>
      </c>
      <c r="CB72" s="259" t="s">
        <v>644</v>
      </c>
      <c r="CC72" s="259" t="s">
        <v>644</v>
      </c>
      <c r="CD72" s="259" t="s">
        <v>644</v>
      </c>
      <c r="CE72" s="259" t="s">
        <v>644</v>
      </c>
      <c r="CF72" s="259" t="s">
        <v>644</v>
      </c>
      <c r="CG72" s="259" t="s">
        <v>644</v>
      </c>
      <c r="CH72" s="259" t="s">
        <v>644</v>
      </c>
      <c r="CI72" s="259" t="s">
        <v>644</v>
      </c>
      <c r="CJ72" s="259" t="s">
        <v>644</v>
      </c>
      <c r="CK72" s="259" t="s">
        <v>644</v>
      </c>
      <c r="CL72" s="259" t="s">
        <v>644</v>
      </c>
      <c r="CM72" s="259" t="s">
        <v>644</v>
      </c>
      <c r="CN72" s="259" t="s">
        <v>644</v>
      </c>
      <c r="CO72" s="259" t="s">
        <v>644</v>
      </c>
      <c r="CP72" s="259" t="s">
        <v>644</v>
      </c>
      <c r="CQ72" s="259" t="s">
        <v>644</v>
      </c>
    </row>
    <row r="73" spans="1:95" x14ac:dyDescent="0.25">
      <c r="A73" s="394" t="s">
        <v>314</v>
      </c>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8">
        <v>0</v>
      </c>
      <c r="AL73" s="399"/>
      <c r="AM73" s="260">
        <v>-87137.308136673746</v>
      </c>
      <c r="AN73" s="260">
        <v>-87137.308136673746</v>
      </c>
      <c r="AO73" s="260">
        <v>-87137.308136673746</v>
      </c>
      <c r="AP73" s="260">
        <v>-87137.308136673746</v>
      </c>
      <c r="AQ73" s="260">
        <v>-87137.308136673746</v>
      </c>
      <c r="AR73" s="260">
        <v>-87137.308136673746</v>
      </c>
      <c r="AS73" s="260">
        <v>-87137.308136673746</v>
      </c>
      <c r="AT73" s="260">
        <v>-87137.308136673746</v>
      </c>
      <c r="AU73" s="260">
        <v>-87137.308136673746</v>
      </c>
      <c r="AV73" s="260">
        <v>-87137.308136673746</v>
      </c>
      <c r="AW73" s="260">
        <v>-87137.308136673746</v>
      </c>
      <c r="AX73" s="260">
        <v>-87137.308136673746</v>
      </c>
      <c r="AY73" s="260">
        <v>-87137.308136673746</v>
      </c>
      <c r="AZ73" s="260">
        <v>-87137.308136673746</v>
      </c>
      <c r="BA73" s="260">
        <v>-87137.308136673746</v>
      </c>
      <c r="BB73" s="260">
        <v>-87137.308136673746</v>
      </c>
      <c r="BC73" s="260">
        <v>-87137.308136673746</v>
      </c>
      <c r="BD73" s="260">
        <v>-87137.308136673746</v>
      </c>
      <c r="BE73" s="260">
        <v>-87137.308136673746</v>
      </c>
      <c r="BF73" s="260">
        <v>-87137.308136673746</v>
      </c>
      <c r="BG73" s="260">
        <v>-87137.308136673746</v>
      </c>
      <c r="BH73" s="260">
        <v>-87137.308136673746</v>
      </c>
      <c r="BI73" s="260">
        <v>-87137.308136673746</v>
      </c>
      <c r="BJ73" s="260">
        <v>-87137.308136673746</v>
      </c>
      <c r="BK73" s="260" t="s">
        <v>653</v>
      </c>
      <c r="BL73" s="260" t="s">
        <v>653</v>
      </c>
      <c r="BM73" s="260" t="s">
        <v>653</v>
      </c>
      <c r="BN73" s="260" t="s">
        <v>653</v>
      </c>
      <c r="BO73" s="260" t="s">
        <v>653</v>
      </c>
      <c r="BP73" s="260" t="s">
        <v>653</v>
      </c>
      <c r="BQ73" s="260" t="s">
        <v>653</v>
      </c>
      <c r="BR73" s="260" t="s">
        <v>653</v>
      </c>
      <c r="BS73" s="260" t="s">
        <v>653</v>
      </c>
      <c r="BT73" s="260" t="s">
        <v>653</v>
      </c>
      <c r="BU73" s="260" t="s">
        <v>653</v>
      </c>
      <c r="BV73" s="260" t="s">
        <v>653</v>
      </c>
      <c r="BW73" s="260" t="s">
        <v>653</v>
      </c>
      <c r="BX73" s="260" t="s">
        <v>653</v>
      </c>
      <c r="BY73" s="260" t="s">
        <v>653</v>
      </c>
      <c r="BZ73" s="260" t="s">
        <v>653</v>
      </c>
      <c r="CA73" s="260" t="s">
        <v>653</v>
      </c>
      <c r="CB73" s="260" t="s">
        <v>653</v>
      </c>
      <c r="CC73" s="260" t="s">
        <v>653</v>
      </c>
      <c r="CD73" s="260" t="s">
        <v>653</v>
      </c>
      <c r="CE73" s="260" t="s">
        <v>653</v>
      </c>
      <c r="CF73" s="260" t="s">
        <v>653</v>
      </c>
      <c r="CG73" s="260" t="s">
        <v>653</v>
      </c>
      <c r="CH73" s="260" t="s">
        <v>653</v>
      </c>
      <c r="CI73" s="260" t="s">
        <v>653</v>
      </c>
      <c r="CJ73" s="260" t="s">
        <v>653</v>
      </c>
      <c r="CK73" s="260" t="s">
        <v>653</v>
      </c>
      <c r="CL73" s="260" t="s">
        <v>653</v>
      </c>
      <c r="CM73" s="260" t="s">
        <v>653</v>
      </c>
      <c r="CN73" s="260" t="s">
        <v>653</v>
      </c>
      <c r="CO73" s="260" t="s">
        <v>653</v>
      </c>
      <c r="CP73" s="260" t="s">
        <v>653</v>
      </c>
      <c r="CQ73" s="260" t="s">
        <v>653</v>
      </c>
    </row>
    <row r="74" spans="1:95" s="222" customFormat="1" ht="15" x14ac:dyDescent="0.25">
      <c r="A74" s="394" t="s">
        <v>315</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v>0</v>
      </c>
      <c r="AL74" s="397"/>
      <c r="AM74" s="259">
        <v>-10853.963110000739</v>
      </c>
      <c r="AN74" s="259">
        <v>-5042.1193871639989</v>
      </c>
      <c r="AO74" s="259">
        <v>963.85766900610179</v>
      </c>
      <c r="AP74" s="259">
        <v>7171.733391842834</v>
      </c>
      <c r="AQ74" s="259">
        <v>13589.583728012949</v>
      </c>
      <c r="AR74" s="259">
        <v>20225.807662049716</v>
      </c>
      <c r="AS74" s="259">
        <v>27089.140137867769</v>
      </c>
      <c r="AT74" s="259">
        <v>34188.665497138456</v>
      </c>
      <c r="AU74" s="259">
        <v>41533.831455199834</v>
      </c>
      <c r="AV74" s="259">
        <v>49134.463636003507</v>
      </c>
      <c r="AW74" s="259">
        <v>57000.780688459185</v>
      </c>
      <c r="AX74" s="259">
        <v>65143.410007432991</v>
      </c>
      <c r="AY74" s="259">
        <v>73573.404083585556</v>
      </c>
      <c r="AZ74" s="259">
        <v>82302.257507204122</v>
      </c>
      <c r="BA74" s="259">
        <v>91341.924652187285</v>
      </c>
      <c r="BB74" s="259">
        <v>100704.83806738966</v>
      </c>
      <c r="BC74" s="259">
        <v>110403.92760361997</v>
      </c>
      <c r="BD74" s="259">
        <v>120452.64030571938</v>
      </c>
      <c r="BE74" s="259">
        <v>130864.96110032259</v>
      </c>
      <c r="BF74" s="259">
        <v>141655.43431112985</v>
      </c>
      <c r="BG74" s="259">
        <v>152839.18603478925</v>
      </c>
      <c r="BH74" s="259">
        <v>164431.94741181482</v>
      </c>
      <c r="BI74" s="259">
        <v>176450.07882834133</v>
      </c>
      <c r="BJ74" s="259">
        <v>188910.59508594882</v>
      </c>
      <c r="BK74" s="259" t="s">
        <v>644</v>
      </c>
      <c r="BL74" s="259" t="s">
        <v>644</v>
      </c>
      <c r="BM74" s="259" t="s">
        <v>644</v>
      </c>
      <c r="BN74" s="259" t="s">
        <v>644</v>
      </c>
      <c r="BO74" s="259" t="s">
        <v>644</v>
      </c>
      <c r="BP74" s="259" t="s">
        <v>644</v>
      </c>
      <c r="BQ74" s="259" t="s">
        <v>644</v>
      </c>
      <c r="BR74" s="259" t="s">
        <v>644</v>
      </c>
      <c r="BS74" s="259" t="s">
        <v>644</v>
      </c>
      <c r="BT74" s="259" t="s">
        <v>644</v>
      </c>
      <c r="BU74" s="259" t="s">
        <v>644</v>
      </c>
      <c r="BV74" s="259" t="s">
        <v>644</v>
      </c>
      <c r="BW74" s="259" t="s">
        <v>644</v>
      </c>
      <c r="BX74" s="259" t="s">
        <v>644</v>
      </c>
      <c r="BY74" s="259" t="s">
        <v>644</v>
      </c>
      <c r="BZ74" s="259" t="s">
        <v>644</v>
      </c>
      <c r="CA74" s="259" t="s">
        <v>644</v>
      </c>
      <c r="CB74" s="259" t="s">
        <v>644</v>
      </c>
      <c r="CC74" s="259" t="s">
        <v>644</v>
      </c>
      <c r="CD74" s="259" t="s">
        <v>644</v>
      </c>
      <c r="CE74" s="259" t="s">
        <v>644</v>
      </c>
      <c r="CF74" s="259" t="s">
        <v>644</v>
      </c>
      <c r="CG74" s="259" t="s">
        <v>644</v>
      </c>
      <c r="CH74" s="259" t="s">
        <v>644</v>
      </c>
      <c r="CI74" s="259" t="s">
        <v>644</v>
      </c>
      <c r="CJ74" s="259" t="s">
        <v>644</v>
      </c>
      <c r="CK74" s="259" t="s">
        <v>644</v>
      </c>
      <c r="CL74" s="259" t="s">
        <v>644</v>
      </c>
      <c r="CM74" s="259" t="s">
        <v>644</v>
      </c>
      <c r="CN74" s="259" t="s">
        <v>644</v>
      </c>
      <c r="CO74" s="259" t="s">
        <v>644</v>
      </c>
      <c r="CP74" s="259" t="s">
        <v>644</v>
      </c>
      <c r="CQ74" s="259" t="s">
        <v>644</v>
      </c>
    </row>
    <row r="75" spans="1:95" x14ac:dyDescent="0.25">
      <c r="A75" s="394" t="s">
        <v>313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8">
        <v>0</v>
      </c>
      <c r="AL75" s="399"/>
      <c r="AM75" s="260">
        <v>0</v>
      </c>
      <c r="AN75" s="260">
        <v>0</v>
      </c>
      <c r="AO75" s="260">
        <v>0</v>
      </c>
      <c r="AP75" s="260">
        <v>0</v>
      </c>
      <c r="AQ75" s="260">
        <v>0</v>
      </c>
      <c r="AR75" s="260">
        <v>0</v>
      </c>
      <c r="AS75" s="260">
        <v>0</v>
      </c>
      <c r="AT75" s="260">
        <v>0</v>
      </c>
      <c r="AU75" s="260">
        <v>0</v>
      </c>
      <c r="AV75" s="260">
        <v>0</v>
      </c>
      <c r="AW75" s="260">
        <v>0</v>
      </c>
      <c r="AX75" s="260">
        <v>0</v>
      </c>
      <c r="AY75" s="260">
        <v>0</v>
      </c>
      <c r="AZ75" s="260">
        <v>0</v>
      </c>
      <c r="BA75" s="260">
        <v>0</v>
      </c>
      <c r="BB75" s="260">
        <v>0</v>
      </c>
      <c r="BC75" s="260">
        <v>0</v>
      </c>
      <c r="BD75" s="260">
        <v>0</v>
      </c>
      <c r="BE75" s="260">
        <v>0</v>
      </c>
      <c r="BF75" s="260">
        <v>0</v>
      </c>
      <c r="BG75" s="260">
        <v>0</v>
      </c>
      <c r="BH75" s="260">
        <v>0</v>
      </c>
      <c r="BI75" s="260">
        <v>0</v>
      </c>
      <c r="BJ75" s="260">
        <v>0</v>
      </c>
      <c r="BK75" s="260">
        <v>0</v>
      </c>
      <c r="BL75" s="260">
        <v>0</v>
      </c>
      <c r="BM75" s="260">
        <v>0</v>
      </c>
      <c r="BN75" s="260">
        <v>0</v>
      </c>
      <c r="BO75" s="260">
        <v>0</v>
      </c>
      <c r="BP75" s="260">
        <v>0</v>
      </c>
      <c r="BQ75" s="260">
        <v>0</v>
      </c>
      <c r="BR75" s="260">
        <v>0</v>
      </c>
      <c r="BS75" s="260">
        <v>0</v>
      </c>
      <c r="BT75" s="260">
        <v>0</v>
      </c>
      <c r="BU75" s="260">
        <v>0</v>
      </c>
      <c r="BV75" s="260">
        <v>0</v>
      </c>
      <c r="BW75" s="260">
        <v>0</v>
      </c>
      <c r="BX75" s="260">
        <v>0</v>
      </c>
      <c r="BY75" s="260">
        <v>0</v>
      </c>
      <c r="BZ75" s="260">
        <v>0</v>
      </c>
      <c r="CA75" s="260">
        <v>0</v>
      </c>
      <c r="CB75" s="260">
        <v>0</v>
      </c>
      <c r="CC75" s="260">
        <v>0</v>
      </c>
      <c r="CD75" s="260">
        <v>0</v>
      </c>
      <c r="CE75" s="260">
        <v>0</v>
      </c>
      <c r="CF75" s="260">
        <v>0</v>
      </c>
      <c r="CG75" s="260">
        <v>0</v>
      </c>
      <c r="CH75" s="260">
        <v>0</v>
      </c>
      <c r="CI75" s="260">
        <v>0</v>
      </c>
      <c r="CJ75" s="260">
        <v>0</v>
      </c>
      <c r="CK75" s="260">
        <v>0</v>
      </c>
      <c r="CL75" s="260">
        <v>0</v>
      </c>
      <c r="CM75" s="260">
        <v>0</v>
      </c>
      <c r="CN75" s="260">
        <v>0</v>
      </c>
      <c r="CO75" s="260">
        <v>0</v>
      </c>
      <c r="CP75" s="260">
        <v>0</v>
      </c>
      <c r="CQ75" s="260">
        <v>0</v>
      </c>
    </row>
    <row r="76" spans="1:95" s="222" customFormat="1" ht="15" x14ac:dyDescent="0.25">
      <c r="A76" s="394" t="s">
        <v>318</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v>0</v>
      </c>
      <c r="AL76" s="397"/>
      <c r="AM76" s="259">
        <v>-10853.963110000739</v>
      </c>
      <c r="AN76" s="259">
        <v>-5042.1193871639989</v>
      </c>
      <c r="AO76" s="259">
        <v>963.85766900610179</v>
      </c>
      <c r="AP76" s="259">
        <v>7171.733391842834</v>
      </c>
      <c r="AQ76" s="259">
        <v>13589.583728012949</v>
      </c>
      <c r="AR76" s="259">
        <v>20225.807662049716</v>
      </c>
      <c r="AS76" s="259">
        <v>27089.140137867769</v>
      </c>
      <c r="AT76" s="259">
        <v>34188.665497138456</v>
      </c>
      <c r="AU76" s="259">
        <v>41533.831455199834</v>
      </c>
      <c r="AV76" s="259">
        <v>49134.463636003507</v>
      </c>
      <c r="AW76" s="259">
        <v>57000.780688459185</v>
      </c>
      <c r="AX76" s="259">
        <v>65143.410007432991</v>
      </c>
      <c r="AY76" s="259">
        <v>73573.404083585556</v>
      </c>
      <c r="AZ76" s="259">
        <v>82302.257507204122</v>
      </c>
      <c r="BA76" s="259">
        <v>91341.924652187285</v>
      </c>
      <c r="BB76" s="259">
        <v>100704.83806738966</v>
      </c>
      <c r="BC76" s="259">
        <v>110403.92760361997</v>
      </c>
      <c r="BD76" s="259">
        <v>120452.64030571938</v>
      </c>
      <c r="BE76" s="259">
        <v>130864.96110032259</v>
      </c>
      <c r="BF76" s="259">
        <v>141655.43431112985</v>
      </c>
      <c r="BG76" s="259">
        <v>152839.18603478925</v>
      </c>
      <c r="BH76" s="259">
        <v>164431.94741181482</v>
      </c>
      <c r="BI76" s="259">
        <v>176450.07882834133</v>
      </c>
      <c r="BJ76" s="259">
        <v>188910.59508594882</v>
      </c>
      <c r="BK76" s="259" t="e">
        <v>#VALUE!</v>
      </c>
      <c r="BL76" s="259" t="e">
        <v>#VALUE!</v>
      </c>
      <c r="BM76" s="259" t="e">
        <v>#VALUE!</v>
      </c>
      <c r="BN76" s="259" t="e">
        <v>#VALUE!</v>
      </c>
      <c r="BO76" s="259" t="e">
        <v>#VALUE!</v>
      </c>
      <c r="BP76" s="259" t="e">
        <v>#VALUE!</v>
      </c>
      <c r="BQ76" s="259" t="e">
        <v>#VALUE!</v>
      </c>
      <c r="BR76" s="259" t="e">
        <v>#VALUE!</v>
      </c>
      <c r="BS76" s="259" t="e">
        <v>#VALUE!</v>
      </c>
      <c r="BT76" s="259" t="e">
        <v>#VALUE!</v>
      </c>
      <c r="BU76" s="259" t="e">
        <v>#VALUE!</v>
      </c>
      <c r="BV76" s="259" t="e">
        <v>#VALUE!</v>
      </c>
      <c r="BW76" s="259" t="e">
        <v>#VALUE!</v>
      </c>
      <c r="BX76" s="259" t="e">
        <v>#VALUE!</v>
      </c>
      <c r="BY76" s="259" t="e">
        <v>#VALUE!</v>
      </c>
      <c r="BZ76" s="259" t="e">
        <v>#VALUE!</v>
      </c>
      <c r="CA76" s="259" t="e">
        <v>#VALUE!</v>
      </c>
      <c r="CB76" s="259" t="e">
        <v>#VALUE!</v>
      </c>
      <c r="CC76" s="259" t="e">
        <v>#VALUE!</v>
      </c>
      <c r="CD76" s="259" t="e">
        <v>#VALUE!</v>
      </c>
      <c r="CE76" s="259" t="e">
        <v>#VALUE!</v>
      </c>
      <c r="CF76" s="259" t="e">
        <v>#VALUE!</v>
      </c>
      <c r="CG76" s="259" t="e">
        <v>#VALUE!</v>
      </c>
      <c r="CH76" s="259" t="e">
        <v>#VALUE!</v>
      </c>
      <c r="CI76" s="259" t="e">
        <v>#VALUE!</v>
      </c>
      <c r="CJ76" s="259" t="e">
        <v>#VALUE!</v>
      </c>
      <c r="CK76" s="259" t="e">
        <v>#VALUE!</v>
      </c>
      <c r="CL76" s="259" t="e">
        <v>#VALUE!</v>
      </c>
      <c r="CM76" s="259" t="e">
        <v>#VALUE!</v>
      </c>
      <c r="CN76" s="259" t="e">
        <v>#VALUE!</v>
      </c>
      <c r="CO76" s="259" t="e">
        <v>#VALUE!</v>
      </c>
      <c r="CP76" s="259" t="e">
        <v>#VALUE!</v>
      </c>
      <c r="CQ76" s="259" t="e">
        <v>#VALUE!</v>
      </c>
    </row>
    <row r="77" spans="1:95" x14ac:dyDescent="0.25">
      <c r="A77" s="394" t="s">
        <v>312</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406"/>
      <c r="AL77" s="407"/>
      <c r="AM77" s="260">
        <v>2170.7926220001477</v>
      </c>
      <c r="AN77" s="260">
        <v>1008.4238774327998</v>
      </c>
      <c r="AO77" s="260">
        <v>-192.77153380122036</v>
      </c>
      <c r="AP77" s="260">
        <v>-1434.3466783685669</v>
      </c>
      <c r="AQ77" s="260">
        <v>-2717.9167456025898</v>
      </c>
      <c r="AR77" s="260">
        <v>-4045.1615324099434</v>
      </c>
      <c r="AS77" s="260">
        <v>-5417.8280275735542</v>
      </c>
      <c r="AT77" s="260">
        <v>-6837.7330994276917</v>
      </c>
      <c r="AU77" s="260">
        <v>-8306.7662910399667</v>
      </c>
      <c r="AV77" s="260">
        <v>-9826.8927272007022</v>
      </c>
      <c r="AW77" s="260">
        <v>-11400.156137691838</v>
      </c>
      <c r="AX77" s="260">
        <v>-13028.682001486599</v>
      </c>
      <c r="AY77" s="260">
        <v>-14714.680816717111</v>
      </c>
      <c r="AZ77" s="260">
        <v>-16460.451501440824</v>
      </c>
      <c r="BA77" s="260">
        <v>-18268.384930437456</v>
      </c>
      <c r="BB77" s="260">
        <v>-20140.967613477933</v>
      </c>
      <c r="BC77" s="260">
        <v>-22080.785520723995</v>
      </c>
      <c r="BD77" s="260">
        <v>-24090.528061143879</v>
      </c>
      <c r="BE77" s="260">
        <v>-26172.99222006452</v>
      </c>
      <c r="BF77" s="260">
        <v>-28331.086862225973</v>
      </c>
      <c r="BG77" s="260">
        <v>-30567.837206957851</v>
      </c>
      <c r="BH77" s="260">
        <v>-32886.389482362967</v>
      </c>
      <c r="BI77" s="260">
        <v>-35290.015765668264</v>
      </c>
      <c r="BJ77" s="260">
        <v>-37782.119017189769</v>
      </c>
      <c r="BK77" s="260" t="e">
        <v>#REF!</v>
      </c>
      <c r="BL77" s="260" t="e">
        <v>#REF!</v>
      </c>
      <c r="BM77" s="260" t="e">
        <v>#REF!</v>
      </c>
      <c r="BN77" s="260" t="e">
        <v>#REF!</v>
      </c>
      <c r="BO77" s="260" t="e">
        <v>#REF!</v>
      </c>
      <c r="BP77" s="260" t="e">
        <v>#REF!</v>
      </c>
      <c r="BQ77" s="260" t="e">
        <v>#REF!</v>
      </c>
      <c r="BR77" s="260" t="e">
        <v>#REF!</v>
      </c>
      <c r="BS77" s="260" t="e">
        <v>#REF!</v>
      </c>
      <c r="BT77" s="260" t="e">
        <v>#REF!</v>
      </c>
      <c r="BU77" s="260" t="e">
        <v>#REF!</v>
      </c>
      <c r="BV77" s="260" t="e">
        <v>#REF!</v>
      </c>
      <c r="BW77" s="260" t="e">
        <v>#REF!</v>
      </c>
      <c r="BX77" s="260" t="e">
        <v>#REF!</v>
      </c>
      <c r="BY77" s="260" t="e">
        <v>#REF!</v>
      </c>
      <c r="BZ77" s="260" t="e">
        <v>#REF!</v>
      </c>
      <c r="CA77" s="260" t="e">
        <v>#REF!</v>
      </c>
      <c r="CB77" s="260" t="e">
        <v>#REF!</v>
      </c>
      <c r="CC77" s="260" t="e">
        <v>#REF!</v>
      </c>
      <c r="CD77" s="260" t="e">
        <v>#REF!</v>
      </c>
      <c r="CE77" s="260" t="e">
        <v>#REF!</v>
      </c>
      <c r="CF77" s="260" t="e">
        <v>#REF!</v>
      </c>
      <c r="CG77" s="260" t="e">
        <v>#REF!</v>
      </c>
      <c r="CH77" s="260" t="e">
        <v>#REF!</v>
      </c>
      <c r="CI77" s="260" t="e">
        <v>#REF!</v>
      </c>
      <c r="CJ77" s="260" t="e">
        <v>#REF!</v>
      </c>
      <c r="CK77" s="260" t="e">
        <v>#REF!</v>
      </c>
      <c r="CL77" s="260" t="e">
        <v>#REF!</v>
      </c>
      <c r="CM77" s="260" t="e">
        <v>#REF!</v>
      </c>
      <c r="CN77" s="260" t="e">
        <v>#REF!</v>
      </c>
      <c r="CO77" s="260" t="e">
        <v>#REF!</v>
      </c>
      <c r="CP77" s="260" t="e">
        <v>#REF!</v>
      </c>
      <c r="CQ77" s="260" t="e">
        <v>#REF!</v>
      </c>
    </row>
    <row r="78" spans="1:95" ht="16.5" thickBot="1" x14ac:dyDescent="0.3">
      <c r="A78" s="408" t="s">
        <v>317</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v>0</v>
      </c>
      <c r="AL78" s="411"/>
      <c r="AM78" s="261">
        <v>-8683.1704880005909</v>
      </c>
      <c r="AN78" s="261">
        <v>-4033.6955097311993</v>
      </c>
      <c r="AO78" s="261">
        <v>771.08613520488143</v>
      </c>
      <c r="AP78" s="261">
        <v>5737.3867134742668</v>
      </c>
      <c r="AQ78" s="261">
        <v>10871.666982410359</v>
      </c>
      <c r="AR78" s="261">
        <v>16180.646129639772</v>
      </c>
      <c r="AS78" s="261">
        <v>21671.312110294217</v>
      </c>
      <c r="AT78" s="261">
        <v>27350.932397710763</v>
      </c>
      <c r="AU78" s="261">
        <v>33227.065164159867</v>
      </c>
      <c r="AV78" s="261">
        <v>39307.570908802809</v>
      </c>
      <c r="AW78" s="261">
        <v>45600.624550767345</v>
      </c>
      <c r="AX78" s="261">
        <v>52114.728005946396</v>
      </c>
      <c r="AY78" s="261">
        <v>58858.723266868445</v>
      </c>
      <c r="AZ78" s="261">
        <v>65841.806005763297</v>
      </c>
      <c r="BA78" s="261">
        <v>73073.539721749825</v>
      </c>
      <c r="BB78" s="261">
        <v>80563.870453911732</v>
      </c>
      <c r="BC78" s="261">
        <v>88323.142082895982</v>
      </c>
      <c r="BD78" s="261">
        <v>96362.112244575503</v>
      </c>
      <c r="BE78" s="261">
        <v>104691.96888025806</v>
      </c>
      <c r="BF78" s="261">
        <v>113324.34744890388</v>
      </c>
      <c r="BG78" s="261">
        <v>122271.3488278314</v>
      </c>
      <c r="BH78" s="261">
        <v>131545.55792945187</v>
      </c>
      <c r="BI78" s="261">
        <v>141160.06306267306</v>
      </c>
      <c r="BJ78" s="261">
        <v>151128.47606875905</v>
      </c>
      <c r="BK78" s="261" t="s">
        <v>644</v>
      </c>
      <c r="BL78" s="261" t="s">
        <v>644</v>
      </c>
      <c r="BM78" s="261" t="s">
        <v>644</v>
      </c>
      <c r="BN78" s="261" t="s">
        <v>644</v>
      </c>
      <c r="BO78" s="261" t="s">
        <v>644</v>
      </c>
      <c r="BP78" s="261" t="s">
        <v>644</v>
      </c>
      <c r="BQ78" s="261" t="s">
        <v>644</v>
      </c>
      <c r="BR78" s="261" t="s">
        <v>644</v>
      </c>
      <c r="BS78" s="261" t="s">
        <v>644</v>
      </c>
      <c r="BT78" s="261" t="s">
        <v>644</v>
      </c>
      <c r="BU78" s="261" t="s">
        <v>644</v>
      </c>
      <c r="BV78" s="261" t="s">
        <v>644</v>
      </c>
      <c r="BW78" s="261" t="s">
        <v>644</v>
      </c>
      <c r="BX78" s="261" t="s">
        <v>644</v>
      </c>
      <c r="BY78" s="261" t="s">
        <v>644</v>
      </c>
      <c r="BZ78" s="261" t="s">
        <v>644</v>
      </c>
      <c r="CA78" s="261" t="s">
        <v>644</v>
      </c>
      <c r="CB78" s="261" t="s">
        <v>644</v>
      </c>
      <c r="CC78" s="261" t="s">
        <v>644</v>
      </c>
      <c r="CD78" s="261" t="s">
        <v>644</v>
      </c>
      <c r="CE78" s="261" t="s">
        <v>644</v>
      </c>
      <c r="CF78" s="261" t="s">
        <v>644</v>
      </c>
      <c r="CG78" s="261" t="s">
        <v>644</v>
      </c>
      <c r="CH78" s="261" t="s">
        <v>644</v>
      </c>
      <c r="CI78" s="261" t="s">
        <v>644</v>
      </c>
      <c r="CJ78" s="261" t="s">
        <v>644</v>
      </c>
      <c r="CK78" s="261" t="s">
        <v>644</v>
      </c>
      <c r="CL78" s="261" t="s">
        <v>644</v>
      </c>
      <c r="CM78" s="261" t="s">
        <v>644</v>
      </c>
      <c r="CN78" s="261" t="s">
        <v>644</v>
      </c>
      <c r="CO78" s="261" t="s">
        <v>644</v>
      </c>
      <c r="CP78" s="261" t="s">
        <v>644</v>
      </c>
      <c r="CQ78" s="261" t="s">
        <v>644</v>
      </c>
    </row>
    <row r="79" spans="1:95" s="264" customFormat="1" ht="16.5" thickBot="1" x14ac:dyDescent="0.3">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414">
        <v>0</v>
      </c>
      <c r="AL79" s="414"/>
      <c r="AM79" s="263">
        <v>1</v>
      </c>
      <c r="AN79" s="263">
        <v>2</v>
      </c>
      <c r="AO79" s="263">
        <v>3</v>
      </c>
      <c r="AP79" s="263">
        <v>4</v>
      </c>
      <c r="AQ79" s="263">
        <v>5</v>
      </c>
      <c r="AR79" s="263">
        <v>6</v>
      </c>
      <c r="AS79" s="263">
        <v>7</v>
      </c>
      <c r="AT79" s="263">
        <v>8</v>
      </c>
      <c r="AU79" s="263">
        <v>9</v>
      </c>
      <c r="AV79" s="263">
        <v>10</v>
      </c>
      <c r="AW79" s="263">
        <v>11</v>
      </c>
      <c r="AX79" s="263">
        <v>12</v>
      </c>
      <c r="AY79" s="263">
        <v>13</v>
      </c>
      <c r="AZ79" s="263">
        <v>14</v>
      </c>
      <c r="BA79" s="263">
        <v>15</v>
      </c>
      <c r="BB79" s="263">
        <v>16</v>
      </c>
      <c r="BC79" s="263">
        <v>17</v>
      </c>
      <c r="BD79" s="263">
        <v>18</v>
      </c>
      <c r="BE79" s="263">
        <v>19</v>
      </c>
      <c r="BF79" s="263">
        <v>20</v>
      </c>
      <c r="BG79" s="263">
        <v>21</v>
      </c>
      <c r="BH79" s="263">
        <v>22</v>
      </c>
      <c r="BI79" s="263">
        <v>23</v>
      </c>
      <c r="BJ79" s="263">
        <v>24</v>
      </c>
      <c r="BK79" s="263">
        <v>25</v>
      </c>
      <c r="BL79" s="263">
        <v>26</v>
      </c>
      <c r="BM79" s="263">
        <v>27</v>
      </c>
      <c r="BN79" s="263">
        <v>28</v>
      </c>
      <c r="BO79" s="263">
        <v>29</v>
      </c>
      <c r="BP79" s="263">
        <v>30</v>
      </c>
      <c r="BQ79" s="263">
        <v>31</v>
      </c>
      <c r="BR79" s="263">
        <v>32</v>
      </c>
      <c r="BS79" s="263">
        <v>33</v>
      </c>
      <c r="BT79" s="263">
        <v>34</v>
      </c>
      <c r="BU79" s="263">
        <v>35</v>
      </c>
      <c r="BV79" s="263">
        <v>36</v>
      </c>
      <c r="BW79" s="263">
        <v>37</v>
      </c>
      <c r="BX79" s="263">
        <v>38</v>
      </c>
      <c r="BY79" s="263">
        <v>39</v>
      </c>
      <c r="BZ79" s="263">
        <v>40</v>
      </c>
      <c r="CA79" s="263">
        <v>41</v>
      </c>
      <c r="CB79" s="263">
        <v>42</v>
      </c>
      <c r="CC79" s="263">
        <v>43</v>
      </c>
      <c r="CD79" s="263">
        <v>44</v>
      </c>
      <c r="CE79" s="263">
        <v>45</v>
      </c>
      <c r="CF79" s="263">
        <v>46</v>
      </c>
      <c r="CG79" s="263">
        <v>47</v>
      </c>
      <c r="CH79" s="263">
        <v>48</v>
      </c>
      <c r="CI79" s="263">
        <v>49</v>
      </c>
      <c r="CJ79" s="263">
        <v>50</v>
      </c>
      <c r="CK79" s="263">
        <v>51</v>
      </c>
      <c r="CL79" s="263">
        <v>52</v>
      </c>
      <c r="CM79" s="263">
        <v>53</v>
      </c>
      <c r="CN79" s="263">
        <v>54</v>
      </c>
      <c r="CO79" s="263">
        <v>55</v>
      </c>
      <c r="CP79" s="263">
        <v>56</v>
      </c>
      <c r="CQ79" s="263">
        <v>57</v>
      </c>
    </row>
    <row r="80" spans="1:95" x14ac:dyDescent="0.25">
      <c r="A80" s="392" t="s">
        <v>316</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82">
        <v>2029</v>
      </c>
      <c r="AL80" s="375"/>
      <c r="AM80" s="252">
        <v>2030</v>
      </c>
      <c r="AN80" s="252">
        <v>2031</v>
      </c>
      <c r="AO80" s="252">
        <v>2032</v>
      </c>
      <c r="AP80" s="252">
        <v>2033</v>
      </c>
      <c r="AQ80" s="252">
        <v>2034</v>
      </c>
      <c r="AR80" s="252">
        <v>2035</v>
      </c>
      <c r="AS80" s="252">
        <v>2036</v>
      </c>
      <c r="AT80" s="252">
        <v>2037</v>
      </c>
      <c r="AU80" s="252">
        <v>2038</v>
      </c>
      <c r="AV80" s="252">
        <v>2039</v>
      </c>
      <c r="AW80" s="252">
        <v>2040</v>
      </c>
      <c r="AX80" s="252">
        <v>2041</v>
      </c>
      <c r="AY80" s="252">
        <v>2042</v>
      </c>
      <c r="AZ80" s="252">
        <v>2043</v>
      </c>
      <c r="BA80" s="252">
        <v>2044</v>
      </c>
      <c r="BB80" s="252">
        <v>2045</v>
      </c>
      <c r="BC80" s="252">
        <v>2046</v>
      </c>
      <c r="BD80" s="252">
        <v>2047</v>
      </c>
      <c r="BE80" s="252">
        <v>2048</v>
      </c>
      <c r="BF80" s="252">
        <v>2049</v>
      </c>
      <c r="BG80" s="252">
        <v>2050</v>
      </c>
      <c r="BH80" s="252">
        <v>2051</v>
      </c>
      <c r="BI80" s="252">
        <v>2052</v>
      </c>
      <c r="BJ80" s="252">
        <v>2053</v>
      </c>
      <c r="BK80" s="252" t="s">
        <v>644</v>
      </c>
      <c r="BL80" s="252" t="s">
        <v>644</v>
      </c>
      <c r="BM80" s="252" t="s">
        <v>644</v>
      </c>
      <c r="BN80" s="252" t="s">
        <v>644</v>
      </c>
      <c r="BO80" s="252" t="s">
        <v>644</v>
      </c>
      <c r="BP80" s="252" t="s">
        <v>644</v>
      </c>
      <c r="BQ80" s="252" t="s">
        <v>644</v>
      </c>
      <c r="BR80" s="252" t="s">
        <v>644</v>
      </c>
      <c r="BS80" s="252" t="s">
        <v>644</v>
      </c>
      <c r="BT80" s="252" t="s">
        <v>644</v>
      </c>
      <c r="BU80" s="252" t="s">
        <v>644</v>
      </c>
      <c r="BV80" s="252" t="s">
        <v>644</v>
      </c>
      <c r="BW80" s="252" t="s">
        <v>644</v>
      </c>
      <c r="BX80" s="252" t="s">
        <v>644</v>
      </c>
      <c r="BY80" s="252" t="s">
        <v>644</v>
      </c>
      <c r="BZ80" s="252" t="s">
        <v>644</v>
      </c>
      <c r="CA80" s="252" t="s">
        <v>644</v>
      </c>
      <c r="CB80" s="252" t="s">
        <v>644</v>
      </c>
      <c r="CC80" s="252" t="s">
        <v>644</v>
      </c>
      <c r="CD80" s="252" t="s">
        <v>644</v>
      </c>
      <c r="CE80" s="252" t="s">
        <v>644</v>
      </c>
      <c r="CF80" s="252" t="s">
        <v>644</v>
      </c>
      <c r="CG80" s="252" t="s">
        <v>644</v>
      </c>
      <c r="CH80" s="252" t="s">
        <v>644</v>
      </c>
      <c r="CI80" s="252" t="s">
        <v>644</v>
      </c>
      <c r="CJ80" s="252" t="s">
        <v>644</v>
      </c>
      <c r="CK80" s="252" t="s">
        <v>644</v>
      </c>
      <c r="CL80" s="252" t="s">
        <v>644</v>
      </c>
      <c r="CM80" s="252" t="s">
        <v>644</v>
      </c>
      <c r="CN80" s="252" t="s">
        <v>644</v>
      </c>
      <c r="CO80" s="252" t="s">
        <v>644</v>
      </c>
      <c r="CP80" s="252" t="s">
        <v>644</v>
      </c>
      <c r="CQ80" s="252" t="s">
        <v>644</v>
      </c>
    </row>
    <row r="81" spans="1:95" s="222" customFormat="1" ht="15" x14ac:dyDescent="0.25">
      <c r="A81" s="394" t="s">
        <v>315</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0</v>
      </c>
      <c r="AL81" s="397"/>
      <c r="AM81" s="259">
        <v>-10853.963110000739</v>
      </c>
      <c r="AN81" s="259">
        <v>-5042.1193871639989</v>
      </c>
      <c r="AO81" s="259">
        <v>963.85766900610179</v>
      </c>
      <c r="AP81" s="259">
        <v>7171.733391842834</v>
      </c>
      <c r="AQ81" s="259">
        <v>13589.583728012949</v>
      </c>
      <c r="AR81" s="259">
        <v>20225.807662049716</v>
      </c>
      <c r="AS81" s="259">
        <v>27089.140137867769</v>
      </c>
      <c r="AT81" s="259">
        <v>34188.665497138456</v>
      </c>
      <c r="AU81" s="259">
        <v>41533.831455199834</v>
      </c>
      <c r="AV81" s="259">
        <v>49134.463636003507</v>
      </c>
      <c r="AW81" s="259">
        <v>57000.780688459185</v>
      </c>
      <c r="AX81" s="259">
        <v>65143.410007432991</v>
      </c>
      <c r="AY81" s="259">
        <v>73573.404083585556</v>
      </c>
      <c r="AZ81" s="259">
        <v>82302.257507204122</v>
      </c>
      <c r="BA81" s="259">
        <v>91341.924652187285</v>
      </c>
      <c r="BB81" s="259">
        <v>100704.83806738966</v>
      </c>
      <c r="BC81" s="259">
        <v>110403.92760361997</v>
      </c>
      <c r="BD81" s="259">
        <v>120452.64030571938</v>
      </c>
      <c r="BE81" s="259">
        <v>130864.96110032259</v>
      </c>
      <c r="BF81" s="259">
        <v>141655.43431112985</v>
      </c>
      <c r="BG81" s="259">
        <v>152839.18603478925</v>
      </c>
      <c r="BH81" s="259">
        <v>164431.94741181482</v>
      </c>
      <c r="BI81" s="259">
        <v>176450.07882834133</v>
      </c>
      <c r="BJ81" s="259">
        <v>188910.59508594882</v>
      </c>
      <c r="BK81" s="259" t="s">
        <v>644</v>
      </c>
      <c r="BL81" s="259" t="s">
        <v>644</v>
      </c>
      <c r="BM81" s="259" t="s">
        <v>644</v>
      </c>
      <c r="BN81" s="259" t="s">
        <v>644</v>
      </c>
      <c r="BO81" s="259" t="s">
        <v>644</v>
      </c>
      <c r="BP81" s="259" t="s">
        <v>644</v>
      </c>
      <c r="BQ81" s="259" t="s">
        <v>644</v>
      </c>
      <c r="BR81" s="259" t="s">
        <v>644</v>
      </c>
      <c r="BS81" s="259" t="s">
        <v>644</v>
      </c>
      <c r="BT81" s="259" t="s">
        <v>644</v>
      </c>
      <c r="BU81" s="259" t="s">
        <v>644</v>
      </c>
      <c r="BV81" s="259" t="s">
        <v>644</v>
      </c>
      <c r="BW81" s="259" t="s">
        <v>644</v>
      </c>
      <c r="BX81" s="259" t="s">
        <v>644</v>
      </c>
      <c r="BY81" s="259" t="s">
        <v>644</v>
      </c>
      <c r="BZ81" s="259" t="s">
        <v>644</v>
      </c>
      <c r="CA81" s="259" t="s">
        <v>644</v>
      </c>
      <c r="CB81" s="259" t="s">
        <v>644</v>
      </c>
      <c r="CC81" s="259" t="s">
        <v>644</v>
      </c>
      <c r="CD81" s="259" t="s">
        <v>644</v>
      </c>
      <c r="CE81" s="259" t="s">
        <v>644</v>
      </c>
      <c r="CF81" s="259" t="s">
        <v>644</v>
      </c>
      <c r="CG81" s="259" t="s">
        <v>644</v>
      </c>
      <c r="CH81" s="259" t="s">
        <v>644</v>
      </c>
      <c r="CI81" s="259" t="s">
        <v>644</v>
      </c>
      <c r="CJ81" s="259" t="s">
        <v>644</v>
      </c>
      <c r="CK81" s="259" t="s">
        <v>644</v>
      </c>
      <c r="CL81" s="259" t="s">
        <v>644</v>
      </c>
      <c r="CM81" s="259" t="s">
        <v>644</v>
      </c>
      <c r="CN81" s="259" t="s">
        <v>644</v>
      </c>
      <c r="CO81" s="259" t="s">
        <v>644</v>
      </c>
      <c r="CP81" s="259" t="s">
        <v>644</v>
      </c>
      <c r="CQ81" s="259" t="s">
        <v>644</v>
      </c>
    </row>
    <row r="82" spans="1:95" x14ac:dyDescent="0.25">
      <c r="A82" s="394" t="s">
        <v>314</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8">
        <v>0</v>
      </c>
      <c r="AL82" s="399"/>
      <c r="AM82" s="260">
        <v>87137.308136673746</v>
      </c>
      <c r="AN82" s="260">
        <v>87137.308136673746</v>
      </c>
      <c r="AO82" s="260">
        <v>87137.308136673746</v>
      </c>
      <c r="AP82" s="260">
        <v>87137.308136673746</v>
      </c>
      <c r="AQ82" s="260">
        <v>87137.308136673746</v>
      </c>
      <c r="AR82" s="260">
        <v>87137.308136673746</v>
      </c>
      <c r="AS82" s="260">
        <v>87137.308136673746</v>
      </c>
      <c r="AT82" s="260">
        <v>87137.308136673746</v>
      </c>
      <c r="AU82" s="260">
        <v>87137.308136673746</v>
      </c>
      <c r="AV82" s="260">
        <v>87137.308136673746</v>
      </c>
      <c r="AW82" s="260">
        <v>87137.308136673746</v>
      </c>
      <c r="AX82" s="260">
        <v>87137.308136673746</v>
      </c>
      <c r="AY82" s="260">
        <v>87137.308136673746</v>
      </c>
      <c r="AZ82" s="260">
        <v>87137.308136673746</v>
      </c>
      <c r="BA82" s="260">
        <v>87137.308136673746</v>
      </c>
      <c r="BB82" s="260">
        <v>87137.308136673746</v>
      </c>
      <c r="BC82" s="260">
        <v>87137.308136673746</v>
      </c>
      <c r="BD82" s="260">
        <v>87137.308136673746</v>
      </c>
      <c r="BE82" s="260">
        <v>87137.308136673746</v>
      </c>
      <c r="BF82" s="260">
        <v>87137.308136673746</v>
      </c>
      <c r="BG82" s="260">
        <v>87137.308136673746</v>
      </c>
      <c r="BH82" s="260">
        <v>87137.308136673746</v>
      </c>
      <c r="BI82" s="260">
        <v>87137.308136673746</v>
      </c>
      <c r="BJ82" s="260">
        <v>87137.308136673746</v>
      </c>
      <c r="BK82" s="260" t="s">
        <v>653</v>
      </c>
      <c r="BL82" s="260" t="s">
        <v>653</v>
      </c>
      <c r="BM82" s="260" t="s">
        <v>653</v>
      </c>
      <c r="BN82" s="260" t="s">
        <v>653</v>
      </c>
      <c r="BO82" s="260" t="s">
        <v>653</v>
      </c>
      <c r="BP82" s="260" t="s">
        <v>653</v>
      </c>
      <c r="BQ82" s="260" t="s">
        <v>653</v>
      </c>
      <c r="BR82" s="260" t="s">
        <v>653</v>
      </c>
      <c r="BS82" s="260" t="s">
        <v>653</v>
      </c>
      <c r="BT82" s="260" t="s">
        <v>653</v>
      </c>
      <c r="BU82" s="260" t="s">
        <v>653</v>
      </c>
      <c r="BV82" s="260" t="s">
        <v>653</v>
      </c>
      <c r="BW82" s="260" t="s">
        <v>653</v>
      </c>
      <c r="BX82" s="260" t="s">
        <v>653</v>
      </c>
      <c r="BY82" s="260" t="s">
        <v>653</v>
      </c>
      <c r="BZ82" s="260" t="s">
        <v>653</v>
      </c>
      <c r="CA82" s="260" t="s">
        <v>653</v>
      </c>
      <c r="CB82" s="260" t="s">
        <v>653</v>
      </c>
      <c r="CC82" s="260" t="s">
        <v>653</v>
      </c>
      <c r="CD82" s="260" t="s">
        <v>653</v>
      </c>
      <c r="CE82" s="260" t="s">
        <v>653</v>
      </c>
      <c r="CF82" s="260" t="s">
        <v>653</v>
      </c>
      <c r="CG82" s="260" t="s">
        <v>653</v>
      </c>
      <c r="CH82" s="260" t="s">
        <v>653</v>
      </c>
      <c r="CI82" s="260" t="s">
        <v>653</v>
      </c>
      <c r="CJ82" s="260" t="s">
        <v>653</v>
      </c>
      <c r="CK82" s="260" t="s">
        <v>653</v>
      </c>
      <c r="CL82" s="260" t="s">
        <v>653</v>
      </c>
      <c r="CM82" s="260" t="s">
        <v>653</v>
      </c>
      <c r="CN82" s="260" t="s">
        <v>653</v>
      </c>
      <c r="CO82" s="260" t="s">
        <v>653</v>
      </c>
      <c r="CP82" s="260" t="s">
        <v>653</v>
      </c>
      <c r="CQ82" s="260" t="s">
        <v>653</v>
      </c>
    </row>
    <row r="83" spans="1:95"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8">
        <v>0</v>
      </c>
      <c r="AL83" s="399"/>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c r="BH83" s="260">
        <v>0</v>
      </c>
      <c r="BI83" s="260">
        <v>0</v>
      </c>
      <c r="BJ83" s="260">
        <v>0</v>
      </c>
      <c r="BK83" s="260">
        <v>0</v>
      </c>
      <c r="BL83" s="260">
        <v>0</v>
      </c>
      <c r="BM83" s="260">
        <v>0</v>
      </c>
      <c r="BN83" s="260">
        <v>0</v>
      </c>
      <c r="BO83" s="260">
        <v>0</v>
      </c>
      <c r="BP83" s="260">
        <v>0</v>
      </c>
      <c r="BQ83" s="260">
        <v>0</v>
      </c>
      <c r="BR83" s="260">
        <v>0</v>
      </c>
      <c r="BS83" s="260">
        <v>0</v>
      </c>
      <c r="BT83" s="260">
        <v>0</v>
      </c>
      <c r="BU83" s="260">
        <v>0</v>
      </c>
      <c r="BV83" s="260">
        <v>0</v>
      </c>
      <c r="BW83" s="260">
        <v>0</v>
      </c>
      <c r="BX83" s="260">
        <v>0</v>
      </c>
      <c r="BY83" s="260">
        <v>0</v>
      </c>
      <c r="BZ83" s="260">
        <v>0</v>
      </c>
      <c r="CA83" s="260">
        <v>0</v>
      </c>
      <c r="CB83" s="260">
        <v>0</v>
      </c>
      <c r="CC83" s="260">
        <v>0</v>
      </c>
      <c r="CD83" s="260">
        <v>0</v>
      </c>
      <c r="CE83" s="260">
        <v>0</v>
      </c>
      <c r="CF83" s="260">
        <v>0</v>
      </c>
      <c r="CG83" s="260">
        <v>0</v>
      </c>
      <c r="CH83" s="260">
        <v>0</v>
      </c>
      <c r="CI83" s="260">
        <v>0</v>
      </c>
      <c r="CJ83" s="260">
        <v>0</v>
      </c>
      <c r="CK83" s="260">
        <v>0</v>
      </c>
      <c r="CL83" s="260">
        <v>0</v>
      </c>
      <c r="CM83" s="260">
        <v>0</v>
      </c>
      <c r="CN83" s="260">
        <v>0</v>
      </c>
      <c r="CO83" s="260">
        <v>0</v>
      </c>
      <c r="CP83" s="260">
        <v>0</v>
      </c>
      <c r="CQ83" s="260">
        <v>0</v>
      </c>
    </row>
    <row r="84" spans="1:95"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8">
        <v>0</v>
      </c>
      <c r="AL84" s="399"/>
      <c r="AM84" s="260">
        <v>0</v>
      </c>
      <c r="AN84" s="260">
        <v>0</v>
      </c>
      <c r="AO84" s="260">
        <v>0</v>
      </c>
      <c r="AP84" s="260">
        <v>0</v>
      </c>
      <c r="AQ84" s="260">
        <v>-1165.8184583394293</v>
      </c>
      <c r="AR84" s="260">
        <v>-4045.161532409943</v>
      </c>
      <c r="AS84" s="260">
        <v>-5417.8280275735542</v>
      </c>
      <c r="AT84" s="260">
        <v>-6837.7330994276908</v>
      </c>
      <c r="AU84" s="260">
        <v>-8306.7662910399667</v>
      </c>
      <c r="AV84" s="260">
        <v>-9826.8927272006986</v>
      </c>
      <c r="AW84" s="260">
        <v>-11400.15613769184</v>
      </c>
      <c r="AX84" s="260">
        <v>-13028.682001486595</v>
      </c>
      <c r="AY84" s="260">
        <v>-14714.680816717111</v>
      </c>
      <c r="AZ84" s="260">
        <v>-16460.451501440824</v>
      </c>
      <c r="BA84" s="260">
        <v>-18268.38493043746</v>
      </c>
      <c r="BB84" s="260">
        <v>-20140.967613477929</v>
      </c>
      <c r="BC84" s="260">
        <v>-22080.785520724006</v>
      </c>
      <c r="BD84" s="260">
        <v>-24090.528061143879</v>
      </c>
      <c r="BE84" s="260">
        <v>-26172.992220064509</v>
      </c>
      <c r="BF84" s="260">
        <v>-28331.086862225988</v>
      </c>
      <c r="BG84" s="260">
        <v>-30567.837206957862</v>
      </c>
      <c r="BH84" s="260">
        <v>-32886.389482362953</v>
      </c>
      <c r="BI84" s="260">
        <v>-35290.015765668242</v>
      </c>
      <c r="BJ84" s="260">
        <v>-37782.119017189776</v>
      </c>
      <c r="BK84" s="260" t="e">
        <v>#REF!</v>
      </c>
      <c r="BL84" s="260" t="e">
        <v>#REF!</v>
      </c>
      <c r="BM84" s="260" t="e">
        <v>#REF!</v>
      </c>
      <c r="BN84" s="260" t="e">
        <v>#REF!</v>
      </c>
      <c r="BO84" s="260" t="e">
        <v>#REF!</v>
      </c>
      <c r="BP84" s="260" t="e">
        <v>#REF!</v>
      </c>
      <c r="BQ84" s="260" t="e">
        <v>#REF!</v>
      </c>
      <c r="BR84" s="260" t="e">
        <v>#REF!</v>
      </c>
      <c r="BS84" s="260" t="e">
        <v>#REF!</v>
      </c>
      <c r="BT84" s="260" t="e">
        <v>#REF!</v>
      </c>
      <c r="BU84" s="260" t="e">
        <v>#REF!</v>
      </c>
      <c r="BV84" s="260" t="e">
        <v>#REF!</v>
      </c>
      <c r="BW84" s="260" t="e">
        <v>#REF!</v>
      </c>
      <c r="BX84" s="260" t="e">
        <v>#REF!</v>
      </c>
      <c r="BY84" s="260" t="e">
        <v>#REF!</v>
      </c>
      <c r="BZ84" s="260" t="e">
        <v>#REF!</v>
      </c>
      <c r="CA84" s="260" t="e">
        <v>#REF!</v>
      </c>
      <c r="CB84" s="260" t="e">
        <v>#REF!</v>
      </c>
      <c r="CC84" s="260" t="e">
        <v>#REF!</v>
      </c>
      <c r="CD84" s="260" t="e">
        <v>#REF!</v>
      </c>
      <c r="CE84" s="260" t="e">
        <v>#REF!</v>
      </c>
      <c r="CF84" s="260" t="e">
        <v>#REF!</v>
      </c>
      <c r="CG84" s="260" t="e">
        <v>#REF!</v>
      </c>
      <c r="CH84" s="260" t="e">
        <v>#REF!</v>
      </c>
      <c r="CI84" s="260" t="e">
        <v>#REF!</v>
      </c>
      <c r="CJ84" s="260" t="e">
        <v>#REF!</v>
      </c>
      <c r="CK84" s="260" t="e">
        <v>#REF!</v>
      </c>
      <c r="CL84" s="260" t="e">
        <v>#REF!</v>
      </c>
      <c r="CM84" s="260" t="e">
        <v>#REF!</v>
      </c>
      <c r="CN84" s="260" t="e">
        <v>#REF!</v>
      </c>
      <c r="CO84" s="260" t="e">
        <v>#REF!</v>
      </c>
      <c r="CP84" s="260" t="e">
        <v>#REF!</v>
      </c>
      <c r="CQ84" s="260" t="e">
        <v>#REF!</v>
      </c>
    </row>
    <row r="85" spans="1:95" x14ac:dyDescent="0.25">
      <c r="A85" s="394" t="s">
        <v>311</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412">
        <v>-418259.07905603404</v>
      </c>
      <c r="AL85" s="413"/>
      <c r="AM85" s="265">
        <v>24266.666666666686</v>
      </c>
      <c r="AN85" s="265">
        <v>25237.333333333314</v>
      </c>
      <c r="AO85" s="265">
        <v>26246.82666666666</v>
      </c>
      <c r="AP85" s="265">
        <v>27296.699733333371</v>
      </c>
      <c r="AQ85" s="265">
        <v>28388.567722666659</v>
      </c>
      <c r="AR85" s="265">
        <v>29524.110431573354</v>
      </c>
      <c r="AS85" s="265">
        <v>30705.074848836288</v>
      </c>
      <c r="AT85" s="265">
        <v>31933.277842789772</v>
      </c>
      <c r="AU85" s="265">
        <v>33210.608956501295</v>
      </c>
      <c r="AV85" s="265">
        <v>34539.033314761386</v>
      </c>
      <c r="AW85" s="265">
        <v>35920.594647351842</v>
      </c>
      <c r="AX85" s="265">
        <v>37357.418433245926</v>
      </c>
      <c r="AY85" s="265">
        <v>38851.715170575728</v>
      </c>
      <c r="AZ85" s="265">
        <v>14781.151287731758</v>
      </c>
      <c r="BA85" s="265">
        <v>0</v>
      </c>
      <c r="BB85" s="265">
        <v>0</v>
      </c>
      <c r="BC85" s="265">
        <v>0</v>
      </c>
      <c r="BD85" s="265">
        <v>0</v>
      </c>
      <c r="BE85" s="265">
        <v>0</v>
      </c>
      <c r="BF85" s="265">
        <v>0</v>
      </c>
      <c r="BG85" s="265">
        <v>0</v>
      </c>
      <c r="BH85" s="265">
        <v>0</v>
      </c>
      <c r="BI85" s="265">
        <v>0</v>
      </c>
      <c r="BJ85" s="265">
        <v>0</v>
      </c>
      <c r="BK85" s="265">
        <v>0</v>
      </c>
      <c r="BL85" s="265">
        <v>0</v>
      </c>
      <c r="BM85" s="265">
        <v>0</v>
      </c>
      <c r="BN85" s="265">
        <v>0</v>
      </c>
      <c r="BO85" s="265">
        <v>0</v>
      </c>
      <c r="BP85" s="265">
        <v>0</v>
      </c>
      <c r="BQ85" s="265">
        <v>0</v>
      </c>
      <c r="BR85" s="265">
        <v>0</v>
      </c>
      <c r="BS85" s="265">
        <v>0</v>
      </c>
      <c r="BT85" s="265">
        <v>0</v>
      </c>
      <c r="BU85" s="265">
        <v>0</v>
      </c>
      <c r="BV85" s="265">
        <v>0</v>
      </c>
      <c r="BW85" s="265">
        <v>0</v>
      </c>
      <c r="BX85" s="265">
        <v>0</v>
      </c>
      <c r="BY85" s="265">
        <v>0</v>
      </c>
      <c r="BZ85" s="265">
        <v>0</v>
      </c>
      <c r="CA85" s="265">
        <v>0</v>
      </c>
      <c r="CB85" s="265">
        <v>0</v>
      </c>
      <c r="CC85" s="265">
        <v>0</v>
      </c>
      <c r="CD85" s="265">
        <v>0</v>
      </c>
      <c r="CE85" s="265">
        <v>0</v>
      </c>
      <c r="CF85" s="265">
        <v>0</v>
      </c>
      <c r="CG85" s="265">
        <v>0</v>
      </c>
      <c r="CH85" s="265">
        <v>0</v>
      </c>
      <c r="CI85" s="265">
        <v>0</v>
      </c>
      <c r="CJ85" s="265">
        <v>0</v>
      </c>
      <c r="CK85" s="265">
        <v>0</v>
      </c>
      <c r="CL85" s="265">
        <v>0</v>
      </c>
      <c r="CM85" s="265">
        <v>0</v>
      </c>
      <c r="CN85" s="265">
        <v>0</v>
      </c>
      <c r="CO85" s="265">
        <v>0</v>
      </c>
      <c r="CP85" s="265">
        <v>0</v>
      </c>
      <c r="CQ85" s="265">
        <v>0</v>
      </c>
    </row>
    <row r="86" spans="1:95"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398">
        <v>0</v>
      </c>
      <c r="AL86" s="399"/>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c r="BH86" s="260">
        <v>0</v>
      </c>
      <c r="BI86" s="260">
        <v>0</v>
      </c>
      <c r="BJ86" s="260">
        <v>0</v>
      </c>
      <c r="BK86" s="260" t="s">
        <v>644</v>
      </c>
      <c r="BL86" s="260" t="s">
        <v>644</v>
      </c>
      <c r="BM86" s="260" t="s">
        <v>644</v>
      </c>
      <c r="BN86" s="260" t="s">
        <v>644</v>
      </c>
      <c r="BO86" s="260" t="s">
        <v>644</v>
      </c>
      <c r="BP86" s="260" t="s">
        <v>644</v>
      </c>
      <c r="BQ86" s="260" t="s">
        <v>644</v>
      </c>
      <c r="BR86" s="260" t="s">
        <v>644</v>
      </c>
      <c r="BS86" s="260" t="s">
        <v>644</v>
      </c>
      <c r="BT86" s="260" t="s">
        <v>644</v>
      </c>
      <c r="BU86" s="260" t="s">
        <v>644</v>
      </c>
      <c r="BV86" s="260" t="s">
        <v>644</v>
      </c>
      <c r="BW86" s="260" t="s">
        <v>644</v>
      </c>
      <c r="BX86" s="260" t="s">
        <v>644</v>
      </c>
      <c r="BY86" s="260" t="s">
        <v>644</v>
      </c>
      <c r="BZ86" s="260" t="s">
        <v>644</v>
      </c>
      <c r="CA86" s="260" t="s">
        <v>644</v>
      </c>
      <c r="CB86" s="260" t="s">
        <v>644</v>
      </c>
      <c r="CC86" s="260" t="s">
        <v>644</v>
      </c>
      <c r="CD86" s="260" t="s">
        <v>644</v>
      </c>
      <c r="CE86" s="260" t="s">
        <v>644</v>
      </c>
      <c r="CF86" s="260" t="s">
        <v>644</v>
      </c>
      <c r="CG86" s="260" t="s">
        <v>644</v>
      </c>
      <c r="CH86" s="260" t="s">
        <v>644</v>
      </c>
      <c r="CI86" s="260" t="s">
        <v>644</v>
      </c>
      <c r="CJ86" s="260" t="s">
        <v>644</v>
      </c>
      <c r="CK86" s="260" t="s">
        <v>644</v>
      </c>
      <c r="CL86" s="260" t="s">
        <v>644</v>
      </c>
      <c r="CM86" s="260" t="s">
        <v>644</v>
      </c>
      <c r="CN86" s="260" t="s">
        <v>644</v>
      </c>
      <c r="CO86" s="260" t="s">
        <v>644</v>
      </c>
      <c r="CP86" s="260" t="s">
        <v>644</v>
      </c>
      <c r="CQ86" s="260" t="s">
        <v>644</v>
      </c>
    </row>
    <row r="87" spans="1:9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8">
        <v>-2091295.39528017</v>
      </c>
      <c r="AL87" s="399"/>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1</v>
      </c>
      <c r="BH87" s="260">
        <v>2</v>
      </c>
      <c r="BI87" s="260">
        <v>3</v>
      </c>
      <c r="BJ87" s="260">
        <v>4</v>
      </c>
      <c r="BK87" s="260">
        <v>5</v>
      </c>
      <c r="BL87" s="260">
        <v>6</v>
      </c>
      <c r="BM87" s="260">
        <v>7</v>
      </c>
      <c r="BN87" s="260">
        <v>8</v>
      </c>
      <c r="BO87" s="260">
        <v>9</v>
      </c>
      <c r="BP87" s="260">
        <v>10</v>
      </c>
      <c r="BQ87" s="260">
        <v>11</v>
      </c>
      <c r="BR87" s="260">
        <v>12</v>
      </c>
      <c r="BS87" s="260">
        <v>13</v>
      </c>
      <c r="BT87" s="260">
        <v>14</v>
      </c>
      <c r="BU87" s="260">
        <v>15</v>
      </c>
      <c r="BV87" s="260">
        <v>16</v>
      </c>
      <c r="BW87" s="260">
        <v>17</v>
      </c>
      <c r="BX87" s="260">
        <v>18</v>
      </c>
      <c r="BY87" s="260">
        <v>19</v>
      </c>
      <c r="BZ87" s="260">
        <v>20</v>
      </c>
      <c r="CA87" s="260">
        <v>21</v>
      </c>
      <c r="CB87" s="260">
        <v>22</v>
      </c>
      <c r="CC87" s="260">
        <v>23</v>
      </c>
      <c r="CD87" s="260">
        <v>24</v>
      </c>
      <c r="CE87" s="260">
        <v>25</v>
      </c>
      <c r="CF87" s="260">
        <v>26</v>
      </c>
      <c r="CG87" s="260">
        <v>27</v>
      </c>
      <c r="CH87" s="260">
        <v>28</v>
      </c>
      <c r="CI87" s="260">
        <v>29</v>
      </c>
      <c r="CJ87" s="260">
        <v>30</v>
      </c>
      <c r="CK87" s="260">
        <v>31</v>
      </c>
      <c r="CL87" s="260">
        <v>32</v>
      </c>
      <c r="CM87" s="260">
        <v>33</v>
      </c>
      <c r="CN87" s="260">
        <v>34</v>
      </c>
      <c r="CO87" s="260">
        <v>35</v>
      </c>
      <c r="CP87" s="260">
        <v>36</v>
      </c>
      <c r="CQ87" s="260">
        <v>37</v>
      </c>
    </row>
    <row r="88" spans="1:95" x14ac:dyDescent="0.25">
      <c r="A88" s="394" t="s">
        <v>308</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8">
        <v>0</v>
      </c>
      <c r="AL88" s="399"/>
      <c r="AM88" s="260">
        <v>0</v>
      </c>
      <c r="AN88" s="260">
        <v>0</v>
      </c>
      <c r="AO88" s="260">
        <v>0</v>
      </c>
      <c r="AP88" s="260">
        <v>0</v>
      </c>
      <c r="AQ88" s="260">
        <v>0</v>
      </c>
      <c r="AR88" s="260">
        <v>0</v>
      </c>
      <c r="AS88" s="260">
        <v>0</v>
      </c>
      <c r="AT88" s="260">
        <v>0</v>
      </c>
      <c r="AU88" s="260">
        <v>0</v>
      </c>
      <c r="AV88" s="260">
        <v>0</v>
      </c>
      <c r="AW88" s="260">
        <v>0</v>
      </c>
      <c r="AX88" s="260">
        <v>0</v>
      </c>
      <c r="AY88" s="260">
        <v>0</v>
      </c>
      <c r="AZ88" s="260">
        <v>0</v>
      </c>
      <c r="BA88" s="260">
        <v>0</v>
      </c>
      <c r="BB88" s="260">
        <v>0</v>
      </c>
      <c r="BC88" s="260">
        <v>0</v>
      </c>
      <c r="BD88" s="260">
        <v>0</v>
      </c>
      <c r="BE88" s="260">
        <v>0</v>
      </c>
      <c r="BF88" s="260">
        <v>0</v>
      </c>
      <c r="BG88" s="260">
        <v>0</v>
      </c>
      <c r="BH88" s="260">
        <v>0</v>
      </c>
      <c r="BI88" s="260">
        <v>0</v>
      </c>
      <c r="BJ88" s="260">
        <v>0</v>
      </c>
      <c r="BK88" s="260">
        <v>0</v>
      </c>
      <c r="BL88" s="260">
        <v>0</v>
      </c>
      <c r="BM88" s="260">
        <v>0</v>
      </c>
      <c r="BN88" s="260">
        <v>0</v>
      </c>
      <c r="BO88" s="260">
        <v>0</v>
      </c>
      <c r="BP88" s="260">
        <v>0</v>
      </c>
      <c r="BQ88" s="260">
        <v>0</v>
      </c>
      <c r="BR88" s="260">
        <v>0</v>
      </c>
      <c r="BS88" s="260">
        <v>0</v>
      </c>
      <c r="BT88" s="260">
        <v>0</v>
      </c>
      <c r="BU88" s="260">
        <v>0</v>
      </c>
      <c r="BV88" s="260">
        <v>0</v>
      </c>
      <c r="BW88" s="260">
        <v>0</v>
      </c>
      <c r="BX88" s="260">
        <v>0</v>
      </c>
      <c r="BY88" s="260">
        <v>0</v>
      </c>
      <c r="BZ88" s="260">
        <v>0</v>
      </c>
      <c r="CA88" s="260">
        <v>0</v>
      </c>
      <c r="CB88" s="260">
        <v>0</v>
      </c>
      <c r="CC88" s="260">
        <v>0</v>
      </c>
      <c r="CD88" s="260">
        <v>0</v>
      </c>
      <c r="CE88" s="260">
        <v>0</v>
      </c>
      <c r="CF88" s="260">
        <v>0</v>
      </c>
      <c r="CG88" s="260">
        <v>0</v>
      </c>
      <c r="CH88" s="260">
        <v>0</v>
      </c>
      <c r="CI88" s="260">
        <v>0</v>
      </c>
      <c r="CJ88" s="260">
        <v>0</v>
      </c>
      <c r="CK88" s="260">
        <v>0</v>
      </c>
      <c r="CL88" s="260">
        <v>0</v>
      </c>
      <c r="CM88" s="260">
        <v>0</v>
      </c>
      <c r="CN88" s="260">
        <v>0</v>
      </c>
      <c r="CO88" s="260">
        <v>0</v>
      </c>
      <c r="CP88" s="260">
        <v>0</v>
      </c>
      <c r="CQ88" s="260">
        <v>0</v>
      </c>
    </row>
    <row r="89" spans="1:95" s="222" customFormat="1" ht="15" x14ac:dyDescent="0.25">
      <c r="A89" s="394" t="s">
        <v>307</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6">
        <v>-2509554.4743362041</v>
      </c>
      <c r="AL89" s="397"/>
      <c r="AM89" s="259">
        <v>100550.01169333969</v>
      </c>
      <c r="AN89" s="259">
        <v>107332.52208284306</v>
      </c>
      <c r="AO89" s="259">
        <v>114347.99247234651</v>
      </c>
      <c r="AP89" s="259">
        <v>121605.74126184995</v>
      </c>
      <c r="AQ89" s="259">
        <v>127949.64112901392</v>
      </c>
      <c r="AR89" s="259">
        <v>132842.06469788688</v>
      </c>
      <c r="AS89" s="259">
        <v>139513.69509580423</v>
      </c>
      <c r="AT89" s="259">
        <v>146421.51837717427</v>
      </c>
      <c r="AU89" s="259">
        <v>153574.98225733492</v>
      </c>
      <c r="AV89" s="259">
        <v>160983.91236023794</v>
      </c>
      <c r="AW89" s="259">
        <v>168658.52733479295</v>
      </c>
      <c r="AX89" s="259">
        <v>176609.45457586605</v>
      </c>
      <c r="AY89" s="259">
        <v>184847.74657411792</v>
      </c>
      <c r="AZ89" s="259">
        <v>167760.26543016883</v>
      </c>
      <c r="BA89" s="259">
        <v>160210.84785842357</v>
      </c>
      <c r="BB89" s="259">
        <v>167701.17859058548</v>
      </c>
      <c r="BC89" s="259">
        <v>175460.45021956973</v>
      </c>
      <c r="BD89" s="259">
        <v>183499.42038124925</v>
      </c>
      <c r="BE89" s="259">
        <v>191829.27701693182</v>
      </c>
      <c r="BF89" s="259">
        <v>200461.65558557762</v>
      </c>
      <c r="BG89" s="259">
        <v>209409.65696450515</v>
      </c>
      <c r="BH89" s="259">
        <v>218684.86606612563</v>
      </c>
      <c r="BI89" s="259">
        <v>228300.37119934685</v>
      </c>
      <c r="BJ89" s="259">
        <v>238269.78420543281</v>
      </c>
      <c r="BK89" s="259" t="s">
        <v>653</v>
      </c>
      <c r="BL89" s="259" t="s">
        <v>653</v>
      </c>
      <c r="BM89" s="259" t="s">
        <v>653</v>
      </c>
      <c r="BN89" s="259" t="s">
        <v>653</v>
      </c>
      <c r="BO89" s="259" t="s">
        <v>653</v>
      </c>
      <c r="BP89" s="259" t="s">
        <v>653</v>
      </c>
      <c r="BQ89" s="259" t="s">
        <v>653</v>
      </c>
      <c r="BR89" s="259" t="s">
        <v>653</v>
      </c>
      <c r="BS89" s="259" t="s">
        <v>653</v>
      </c>
      <c r="BT89" s="259" t="s">
        <v>653</v>
      </c>
      <c r="BU89" s="259" t="s">
        <v>653</v>
      </c>
      <c r="BV89" s="259" t="s">
        <v>653</v>
      </c>
      <c r="BW89" s="259" t="s">
        <v>653</v>
      </c>
      <c r="BX89" s="259" t="s">
        <v>653</v>
      </c>
      <c r="BY89" s="259" t="s">
        <v>653</v>
      </c>
      <c r="BZ89" s="259" t="s">
        <v>653</v>
      </c>
      <c r="CA89" s="259" t="s">
        <v>653</v>
      </c>
      <c r="CB89" s="259" t="s">
        <v>653</v>
      </c>
      <c r="CC89" s="259" t="s">
        <v>653</v>
      </c>
      <c r="CD89" s="259" t="s">
        <v>653</v>
      </c>
      <c r="CE89" s="259" t="s">
        <v>653</v>
      </c>
      <c r="CF89" s="259" t="s">
        <v>653</v>
      </c>
      <c r="CG89" s="259" t="s">
        <v>653</v>
      </c>
      <c r="CH89" s="259" t="s">
        <v>653</v>
      </c>
      <c r="CI89" s="259" t="s">
        <v>653</v>
      </c>
      <c r="CJ89" s="259" t="s">
        <v>653</v>
      </c>
      <c r="CK89" s="259" t="s">
        <v>653</v>
      </c>
      <c r="CL89" s="259" t="s">
        <v>653</v>
      </c>
      <c r="CM89" s="259" t="s">
        <v>653</v>
      </c>
      <c r="CN89" s="259" t="s">
        <v>653</v>
      </c>
      <c r="CO89" s="259" t="s">
        <v>653</v>
      </c>
      <c r="CP89" s="259" t="s">
        <v>653</v>
      </c>
      <c r="CQ89" s="259" t="s">
        <v>653</v>
      </c>
    </row>
    <row r="90" spans="1:95" s="222" customFormat="1" ht="15" x14ac:dyDescent="0.25">
      <c r="A90" s="394" t="s">
        <v>306</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6">
        <v>-2509554.4743362041</v>
      </c>
      <c r="AL90" s="397"/>
      <c r="AM90" s="259">
        <v>-2409004.4626428643</v>
      </c>
      <c r="AN90" s="259">
        <v>-2301671.9405600214</v>
      </c>
      <c r="AO90" s="259">
        <v>-2187323.948087675</v>
      </c>
      <c r="AP90" s="259">
        <v>-2065718.2068258252</v>
      </c>
      <c r="AQ90" s="259">
        <v>-1937768.5656968113</v>
      </c>
      <c r="AR90" s="259">
        <v>-1804926.5009989245</v>
      </c>
      <c r="AS90" s="259">
        <v>-1665412.8059031202</v>
      </c>
      <c r="AT90" s="259">
        <v>-1518991.2875259458</v>
      </c>
      <c r="AU90" s="259">
        <v>-1365416.3052686108</v>
      </c>
      <c r="AV90" s="259">
        <v>-1204432.3929083729</v>
      </c>
      <c r="AW90" s="259">
        <v>-1035773.8655735799</v>
      </c>
      <c r="AX90" s="259">
        <v>-859164.41099771392</v>
      </c>
      <c r="AY90" s="259">
        <v>-674316.664423596</v>
      </c>
      <c r="AZ90" s="259">
        <v>-506556.39899342717</v>
      </c>
      <c r="BA90" s="259">
        <v>-346345.55113500357</v>
      </c>
      <c r="BB90" s="259">
        <v>-178644.37254441809</v>
      </c>
      <c r="BC90" s="259">
        <v>-3183.9223248483613</v>
      </c>
      <c r="BD90" s="259">
        <v>180315.49805640089</v>
      </c>
      <c r="BE90" s="259">
        <v>372144.77507333271</v>
      </c>
      <c r="BF90" s="259">
        <v>572606.43065891031</v>
      </c>
      <c r="BG90" s="259">
        <v>782016.08762341551</v>
      </c>
      <c r="BH90" s="259">
        <v>1000700.9536895412</v>
      </c>
      <c r="BI90" s="259">
        <v>1229001.324888888</v>
      </c>
      <c r="BJ90" s="259">
        <v>1467271.1090943208</v>
      </c>
      <c r="BK90" s="259" t="s">
        <v>653</v>
      </c>
      <c r="BL90" s="259" t="s">
        <v>653</v>
      </c>
      <c r="BM90" s="259" t="s">
        <v>653</v>
      </c>
      <c r="BN90" s="259" t="s">
        <v>653</v>
      </c>
      <c r="BO90" s="259" t="s">
        <v>653</v>
      </c>
      <c r="BP90" s="259" t="s">
        <v>653</v>
      </c>
      <c r="BQ90" s="259" t="s">
        <v>653</v>
      </c>
      <c r="BR90" s="259" t="s">
        <v>653</v>
      </c>
      <c r="BS90" s="259" t="s">
        <v>653</v>
      </c>
      <c r="BT90" s="259" t="s">
        <v>653</v>
      </c>
      <c r="BU90" s="259" t="s">
        <v>653</v>
      </c>
      <c r="BV90" s="259" t="s">
        <v>653</v>
      </c>
      <c r="BW90" s="259" t="s">
        <v>653</v>
      </c>
      <c r="BX90" s="259" t="s">
        <v>653</v>
      </c>
      <c r="BY90" s="259" t="s">
        <v>653</v>
      </c>
      <c r="BZ90" s="259" t="s">
        <v>653</v>
      </c>
      <c r="CA90" s="259" t="s">
        <v>653</v>
      </c>
      <c r="CB90" s="259" t="s">
        <v>653</v>
      </c>
      <c r="CC90" s="259" t="s">
        <v>653</v>
      </c>
      <c r="CD90" s="259" t="s">
        <v>653</v>
      </c>
      <c r="CE90" s="259" t="s">
        <v>653</v>
      </c>
      <c r="CF90" s="259" t="s">
        <v>653</v>
      </c>
      <c r="CG90" s="259" t="s">
        <v>653</v>
      </c>
      <c r="CH90" s="259" t="s">
        <v>653</v>
      </c>
      <c r="CI90" s="259" t="s">
        <v>653</v>
      </c>
      <c r="CJ90" s="259" t="s">
        <v>653</v>
      </c>
      <c r="CK90" s="259" t="s">
        <v>653</v>
      </c>
      <c r="CL90" s="259" t="s">
        <v>653</v>
      </c>
      <c r="CM90" s="259" t="s">
        <v>653</v>
      </c>
      <c r="CN90" s="259" t="s">
        <v>653</v>
      </c>
      <c r="CO90" s="259" t="s">
        <v>653</v>
      </c>
      <c r="CP90" s="259" t="s">
        <v>653</v>
      </c>
      <c r="CQ90" s="259" t="s">
        <v>653</v>
      </c>
    </row>
    <row r="91" spans="1:95" x14ac:dyDescent="0.25">
      <c r="A91" s="394" t="s">
        <v>305</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415">
        <v>1</v>
      </c>
      <c r="AL91" s="416"/>
      <c r="AM91" s="266">
        <v>0.87657784011220197</v>
      </c>
      <c r="AN91" s="266">
        <v>0.76838870977577312</v>
      </c>
      <c r="AO91" s="266">
        <v>0.6735525155818487</v>
      </c>
      <c r="AP91" s="266">
        <v>0.59042120931087727</v>
      </c>
      <c r="AQ91" s="266">
        <v>0.51755014841416302</v>
      </c>
      <c r="AR91" s="266">
        <v>0.45367299124663668</v>
      </c>
      <c r="AS91" s="266">
        <v>0.39767969078421861</v>
      </c>
      <c r="AT91" s="266">
        <v>0.34859720440411868</v>
      </c>
      <c r="AU91" s="266">
        <v>0.30557258450571412</v>
      </c>
      <c r="AV91" s="266">
        <v>0.26785815612352221</v>
      </c>
      <c r="AW91" s="266">
        <v>0.23479852395119405</v>
      </c>
      <c r="AX91" s="266">
        <v>0.20581918298667082</v>
      </c>
      <c r="AY91" s="266">
        <v>0.18041653487611395</v>
      </c>
      <c r="AZ91" s="266">
        <v>0.15814913646223175</v>
      </c>
      <c r="BA91" s="266">
        <v>0.13863002845567296</v>
      </c>
      <c r="BB91" s="266">
        <v>0.12152001091836692</v>
      </c>
      <c r="BC91" s="266">
        <v>0.10652174870123327</v>
      </c>
      <c r="BD91" s="266">
        <v>9.3374604401501818E-2</v>
      </c>
      <c r="BE91" s="266">
        <v>8.1850109047599762E-2</v>
      </c>
      <c r="BF91" s="266">
        <v>7.1747991801893202E-2</v>
      </c>
      <c r="BG91" s="266">
        <v>6.2892699686091513E-2</v>
      </c>
      <c r="BH91" s="266">
        <v>5.5130346849659465E-2</v>
      </c>
      <c r="BI91" s="266">
        <v>4.8326040366111024E-2</v>
      </c>
      <c r="BJ91" s="266">
        <v>4.2361536085300688E-2</v>
      </c>
      <c r="BK91" s="266" t="s">
        <v>653</v>
      </c>
      <c r="BL91" s="266" t="s">
        <v>653</v>
      </c>
      <c r="BM91" s="266" t="s">
        <v>653</v>
      </c>
      <c r="BN91" s="266" t="s">
        <v>653</v>
      </c>
      <c r="BO91" s="266" t="s">
        <v>653</v>
      </c>
      <c r="BP91" s="266" t="s">
        <v>653</v>
      </c>
      <c r="BQ91" s="266" t="s">
        <v>653</v>
      </c>
      <c r="BR91" s="266" t="s">
        <v>653</v>
      </c>
      <c r="BS91" s="266" t="s">
        <v>653</v>
      </c>
      <c r="BT91" s="266" t="s">
        <v>653</v>
      </c>
      <c r="BU91" s="266" t="s">
        <v>653</v>
      </c>
      <c r="BV91" s="266" t="s">
        <v>653</v>
      </c>
      <c r="BW91" s="266" t="s">
        <v>653</v>
      </c>
      <c r="BX91" s="266" t="s">
        <v>653</v>
      </c>
      <c r="BY91" s="266" t="s">
        <v>653</v>
      </c>
      <c r="BZ91" s="266" t="s">
        <v>653</v>
      </c>
      <c r="CA91" s="266" t="s">
        <v>653</v>
      </c>
      <c r="CB91" s="266" t="s">
        <v>653</v>
      </c>
      <c r="CC91" s="266" t="s">
        <v>653</v>
      </c>
      <c r="CD91" s="266" t="s">
        <v>653</v>
      </c>
      <c r="CE91" s="266" t="s">
        <v>653</v>
      </c>
      <c r="CF91" s="266" t="s">
        <v>653</v>
      </c>
      <c r="CG91" s="266" t="s">
        <v>653</v>
      </c>
      <c r="CH91" s="266" t="s">
        <v>653</v>
      </c>
      <c r="CI91" s="266" t="s">
        <v>653</v>
      </c>
      <c r="CJ91" s="266" t="s">
        <v>653</v>
      </c>
      <c r="CK91" s="266" t="s">
        <v>653</v>
      </c>
      <c r="CL91" s="266" t="s">
        <v>653</v>
      </c>
      <c r="CM91" s="266" t="s">
        <v>653</v>
      </c>
      <c r="CN91" s="266" t="s">
        <v>653</v>
      </c>
      <c r="CO91" s="266" t="s">
        <v>653</v>
      </c>
      <c r="CP91" s="266" t="s">
        <v>653</v>
      </c>
      <c r="CQ91" s="266" t="s">
        <v>653</v>
      </c>
    </row>
    <row r="92" spans="1:95" s="222" customFormat="1" ht="14.25" x14ac:dyDescent="0.25">
      <c r="A92" s="417" t="s">
        <v>304</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26">
        <v>-2509554.4743362041</v>
      </c>
      <c r="AL92" s="427"/>
      <c r="AM92" s="267">
        <v>88139.912073404354</v>
      </c>
      <c r="AN92" s="267">
        <v>82473.09816021545</v>
      </c>
      <c r="AO92" s="267">
        <v>77019.377981483296</v>
      </c>
      <c r="AP92" s="267">
        <v>71798.608814967098</v>
      </c>
      <c r="AQ92" s="267">
        <v>66220.355755860059</v>
      </c>
      <c r="AR92" s="267">
        <v>60266.856854869577</v>
      </c>
      <c r="AS92" s="267">
        <v>55481.763125863181</v>
      </c>
      <c r="AT92" s="267">
        <v>51042.131970889241</v>
      </c>
      <c r="AU92" s="267">
        <v>46928.30424379302</v>
      </c>
      <c r="AV92" s="267">
        <v>43120.853930364028</v>
      </c>
      <c r="AW92" s="267">
        <v>39600.7732699915</v>
      </c>
      <c r="AX92" s="267">
        <v>36349.613648526305</v>
      </c>
      <c r="AY92" s="267">
        <v>33349.589916560421</v>
      </c>
      <c r="AZ92" s="267">
        <v>26531.141110455988</v>
      </c>
      <c r="BA92" s="267">
        <v>22210.034397520751</v>
      </c>
      <c r="BB92" s="267">
        <v>20379.049053350947</v>
      </c>
      <c r="BC92" s="267">
        <v>18690.353985294256</v>
      </c>
      <c r="BD92" s="267">
        <v>17134.185786004029</v>
      </c>
      <c r="BE92" s="267">
        <v>15701.247242358093</v>
      </c>
      <c r="BF92" s="267">
        <v>14382.721221547961</v>
      </c>
      <c r="BG92" s="267">
        <v>13170.338666836065</v>
      </c>
      <c r="BH92" s="267">
        <v>12056.17251699683</v>
      </c>
      <c r="BI92" s="267">
        <v>11032.852954177766</v>
      </c>
      <c r="BJ92" s="267">
        <v>10093.47406165525</v>
      </c>
      <c r="BK92" s="267" t="s">
        <v>653</v>
      </c>
      <c r="BL92" s="267" t="s">
        <v>653</v>
      </c>
      <c r="BM92" s="267" t="s">
        <v>653</v>
      </c>
      <c r="BN92" s="267" t="s">
        <v>653</v>
      </c>
      <c r="BO92" s="267" t="s">
        <v>653</v>
      </c>
      <c r="BP92" s="267" t="s">
        <v>653</v>
      </c>
      <c r="BQ92" s="267" t="s">
        <v>653</v>
      </c>
      <c r="BR92" s="267" t="s">
        <v>653</v>
      </c>
      <c r="BS92" s="267" t="s">
        <v>653</v>
      </c>
      <c r="BT92" s="267" t="s">
        <v>653</v>
      </c>
      <c r="BU92" s="267" t="s">
        <v>653</v>
      </c>
      <c r="BV92" s="267" t="s">
        <v>653</v>
      </c>
      <c r="BW92" s="267" t="s">
        <v>653</v>
      </c>
      <c r="BX92" s="267" t="s">
        <v>653</v>
      </c>
      <c r="BY92" s="267" t="s">
        <v>653</v>
      </c>
      <c r="BZ92" s="267" t="s">
        <v>653</v>
      </c>
      <c r="CA92" s="267" t="s">
        <v>653</v>
      </c>
      <c r="CB92" s="267" t="s">
        <v>653</v>
      </c>
      <c r="CC92" s="267" t="s">
        <v>653</v>
      </c>
      <c r="CD92" s="267" t="s">
        <v>653</v>
      </c>
      <c r="CE92" s="267" t="s">
        <v>653</v>
      </c>
      <c r="CF92" s="267" t="s">
        <v>653</v>
      </c>
      <c r="CG92" s="267" t="s">
        <v>653</v>
      </c>
      <c r="CH92" s="267" t="s">
        <v>653</v>
      </c>
      <c r="CI92" s="267" t="s">
        <v>653</v>
      </c>
      <c r="CJ92" s="267" t="s">
        <v>653</v>
      </c>
      <c r="CK92" s="267" t="s">
        <v>653</v>
      </c>
      <c r="CL92" s="267" t="s">
        <v>653</v>
      </c>
      <c r="CM92" s="267" t="s">
        <v>653</v>
      </c>
      <c r="CN92" s="267" t="s">
        <v>653</v>
      </c>
      <c r="CO92" s="267" t="s">
        <v>653</v>
      </c>
      <c r="CP92" s="267" t="s">
        <v>653</v>
      </c>
      <c r="CQ92" s="267" t="s">
        <v>653</v>
      </c>
    </row>
    <row r="93" spans="1:95" s="222" customFormat="1" ht="14.25" x14ac:dyDescent="0.25">
      <c r="A93" s="417" t="s">
        <v>303</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26">
        <v>-2509554.4743362041</v>
      </c>
      <c r="AL93" s="427"/>
      <c r="AM93" s="267">
        <v>-2421414.5622627996</v>
      </c>
      <c r="AN93" s="267">
        <v>-2338941.4641025839</v>
      </c>
      <c r="AO93" s="267">
        <v>-2261922.0861211005</v>
      </c>
      <c r="AP93" s="267">
        <v>-2190123.4773061331</v>
      </c>
      <c r="AQ93" s="267">
        <v>-2123903.1215502732</v>
      </c>
      <c r="AR93" s="267">
        <v>-2063636.2646954036</v>
      </c>
      <c r="AS93" s="267">
        <v>-2008154.5015695405</v>
      </c>
      <c r="AT93" s="267">
        <v>-1957112.3695986513</v>
      </c>
      <c r="AU93" s="267">
        <v>-1910184.0653548583</v>
      </c>
      <c r="AV93" s="267">
        <v>-1867063.2114244942</v>
      </c>
      <c r="AW93" s="267">
        <v>-1827462.4381545028</v>
      </c>
      <c r="AX93" s="267">
        <v>-1791112.8245059764</v>
      </c>
      <c r="AY93" s="267">
        <v>-1757763.2345894161</v>
      </c>
      <c r="AZ93" s="267">
        <v>-1731232.09347896</v>
      </c>
      <c r="BA93" s="267">
        <v>-1709022.0590814392</v>
      </c>
      <c r="BB93" s="267">
        <v>-1688643.0100280882</v>
      </c>
      <c r="BC93" s="267">
        <v>-1669952.656042794</v>
      </c>
      <c r="BD93" s="267">
        <v>-1652818.4702567901</v>
      </c>
      <c r="BE93" s="267">
        <v>-1637117.223014432</v>
      </c>
      <c r="BF93" s="267">
        <v>-1622734.501792884</v>
      </c>
      <c r="BG93" s="267">
        <v>-1609564.1631260479</v>
      </c>
      <c r="BH93" s="267">
        <v>-1597507.9906090512</v>
      </c>
      <c r="BI93" s="267">
        <v>-1586475.1376548735</v>
      </c>
      <c r="BJ93" s="267">
        <v>-1576381.6635932182</v>
      </c>
      <c r="BK93" s="267">
        <v>-1576381.6635932182</v>
      </c>
      <c r="BL93" s="267">
        <v>-1576381.6635932182</v>
      </c>
      <c r="BM93" s="267">
        <v>-1576381.6635932182</v>
      </c>
      <c r="BN93" s="267">
        <v>-1576381.6635932182</v>
      </c>
      <c r="BO93" s="267">
        <v>-1576381.6635932182</v>
      </c>
      <c r="BP93" s="267">
        <v>-1576381.6635932182</v>
      </c>
      <c r="BQ93" s="267">
        <v>-1576381.6635932182</v>
      </c>
      <c r="BR93" s="267">
        <v>-1576381.6635932182</v>
      </c>
      <c r="BS93" s="267">
        <v>-1576381.6635932182</v>
      </c>
      <c r="BT93" s="267">
        <v>-1576381.6635932182</v>
      </c>
      <c r="BU93" s="267">
        <v>-1576381.6635932182</v>
      </c>
      <c r="BV93" s="267">
        <v>-1576381.6635932182</v>
      </c>
      <c r="BW93" s="267">
        <v>-1576381.6635932182</v>
      </c>
      <c r="BX93" s="267">
        <v>-1576381.6635932182</v>
      </c>
      <c r="BY93" s="267">
        <v>-1576381.6635932182</v>
      </c>
      <c r="BZ93" s="267">
        <v>-1576381.6635932182</v>
      </c>
      <c r="CA93" s="267">
        <v>-1576381.6635932182</v>
      </c>
      <c r="CB93" s="267">
        <v>-1576381.6635932182</v>
      </c>
      <c r="CC93" s="267">
        <v>-1576381.6635932182</v>
      </c>
      <c r="CD93" s="267">
        <v>-1576381.6635932182</v>
      </c>
      <c r="CE93" s="267">
        <v>-1576381.6635932182</v>
      </c>
      <c r="CF93" s="267">
        <v>-1576381.6635932182</v>
      </c>
      <c r="CG93" s="267">
        <v>-1576381.6635932182</v>
      </c>
      <c r="CH93" s="267">
        <v>-1576381.6635932182</v>
      </c>
      <c r="CI93" s="267">
        <v>-1576381.6635932182</v>
      </c>
      <c r="CJ93" s="267">
        <v>-1576381.6635932182</v>
      </c>
      <c r="CK93" s="267">
        <v>-1576381.6635932182</v>
      </c>
      <c r="CL93" s="267">
        <v>-1576381.6635932182</v>
      </c>
      <c r="CM93" s="267">
        <v>-1576381.6635932182</v>
      </c>
      <c r="CN93" s="267">
        <v>-1576381.6635932182</v>
      </c>
      <c r="CO93" s="267">
        <v>-1576381.6635932182</v>
      </c>
      <c r="CP93" s="267">
        <v>-1576381.6635932182</v>
      </c>
      <c r="CQ93" s="267">
        <v>-1576381.6635932182</v>
      </c>
    </row>
    <row r="94" spans="1:95" s="222" customFormat="1" ht="14.25" x14ac:dyDescent="0.25">
      <c r="A94" s="417" t="s">
        <v>302</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28">
        <v>0</v>
      </c>
      <c r="AL94" s="429"/>
      <c r="AM94" s="268">
        <v>0</v>
      </c>
      <c r="AN94" s="268">
        <v>0</v>
      </c>
      <c r="AO94" s="268">
        <v>0</v>
      </c>
      <c r="AP94" s="268">
        <v>0</v>
      </c>
      <c r="AQ94" s="268">
        <v>0</v>
      </c>
      <c r="AR94" s="268">
        <v>0</v>
      </c>
      <c r="AS94" s="268">
        <v>0</v>
      </c>
      <c r="AT94" s="268">
        <v>0</v>
      </c>
      <c r="AU94" s="268">
        <v>0</v>
      </c>
      <c r="AV94" s="268">
        <v>0</v>
      </c>
      <c r="AW94" s="268">
        <v>0</v>
      </c>
      <c r="AX94" s="268">
        <v>0</v>
      </c>
      <c r="AY94" s="268">
        <v>0</v>
      </c>
      <c r="AZ94" s="268">
        <v>0</v>
      </c>
      <c r="BA94" s="268">
        <v>0</v>
      </c>
      <c r="BB94" s="268">
        <v>0</v>
      </c>
      <c r="BC94" s="268">
        <v>0</v>
      </c>
      <c r="BD94" s="268">
        <v>6.7876522431118413E-3</v>
      </c>
      <c r="BE94" s="268">
        <v>1.296160920562639E-2</v>
      </c>
      <c r="BF94" s="268">
        <v>1.8484682304771072E-2</v>
      </c>
      <c r="BG94" s="268">
        <v>2.3437922670176414E-2</v>
      </c>
      <c r="BH94" s="268">
        <v>2.7891666728575126E-2</v>
      </c>
      <c r="BI94" s="268">
        <v>3.1906729892107411E-2</v>
      </c>
      <c r="BJ94" s="268">
        <v>3.5535617324877089E-2</v>
      </c>
      <c r="BK94" s="268" t="s">
        <v>653</v>
      </c>
      <c r="BL94" s="268" t="s">
        <v>653</v>
      </c>
      <c r="BM94" s="268" t="s">
        <v>653</v>
      </c>
      <c r="BN94" s="268" t="s">
        <v>653</v>
      </c>
      <c r="BO94" s="268" t="s">
        <v>653</v>
      </c>
      <c r="BP94" s="268" t="s">
        <v>653</v>
      </c>
      <c r="BQ94" s="268" t="s">
        <v>653</v>
      </c>
      <c r="BR94" s="268" t="s">
        <v>653</v>
      </c>
      <c r="BS94" s="268" t="s">
        <v>653</v>
      </c>
      <c r="BT94" s="268" t="s">
        <v>653</v>
      </c>
      <c r="BU94" s="268" t="s">
        <v>653</v>
      </c>
      <c r="BV94" s="268" t="s">
        <v>653</v>
      </c>
      <c r="BW94" s="268" t="s">
        <v>653</v>
      </c>
      <c r="BX94" s="268" t="s">
        <v>653</v>
      </c>
      <c r="BY94" s="268" t="s">
        <v>653</v>
      </c>
      <c r="BZ94" s="268" t="s">
        <v>653</v>
      </c>
      <c r="CA94" s="268" t="s">
        <v>653</v>
      </c>
      <c r="CB94" s="268" t="s">
        <v>653</v>
      </c>
      <c r="CC94" s="268" t="s">
        <v>653</v>
      </c>
      <c r="CD94" s="268" t="s">
        <v>653</v>
      </c>
      <c r="CE94" s="268" t="s">
        <v>653</v>
      </c>
      <c r="CF94" s="268" t="s">
        <v>653</v>
      </c>
      <c r="CG94" s="268" t="s">
        <v>653</v>
      </c>
      <c r="CH94" s="268" t="s">
        <v>653</v>
      </c>
      <c r="CI94" s="268" t="s">
        <v>653</v>
      </c>
      <c r="CJ94" s="268" t="s">
        <v>653</v>
      </c>
      <c r="CK94" s="268" t="s">
        <v>653</v>
      </c>
      <c r="CL94" s="268" t="s">
        <v>653</v>
      </c>
      <c r="CM94" s="268" t="s">
        <v>653</v>
      </c>
      <c r="CN94" s="268" t="s">
        <v>653</v>
      </c>
      <c r="CO94" s="268" t="s">
        <v>653</v>
      </c>
      <c r="CP94" s="268" t="s">
        <v>653</v>
      </c>
      <c r="CQ94" s="268" t="s">
        <v>653</v>
      </c>
    </row>
    <row r="95" spans="1:95" s="222" customFormat="1" ht="14.25" x14ac:dyDescent="0.25">
      <c r="A95" s="417" t="s">
        <v>301</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9">
        <v>0</v>
      </c>
      <c r="AL95" s="420"/>
      <c r="AM95" s="269">
        <v>0</v>
      </c>
      <c r="AN95" s="269">
        <v>0</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17.017351130146533</v>
      </c>
      <c r="BE95" s="269">
        <v>0</v>
      </c>
      <c r="BF95" s="269">
        <v>0</v>
      </c>
      <c r="BG95" s="269">
        <v>0</v>
      </c>
      <c r="BH95" s="269">
        <v>0</v>
      </c>
      <c r="BI95" s="269">
        <v>0</v>
      </c>
      <c r="BJ95" s="269">
        <v>0</v>
      </c>
      <c r="BK95" s="269" t="s">
        <v>653</v>
      </c>
      <c r="BL95" s="269" t="s">
        <v>653</v>
      </c>
      <c r="BM95" s="269" t="s">
        <v>653</v>
      </c>
      <c r="BN95" s="269" t="s">
        <v>653</v>
      </c>
      <c r="BO95" s="269" t="s">
        <v>653</v>
      </c>
      <c r="BP95" s="269" t="s">
        <v>653</v>
      </c>
      <c r="BQ95" s="269" t="s">
        <v>653</v>
      </c>
      <c r="BR95" s="269" t="s">
        <v>653</v>
      </c>
      <c r="BS95" s="269" t="s">
        <v>653</v>
      </c>
      <c r="BT95" s="269" t="s">
        <v>653</v>
      </c>
      <c r="BU95" s="269" t="s">
        <v>653</v>
      </c>
      <c r="BV95" s="269" t="s">
        <v>653</v>
      </c>
      <c r="BW95" s="269" t="s">
        <v>653</v>
      </c>
      <c r="BX95" s="269" t="s">
        <v>653</v>
      </c>
      <c r="BY95" s="269" t="s">
        <v>653</v>
      </c>
      <c r="BZ95" s="269" t="s">
        <v>653</v>
      </c>
      <c r="CA95" s="269" t="s">
        <v>653</v>
      </c>
      <c r="CB95" s="269" t="s">
        <v>653</v>
      </c>
      <c r="CC95" s="269" t="s">
        <v>653</v>
      </c>
      <c r="CD95" s="269" t="s">
        <v>653</v>
      </c>
      <c r="CE95" s="269" t="s">
        <v>653</v>
      </c>
      <c r="CF95" s="269" t="s">
        <v>653</v>
      </c>
      <c r="CG95" s="269" t="s">
        <v>653</v>
      </c>
      <c r="CH95" s="269" t="s">
        <v>653</v>
      </c>
      <c r="CI95" s="269" t="s">
        <v>653</v>
      </c>
      <c r="CJ95" s="269" t="s">
        <v>653</v>
      </c>
      <c r="CK95" s="269" t="s">
        <v>653</v>
      </c>
      <c r="CL95" s="269" t="s">
        <v>653</v>
      </c>
      <c r="CM95" s="269" t="s">
        <v>653</v>
      </c>
      <c r="CN95" s="269" t="s">
        <v>653</v>
      </c>
      <c r="CO95" s="269" t="s">
        <v>653</v>
      </c>
      <c r="CP95" s="269" t="s">
        <v>653</v>
      </c>
      <c r="CQ95" s="269" t="s">
        <v>653</v>
      </c>
    </row>
    <row r="96" spans="1:95" s="222" customFormat="1" ht="15" thickBot="1" x14ac:dyDescent="0.3">
      <c r="A96" s="421" t="s">
        <v>300</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3">
        <v>0</v>
      </c>
      <c r="AL96" s="424"/>
      <c r="AM96" s="270">
        <v>0</v>
      </c>
      <c r="AN96" s="270">
        <v>0</v>
      </c>
      <c r="AO96" s="270">
        <v>0</v>
      </c>
      <c r="AP96" s="270">
        <v>0</v>
      </c>
      <c r="AQ96" s="270">
        <v>0</v>
      </c>
      <c r="AR96" s="270">
        <v>0</v>
      </c>
      <c r="AS96" s="270">
        <v>0</v>
      </c>
      <c r="AT96" s="270">
        <v>0</v>
      </c>
      <c r="AU96" s="270">
        <v>0</v>
      </c>
      <c r="AV96" s="270">
        <v>0</v>
      </c>
      <c r="AW96" s="270">
        <v>0</v>
      </c>
      <c r="AX96" s="270">
        <v>0</v>
      </c>
      <c r="AY96" s="270">
        <v>0</v>
      </c>
      <c r="AZ96" s="270">
        <v>0</v>
      </c>
      <c r="BA96" s="270">
        <v>0</v>
      </c>
      <c r="BB96" s="270">
        <v>0</v>
      </c>
      <c r="BC96" s="270">
        <v>0</v>
      </c>
      <c r="BD96" s="270">
        <v>0</v>
      </c>
      <c r="BE96" s="270">
        <v>0</v>
      </c>
      <c r="BF96" s="270">
        <v>0</v>
      </c>
      <c r="BG96" s="270">
        <v>0</v>
      </c>
      <c r="BH96" s="270">
        <v>0</v>
      </c>
      <c r="BI96" s="270">
        <v>0</v>
      </c>
      <c r="BJ96" s="270">
        <v>0</v>
      </c>
      <c r="BK96" s="270" t="s">
        <v>653</v>
      </c>
      <c r="BL96" s="270" t="s">
        <v>653</v>
      </c>
      <c r="BM96" s="270" t="s">
        <v>653</v>
      </c>
      <c r="BN96" s="270" t="s">
        <v>653</v>
      </c>
      <c r="BO96" s="270" t="s">
        <v>653</v>
      </c>
      <c r="BP96" s="270" t="s">
        <v>653</v>
      </c>
      <c r="BQ96" s="270" t="s">
        <v>653</v>
      </c>
      <c r="BR96" s="270" t="s">
        <v>653</v>
      </c>
      <c r="BS96" s="270" t="s">
        <v>653</v>
      </c>
      <c r="BT96" s="270" t="s">
        <v>653</v>
      </c>
      <c r="BU96" s="270" t="s">
        <v>653</v>
      </c>
      <c r="BV96" s="270" t="s">
        <v>653</v>
      </c>
      <c r="BW96" s="270" t="s">
        <v>653</v>
      </c>
      <c r="BX96" s="270" t="s">
        <v>653</v>
      </c>
      <c r="BY96" s="270" t="s">
        <v>653</v>
      </c>
      <c r="BZ96" s="270" t="s">
        <v>653</v>
      </c>
      <c r="CA96" s="270" t="s">
        <v>653</v>
      </c>
      <c r="CB96" s="270" t="s">
        <v>653</v>
      </c>
      <c r="CC96" s="270" t="s">
        <v>653</v>
      </c>
      <c r="CD96" s="270" t="s">
        <v>653</v>
      </c>
      <c r="CE96" s="270" t="s">
        <v>653</v>
      </c>
      <c r="CF96" s="270" t="s">
        <v>653</v>
      </c>
      <c r="CG96" s="270" t="s">
        <v>653</v>
      </c>
      <c r="CH96" s="270" t="s">
        <v>653</v>
      </c>
      <c r="CI96" s="270" t="s">
        <v>653</v>
      </c>
      <c r="CJ96" s="270" t="s">
        <v>653</v>
      </c>
      <c r="CK96" s="270" t="s">
        <v>653</v>
      </c>
      <c r="CL96" s="270" t="s">
        <v>653</v>
      </c>
      <c r="CM96" s="270" t="s">
        <v>653</v>
      </c>
      <c r="CN96" s="270" t="s">
        <v>653</v>
      </c>
      <c r="CO96" s="270" t="s">
        <v>653</v>
      </c>
      <c r="CP96" s="270" t="s">
        <v>653</v>
      </c>
      <c r="CQ96" s="270" t="s">
        <v>653</v>
      </c>
    </row>
    <row r="97" spans="1:95" x14ac:dyDescent="0.25">
      <c r="AM97" s="271"/>
      <c r="AN97" s="271"/>
      <c r="AO97" s="271"/>
      <c r="AP97" s="271"/>
      <c r="AQ97" s="271"/>
      <c r="AR97" s="271"/>
      <c r="AS97" s="271"/>
      <c r="AT97" s="271"/>
    </row>
    <row r="98" spans="1:95" x14ac:dyDescent="0.25">
      <c r="A98" s="425"/>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c r="AL98" s="425"/>
      <c r="AM98" s="425"/>
      <c r="AN98" s="425"/>
      <c r="AO98" s="425"/>
      <c r="AP98" s="425"/>
      <c r="AQ98" s="425"/>
      <c r="AR98" s="425"/>
      <c r="AS98" s="425"/>
      <c r="AT98" s="425"/>
      <c r="AU98" s="425"/>
    </row>
    <row r="100" spans="1:95" x14ac:dyDescent="0.25">
      <c r="AM100" s="271"/>
    </row>
    <row r="102" spans="1:95" x14ac:dyDescent="0.25">
      <c r="AM102" s="221" t="s">
        <v>644</v>
      </c>
      <c r="CJ102" s="272"/>
      <c r="CK102" s="272"/>
      <c r="CL102" s="272"/>
      <c r="CM102" s="272"/>
      <c r="CN102" s="272"/>
      <c r="CO102" s="272"/>
      <c r="CP102" s="272"/>
      <c r="CQ102" s="272"/>
    </row>
    <row r="103" spans="1:95" ht="27.75" x14ac:dyDescent="0.25">
      <c r="AL103" s="225"/>
    </row>
    <row r="104" spans="1:95" ht="27.75" x14ac:dyDescent="0.25">
      <c r="AL104" s="22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1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3.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P_TP1600.AS.0013</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87"/>
    </row>
    <row r="18" spans="1:12" x14ac:dyDescent="0.25">
      <c r="K18" s="86"/>
    </row>
    <row r="19" spans="1:12" ht="15.75" customHeight="1" x14ac:dyDescent="0.25">
      <c r="A19" s="440" t="s">
        <v>504</v>
      </c>
      <c r="B19" s="440"/>
      <c r="C19" s="440"/>
      <c r="D19" s="440"/>
      <c r="E19" s="440"/>
      <c r="F19" s="440"/>
      <c r="G19" s="440"/>
      <c r="H19" s="440"/>
      <c r="I19" s="440"/>
      <c r="J19" s="440"/>
      <c r="K19" s="440"/>
      <c r="L19" s="440"/>
    </row>
    <row r="20" spans="1:12" x14ac:dyDescent="0.25">
      <c r="A20" s="68"/>
      <c r="B20" s="68"/>
      <c r="C20" s="85"/>
      <c r="D20" s="85"/>
      <c r="E20" s="85"/>
      <c r="F20" s="85"/>
      <c r="G20" s="85"/>
      <c r="H20" s="85"/>
      <c r="I20" s="85"/>
      <c r="J20" s="85"/>
      <c r="K20" s="85"/>
      <c r="L20" s="85"/>
    </row>
    <row r="21" spans="1:12" ht="28.5" customHeight="1" x14ac:dyDescent="0.25">
      <c r="A21" s="430" t="s">
        <v>228</v>
      </c>
      <c r="B21" s="430" t="s">
        <v>227</v>
      </c>
      <c r="C21" s="436" t="s">
        <v>434</v>
      </c>
      <c r="D21" s="436"/>
      <c r="E21" s="436"/>
      <c r="F21" s="436"/>
      <c r="G21" s="436"/>
      <c r="H21" s="436"/>
      <c r="I21" s="431" t="s">
        <v>226</v>
      </c>
      <c r="J21" s="433" t="s">
        <v>436</v>
      </c>
      <c r="K21" s="430" t="s">
        <v>225</v>
      </c>
      <c r="L21" s="432" t="s">
        <v>435</v>
      </c>
    </row>
    <row r="22" spans="1:12" ht="58.5" customHeight="1" x14ac:dyDescent="0.25">
      <c r="A22" s="430"/>
      <c r="B22" s="430"/>
      <c r="C22" s="437" t="s">
        <v>2</v>
      </c>
      <c r="D22" s="437"/>
      <c r="E22" s="144"/>
      <c r="F22" s="145"/>
      <c r="G22" s="438" t="s">
        <v>1</v>
      </c>
      <c r="H22" s="439"/>
      <c r="I22" s="431"/>
      <c r="J22" s="434"/>
      <c r="K22" s="430"/>
      <c r="L22" s="432"/>
    </row>
    <row r="23" spans="1:12" ht="47.25" x14ac:dyDescent="0.25">
      <c r="A23" s="430"/>
      <c r="B23" s="430"/>
      <c r="C23" s="84" t="s">
        <v>224</v>
      </c>
      <c r="D23" s="84" t="s">
        <v>223</v>
      </c>
      <c r="E23" s="84" t="s">
        <v>224</v>
      </c>
      <c r="F23" s="84" t="s">
        <v>223</v>
      </c>
      <c r="G23" s="84" t="s">
        <v>224</v>
      </c>
      <c r="H23" s="84" t="s">
        <v>223</v>
      </c>
      <c r="I23" s="431"/>
      <c r="J23" s="435"/>
      <c r="K23" s="430"/>
      <c r="L23" s="432"/>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5"/>
      <c r="L25" s="95"/>
    </row>
    <row r="26" spans="1:12" ht="21.75" customHeight="1" x14ac:dyDescent="0.25">
      <c r="A26" s="78" t="s">
        <v>221</v>
      </c>
      <c r="B26" s="83" t="s">
        <v>441</v>
      </c>
      <c r="C26" s="76" t="s">
        <v>588</v>
      </c>
      <c r="D26" s="209" t="s">
        <v>588</v>
      </c>
      <c r="E26" s="209"/>
      <c r="F26" s="209"/>
      <c r="G26" s="210" t="s">
        <v>585</v>
      </c>
      <c r="H26" s="210" t="s">
        <v>585</v>
      </c>
      <c r="I26" s="82"/>
      <c r="J26" s="82"/>
      <c r="K26" s="75"/>
      <c r="L26" s="75"/>
    </row>
    <row r="27" spans="1:12" s="69" customFormat="1" ht="39" customHeight="1" x14ac:dyDescent="0.25">
      <c r="A27" s="78" t="s">
        <v>220</v>
      </c>
      <c r="B27" s="83" t="s">
        <v>443</v>
      </c>
      <c r="C27" s="76" t="s">
        <v>588</v>
      </c>
      <c r="D27" s="209" t="s">
        <v>588</v>
      </c>
      <c r="E27" s="209"/>
      <c r="F27" s="209"/>
      <c r="G27" s="210" t="s">
        <v>585</v>
      </c>
      <c r="H27" s="210" t="s">
        <v>585</v>
      </c>
      <c r="I27" s="82"/>
      <c r="J27" s="82"/>
      <c r="K27" s="75"/>
      <c r="L27" s="75"/>
    </row>
    <row r="28" spans="1:12" s="69" customFormat="1" ht="70.5" customHeight="1" x14ac:dyDescent="0.25">
      <c r="A28" s="78" t="s">
        <v>442</v>
      </c>
      <c r="B28" s="83" t="s">
        <v>447</v>
      </c>
      <c r="C28" s="76" t="s">
        <v>588</v>
      </c>
      <c r="D28" s="209" t="s">
        <v>588</v>
      </c>
      <c r="E28" s="209"/>
      <c r="F28" s="209"/>
      <c r="G28" s="210" t="s">
        <v>585</v>
      </c>
      <c r="H28" s="210" t="s">
        <v>585</v>
      </c>
      <c r="I28" s="82"/>
      <c r="J28" s="82"/>
      <c r="K28" s="75"/>
      <c r="L28" s="75"/>
    </row>
    <row r="29" spans="1:12" s="69" customFormat="1" ht="54" customHeight="1" x14ac:dyDescent="0.25">
      <c r="A29" s="78" t="s">
        <v>219</v>
      </c>
      <c r="B29" s="83" t="s">
        <v>446</v>
      </c>
      <c r="C29" s="76" t="s">
        <v>588</v>
      </c>
      <c r="D29" s="209" t="s">
        <v>588</v>
      </c>
      <c r="E29" s="209"/>
      <c r="F29" s="209"/>
      <c r="G29" s="210" t="s">
        <v>585</v>
      </c>
      <c r="H29" s="210" t="s">
        <v>585</v>
      </c>
      <c r="I29" s="82"/>
      <c r="J29" s="82"/>
      <c r="K29" s="75"/>
      <c r="L29" s="75"/>
    </row>
    <row r="30" spans="1:12" s="69" customFormat="1" ht="42" customHeight="1" x14ac:dyDescent="0.25">
      <c r="A30" s="78" t="s">
        <v>218</v>
      </c>
      <c r="B30" s="83" t="s">
        <v>448</v>
      </c>
      <c r="C30" s="76" t="s">
        <v>588</v>
      </c>
      <c r="D30" s="209" t="s">
        <v>588</v>
      </c>
      <c r="E30" s="209"/>
      <c r="F30" s="209"/>
      <c r="G30" s="210" t="s">
        <v>585</v>
      </c>
      <c r="H30" s="210" t="s">
        <v>585</v>
      </c>
      <c r="I30" s="82"/>
      <c r="J30" s="82"/>
      <c r="K30" s="75"/>
      <c r="L30" s="75"/>
    </row>
    <row r="31" spans="1:12" s="69" customFormat="1" ht="37.5" customHeight="1" x14ac:dyDescent="0.25">
      <c r="A31" s="78" t="s">
        <v>217</v>
      </c>
      <c r="B31" s="77" t="s">
        <v>444</v>
      </c>
      <c r="C31" s="76" t="s">
        <v>588</v>
      </c>
      <c r="D31" s="209" t="s">
        <v>588</v>
      </c>
      <c r="E31" s="209"/>
      <c r="F31" s="209"/>
      <c r="G31" s="210" t="s">
        <v>585</v>
      </c>
      <c r="H31" s="210" t="s">
        <v>585</v>
      </c>
      <c r="I31" s="82"/>
      <c r="J31" s="82"/>
      <c r="K31" s="75"/>
      <c r="L31" s="75"/>
    </row>
    <row r="32" spans="1:12" s="69" customFormat="1" ht="31.5" x14ac:dyDescent="0.25">
      <c r="A32" s="78" t="s">
        <v>215</v>
      </c>
      <c r="B32" s="77" t="s">
        <v>449</v>
      </c>
      <c r="C32" s="76" t="s">
        <v>588</v>
      </c>
      <c r="D32" s="209" t="s">
        <v>588</v>
      </c>
      <c r="E32" s="209"/>
      <c r="F32" s="209"/>
      <c r="G32" s="209" t="s">
        <v>585</v>
      </c>
      <c r="H32" s="210" t="s">
        <v>585</v>
      </c>
      <c r="I32" s="82"/>
      <c r="J32" s="82"/>
      <c r="K32" s="75"/>
      <c r="L32" s="75"/>
    </row>
    <row r="33" spans="1:12" s="69" customFormat="1" ht="37.5" customHeight="1" x14ac:dyDescent="0.25">
      <c r="A33" s="78" t="s">
        <v>460</v>
      </c>
      <c r="B33" s="77" t="s">
        <v>377</v>
      </c>
      <c r="C33" s="76" t="s">
        <v>588</v>
      </c>
      <c r="D33" s="209" t="s">
        <v>588</v>
      </c>
      <c r="E33" s="209"/>
      <c r="F33" s="209"/>
      <c r="G33" s="209" t="s">
        <v>585</v>
      </c>
      <c r="H33" s="210" t="s">
        <v>585</v>
      </c>
      <c r="I33" s="82"/>
      <c r="J33" s="82"/>
      <c r="K33" s="75"/>
      <c r="L33" s="75"/>
    </row>
    <row r="34" spans="1:12" s="69" customFormat="1" ht="47.25" customHeight="1" x14ac:dyDescent="0.25">
      <c r="A34" s="78" t="s">
        <v>461</v>
      </c>
      <c r="B34" s="77" t="s">
        <v>453</v>
      </c>
      <c r="C34" s="76" t="s">
        <v>588</v>
      </c>
      <c r="D34" s="209" t="s">
        <v>588</v>
      </c>
      <c r="E34" s="211"/>
      <c r="F34" s="211"/>
      <c r="G34" s="210" t="s">
        <v>585</v>
      </c>
      <c r="H34" s="210" t="s">
        <v>585</v>
      </c>
      <c r="I34" s="81"/>
      <c r="J34" s="81"/>
      <c r="K34" s="81"/>
      <c r="L34" s="75"/>
    </row>
    <row r="35" spans="1:12" s="69" customFormat="1" ht="49.5" customHeight="1" x14ac:dyDescent="0.25">
      <c r="A35" s="78" t="s">
        <v>462</v>
      </c>
      <c r="B35" s="77" t="s">
        <v>216</v>
      </c>
      <c r="C35" s="76" t="s">
        <v>588</v>
      </c>
      <c r="D35" s="209" t="s">
        <v>588</v>
      </c>
      <c r="E35" s="211"/>
      <c r="F35" s="211"/>
      <c r="G35" s="212">
        <v>47150</v>
      </c>
      <c r="H35" s="212">
        <v>47177</v>
      </c>
      <c r="I35" s="81"/>
      <c r="J35" s="81"/>
      <c r="K35" s="81"/>
      <c r="L35" s="75"/>
    </row>
    <row r="36" spans="1:12" ht="37.5" customHeight="1" x14ac:dyDescent="0.25">
      <c r="A36" s="78" t="s">
        <v>463</v>
      </c>
      <c r="B36" s="77" t="s">
        <v>445</v>
      </c>
      <c r="C36" s="76" t="s">
        <v>588</v>
      </c>
      <c r="D36" s="209" t="s">
        <v>588</v>
      </c>
      <c r="E36" s="213"/>
      <c r="F36" s="214"/>
      <c r="G36" s="209" t="s">
        <v>585</v>
      </c>
      <c r="H36" s="210" t="s">
        <v>585</v>
      </c>
      <c r="I36" s="80"/>
      <c r="J36" s="80"/>
      <c r="K36" s="75"/>
      <c r="L36" s="75"/>
    </row>
    <row r="37" spans="1:12" ht="31.5" x14ac:dyDescent="0.25">
      <c r="A37" s="78" t="s">
        <v>464</v>
      </c>
      <c r="B37" s="77" t="s">
        <v>214</v>
      </c>
      <c r="C37" s="76" t="s">
        <v>588</v>
      </c>
      <c r="D37" s="209" t="s">
        <v>588</v>
      </c>
      <c r="E37" s="213"/>
      <c r="F37" s="214"/>
      <c r="G37" s="210" t="s">
        <v>585</v>
      </c>
      <c r="H37" s="210" t="s">
        <v>585</v>
      </c>
      <c r="I37" s="80"/>
      <c r="J37" s="80"/>
      <c r="K37" s="75"/>
      <c r="L37" s="75"/>
    </row>
    <row r="38" spans="1:12" x14ac:dyDescent="0.25">
      <c r="A38" s="78" t="s">
        <v>465</v>
      </c>
      <c r="B38" s="79" t="s">
        <v>213</v>
      </c>
      <c r="C38" s="76" t="s">
        <v>588</v>
      </c>
      <c r="D38" s="209" t="s">
        <v>588</v>
      </c>
      <c r="E38" s="215"/>
      <c r="F38" s="215"/>
      <c r="G38" s="210"/>
      <c r="H38" s="210"/>
      <c r="I38" s="75"/>
      <c r="J38" s="75"/>
      <c r="K38" s="75"/>
      <c r="L38" s="75"/>
    </row>
    <row r="39" spans="1:12" ht="63" x14ac:dyDescent="0.25">
      <c r="A39" s="78">
        <v>2</v>
      </c>
      <c r="B39" s="77" t="s">
        <v>450</v>
      </c>
      <c r="C39" s="76" t="s">
        <v>588</v>
      </c>
      <c r="D39" s="209" t="s">
        <v>588</v>
      </c>
      <c r="E39" s="215"/>
      <c r="F39" s="215"/>
      <c r="G39" s="212">
        <v>47178</v>
      </c>
      <c r="H39" s="212">
        <v>47238</v>
      </c>
      <c r="I39" s="75"/>
      <c r="J39" s="75"/>
      <c r="K39" s="75"/>
      <c r="L39" s="75"/>
    </row>
    <row r="40" spans="1:12" ht="33.75" customHeight="1" x14ac:dyDescent="0.25">
      <c r="A40" s="78" t="s">
        <v>212</v>
      </c>
      <c r="B40" s="77" t="s">
        <v>452</v>
      </c>
      <c r="C40" s="76" t="s">
        <v>588</v>
      </c>
      <c r="D40" s="209" t="s">
        <v>588</v>
      </c>
      <c r="E40" s="215"/>
      <c r="F40" s="215"/>
      <c r="G40" s="212">
        <v>47238</v>
      </c>
      <c r="H40" s="212">
        <v>47294</v>
      </c>
      <c r="I40" s="75"/>
      <c r="J40" s="75"/>
      <c r="K40" s="75"/>
      <c r="L40" s="75"/>
    </row>
    <row r="41" spans="1:12" ht="63" customHeight="1" x14ac:dyDescent="0.25">
      <c r="A41" s="78" t="s">
        <v>211</v>
      </c>
      <c r="B41" s="79" t="s">
        <v>535</v>
      </c>
      <c r="C41" s="76" t="s">
        <v>588</v>
      </c>
      <c r="D41" s="209" t="s">
        <v>588</v>
      </c>
      <c r="E41" s="215"/>
      <c r="F41" s="215"/>
      <c r="G41" s="210"/>
      <c r="H41" s="210"/>
      <c r="I41" s="75"/>
      <c r="J41" s="75"/>
      <c r="K41" s="75"/>
      <c r="L41" s="75"/>
    </row>
    <row r="42" spans="1:12" ht="58.5" customHeight="1" x14ac:dyDescent="0.25">
      <c r="A42" s="78">
        <v>3</v>
      </c>
      <c r="B42" s="77" t="s">
        <v>451</v>
      </c>
      <c r="C42" s="76" t="s">
        <v>588</v>
      </c>
      <c r="D42" s="209" t="s">
        <v>588</v>
      </c>
      <c r="E42" s="215"/>
      <c r="F42" s="215"/>
      <c r="G42" s="210" t="s">
        <v>585</v>
      </c>
      <c r="H42" s="210" t="s">
        <v>585</v>
      </c>
      <c r="I42" s="75"/>
      <c r="J42" s="75"/>
      <c r="K42" s="75"/>
      <c r="L42" s="75"/>
    </row>
    <row r="43" spans="1:12" ht="34.5" customHeight="1" x14ac:dyDescent="0.25">
      <c r="A43" s="78" t="s">
        <v>210</v>
      </c>
      <c r="B43" s="77" t="s">
        <v>208</v>
      </c>
      <c r="C43" s="76" t="s">
        <v>588</v>
      </c>
      <c r="D43" s="209" t="s">
        <v>588</v>
      </c>
      <c r="E43" s="215"/>
      <c r="F43" s="215"/>
      <c r="G43" s="212">
        <v>47294</v>
      </c>
      <c r="H43" s="212">
        <v>47324</v>
      </c>
      <c r="I43" s="75"/>
      <c r="J43" s="75"/>
      <c r="K43" s="75"/>
      <c r="L43" s="75"/>
    </row>
    <row r="44" spans="1:12" ht="24.75" customHeight="1" x14ac:dyDescent="0.25">
      <c r="A44" s="78" t="s">
        <v>209</v>
      </c>
      <c r="B44" s="77" t="s">
        <v>206</v>
      </c>
      <c r="C44" s="76" t="s">
        <v>588</v>
      </c>
      <c r="D44" s="209" t="s">
        <v>588</v>
      </c>
      <c r="E44" s="215"/>
      <c r="F44" s="215"/>
      <c r="G44" s="212">
        <v>47324</v>
      </c>
      <c r="H44" s="212">
        <v>47406</v>
      </c>
      <c r="I44" s="75"/>
      <c r="J44" s="75"/>
      <c r="K44" s="75"/>
      <c r="L44" s="75"/>
    </row>
    <row r="45" spans="1:12" ht="90.75" customHeight="1" x14ac:dyDescent="0.25">
      <c r="A45" s="78" t="s">
        <v>207</v>
      </c>
      <c r="B45" s="77" t="s">
        <v>456</v>
      </c>
      <c r="C45" s="76" t="s">
        <v>588</v>
      </c>
      <c r="D45" s="209" t="s">
        <v>588</v>
      </c>
      <c r="E45" s="215"/>
      <c r="F45" s="215"/>
      <c r="G45" s="210" t="s">
        <v>585</v>
      </c>
      <c r="H45" s="210" t="s">
        <v>585</v>
      </c>
      <c r="I45" s="75"/>
      <c r="J45" s="75"/>
      <c r="K45" s="75"/>
      <c r="L45" s="75"/>
    </row>
    <row r="46" spans="1:12" ht="167.25" customHeight="1" x14ac:dyDescent="0.25">
      <c r="A46" s="78" t="s">
        <v>205</v>
      </c>
      <c r="B46" s="77" t="s">
        <v>454</v>
      </c>
      <c r="C46" s="76" t="s">
        <v>588</v>
      </c>
      <c r="D46" s="209" t="s">
        <v>588</v>
      </c>
      <c r="E46" s="215"/>
      <c r="F46" s="215"/>
      <c r="G46" s="210" t="s">
        <v>585</v>
      </c>
      <c r="H46" s="210" t="s">
        <v>585</v>
      </c>
      <c r="I46" s="75"/>
      <c r="J46" s="75"/>
      <c r="K46" s="75"/>
      <c r="L46" s="75"/>
    </row>
    <row r="47" spans="1:12" ht="30.75" customHeight="1" x14ac:dyDescent="0.25">
      <c r="A47" s="78" t="s">
        <v>203</v>
      </c>
      <c r="B47" s="77" t="s">
        <v>204</v>
      </c>
      <c r="C47" s="76" t="s">
        <v>588</v>
      </c>
      <c r="D47" s="209" t="s">
        <v>588</v>
      </c>
      <c r="E47" s="215"/>
      <c r="F47" s="215"/>
      <c r="G47" s="210" t="s">
        <v>585</v>
      </c>
      <c r="H47" s="210" t="s">
        <v>585</v>
      </c>
      <c r="I47" s="75"/>
      <c r="J47" s="75"/>
      <c r="K47" s="75"/>
      <c r="L47" s="75"/>
    </row>
    <row r="48" spans="1:12" ht="37.5" customHeight="1" x14ac:dyDescent="0.25">
      <c r="A48" s="78" t="s">
        <v>466</v>
      </c>
      <c r="B48" s="79" t="s">
        <v>202</v>
      </c>
      <c r="C48" s="76" t="s">
        <v>588</v>
      </c>
      <c r="D48" s="209" t="s">
        <v>588</v>
      </c>
      <c r="E48" s="215"/>
      <c r="F48" s="215"/>
      <c r="G48" s="210"/>
      <c r="H48" s="210"/>
      <c r="I48" s="75"/>
      <c r="J48" s="75"/>
      <c r="K48" s="75"/>
      <c r="L48" s="75"/>
    </row>
    <row r="49" spans="1:12" ht="35.25" customHeight="1" x14ac:dyDescent="0.25">
      <c r="A49" s="78">
        <v>4</v>
      </c>
      <c r="B49" s="77" t="s">
        <v>200</v>
      </c>
      <c r="C49" s="76" t="s">
        <v>588</v>
      </c>
      <c r="D49" s="209" t="s">
        <v>588</v>
      </c>
      <c r="E49" s="215"/>
      <c r="F49" s="215"/>
      <c r="G49" s="212">
        <v>47406</v>
      </c>
      <c r="H49" s="212">
        <v>47421</v>
      </c>
      <c r="I49" s="75"/>
      <c r="J49" s="75"/>
      <c r="K49" s="75"/>
      <c r="L49" s="75"/>
    </row>
    <row r="50" spans="1:12" ht="86.25" customHeight="1" x14ac:dyDescent="0.25">
      <c r="A50" s="78" t="s">
        <v>201</v>
      </c>
      <c r="B50" s="77" t="s">
        <v>455</v>
      </c>
      <c r="C50" s="76" t="s">
        <v>588</v>
      </c>
      <c r="D50" s="209" t="s">
        <v>588</v>
      </c>
      <c r="E50" s="215"/>
      <c r="F50" s="215"/>
      <c r="G50" s="212">
        <v>47423</v>
      </c>
      <c r="H50" s="212">
        <v>47442</v>
      </c>
      <c r="I50" s="75"/>
      <c r="J50" s="75"/>
      <c r="K50" s="75"/>
      <c r="L50" s="75"/>
    </row>
    <row r="51" spans="1:12" ht="77.25" customHeight="1" x14ac:dyDescent="0.25">
      <c r="A51" s="78" t="s">
        <v>199</v>
      </c>
      <c r="B51" s="77" t="s">
        <v>457</v>
      </c>
      <c r="C51" s="76" t="s">
        <v>588</v>
      </c>
      <c r="D51" s="209" t="s">
        <v>588</v>
      </c>
      <c r="E51" s="215"/>
      <c r="F51" s="215"/>
      <c r="G51" s="210" t="s">
        <v>585</v>
      </c>
      <c r="H51" s="210" t="s">
        <v>585</v>
      </c>
      <c r="I51" s="75"/>
      <c r="J51" s="75"/>
      <c r="K51" s="75"/>
      <c r="L51" s="75"/>
    </row>
    <row r="52" spans="1:12" ht="71.25" customHeight="1" x14ac:dyDescent="0.25">
      <c r="A52" s="78" t="s">
        <v>197</v>
      </c>
      <c r="B52" s="77" t="s">
        <v>198</v>
      </c>
      <c r="C52" s="76" t="s">
        <v>588</v>
      </c>
      <c r="D52" s="209" t="s">
        <v>588</v>
      </c>
      <c r="E52" s="215"/>
      <c r="F52" s="215"/>
      <c r="G52" s="210" t="s">
        <v>585</v>
      </c>
      <c r="H52" s="210" t="s">
        <v>585</v>
      </c>
      <c r="I52" s="75"/>
      <c r="J52" s="75"/>
      <c r="K52" s="75"/>
      <c r="L52" s="75"/>
    </row>
    <row r="53" spans="1:12" ht="48" customHeight="1" x14ac:dyDescent="0.25">
      <c r="A53" s="78" t="s">
        <v>195</v>
      </c>
      <c r="B53" s="153" t="s">
        <v>458</v>
      </c>
      <c r="C53" s="76" t="s">
        <v>588</v>
      </c>
      <c r="D53" s="209" t="s">
        <v>588</v>
      </c>
      <c r="E53" s="215"/>
      <c r="F53" s="215"/>
      <c r="G53" s="212">
        <v>47442</v>
      </c>
      <c r="H53" s="212">
        <v>47452</v>
      </c>
      <c r="I53" s="75"/>
      <c r="J53" s="75"/>
      <c r="K53" s="75"/>
      <c r="L53" s="75"/>
    </row>
    <row r="54" spans="1:12" ht="46.5" customHeight="1" x14ac:dyDescent="0.25">
      <c r="A54" s="78" t="s">
        <v>459</v>
      </c>
      <c r="B54" s="77" t="s">
        <v>196</v>
      </c>
      <c r="C54" s="76" t="s">
        <v>588</v>
      </c>
      <c r="D54" s="209" t="s">
        <v>588</v>
      </c>
      <c r="E54" s="215"/>
      <c r="F54" s="215"/>
      <c r="G54" s="210" t="s">
        <v>585</v>
      </c>
      <c r="H54" s="210" t="s">
        <v>585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3" zoomScale="60" zoomScaleNormal="70" workbookViewId="0">
      <selection activeCell="P27" sqref="P27"/>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8.5703125" style="66" customWidth="1"/>
    <col min="15"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2"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7"/>
      <c r="B5" s="67"/>
      <c r="C5" s="67"/>
      <c r="D5" s="67"/>
      <c r="E5" s="67"/>
      <c r="F5" s="67"/>
      <c r="L5" s="67"/>
      <c r="M5" s="67"/>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57"/>
      <c r="B7" s="157"/>
      <c r="C7" s="157"/>
      <c r="D7" s="157"/>
      <c r="E7" s="157"/>
      <c r="F7" s="157"/>
      <c r="G7" s="157"/>
      <c r="H7" s="157"/>
      <c r="I7" s="157"/>
      <c r="J7" s="73"/>
      <c r="K7" s="73"/>
      <c r="L7" s="73"/>
      <c r="M7" s="73"/>
      <c r="N7" s="73"/>
      <c r="O7" s="73"/>
      <c r="P7" s="73"/>
      <c r="Q7" s="73"/>
      <c r="R7" s="73"/>
      <c r="S7" s="73"/>
      <c r="T7" s="73"/>
      <c r="U7" s="73"/>
      <c r="V7" s="73"/>
      <c r="W7" s="73"/>
      <c r="X7" s="73"/>
      <c r="Y7" s="73"/>
      <c r="Z7" s="73"/>
      <c r="AA7" s="73"/>
      <c r="AB7" s="73"/>
      <c r="AC7" s="7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57"/>
      <c r="B10" s="157"/>
      <c r="C10" s="157"/>
      <c r="D10" s="157"/>
      <c r="E10" s="157"/>
      <c r="F10" s="157"/>
      <c r="G10" s="157"/>
      <c r="H10" s="157"/>
      <c r="I10" s="157"/>
      <c r="J10" s="73"/>
      <c r="K10" s="73"/>
      <c r="L10" s="73"/>
      <c r="M10" s="73"/>
      <c r="N10" s="73"/>
      <c r="O10" s="73"/>
      <c r="P10" s="73"/>
      <c r="Q10" s="73"/>
      <c r="R10" s="73"/>
      <c r="S10" s="73"/>
      <c r="T10" s="73"/>
      <c r="U10" s="73"/>
      <c r="V10" s="73"/>
      <c r="W10" s="73"/>
      <c r="X10" s="73"/>
      <c r="Y10" s="73"/>
      <c r="Z10" s="73"/>
      <c r="AA10" s="73"/>
      <c r="AB10" s="73"/>
      <c r="AC10" s="73"/>
    </row>
    <row r="11" spans="1:29" x14ac:dyDescent="0.25">
      <c r="A11" s="288" t="str">
        <f>'1. паспорт местоположение'!A12:C12</f>
        <v>P_TP1600.AS.0013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42" t="s">
        <v>505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67"/>
      <c r="B19" s="67"/>
      <c r="C19" s="67"/>
      <c r="D19" s="67"/>
      <c r="E19" s="171"/>
      <c r="F19" s="171"/>
      <c r="G19" s="171"/>
      <c r="L19" s="67"/>
      <c r="M19" s="67"/>
      <c r="N19" s="67"/>
      <c r="O19" s="67"/>
      <c r="P19" s="67"/>
      <c r="Q19" s="67"/>
      <c r="R19" s="67"/>
      <c r="S19" s="67"/>
      <c r="T19" s="67"/>
      <c r="U19" s="67"/>
      <c r="V19" s="67"/>
      <c r="W19" s="67"/>
      <c r="X19" s="67"/>
      <c r="Y19" s="67"/>
      <c r="Z19" s="67"/>
      <c r="AA19" s="67"/>
      <c r="AB19" s="67"/>
    </row>
    <row r="20" spans="1:32" ht="33" customHeight="1" x14ac:dyDescent="0.25">
      <c r="A20" s="443" t="s">
        <v>194</v>
      </c>
      <c r="B20" s="443" t="s">
        <v>193</v>
      </c>
      <c r="C20" s="480" t="s">
        <v>192</v>
      </c>
      <c r="D20" s="480"/>
      <c r="E20" s="481" t="s">
        <v>191</v>
      </c>
      <c r="F20" s="481"/>
      <c r="G20" s="482" t="s">
        <v>539</v>
      </c>
      <c r="H20" s="445" t="s">
        <v>657</v>
      </c>
      <c r="I20" s="446"/>
      <c r="J20" s="446"/>
      <c r="K20" s="446"/>
      <c r="L20" s="445" t="s">
        <v>658</v>
      </c>
      <c r="M20" s="446"/>
      <c r="N20" s="446"/>
      <c r="O20" s="446"/>
      <c r="P20" s="445" t="s">
        <v>659</v>
      </c>
      <c r="Q20" s="446"/>
      <c r="R20" s="446"/>
      <c r="S20" s="446"/>
      <c r="T20" s="445" t="s">
        <v>660</v>
      </c>
      <c r="U20" s="446"/>
      <c r="V20" s="446"/>
      <c r="W20" s="446"/>
      <c r="X20" s="445" t="s">
        <v>661</v>
      </c>
      <c r="Y20" s="446"/>
      <c r="Z20" s="446"/>
      <c r="AA20" s="446"/>
      <c r="AB20" s="483" t="s">
        <v>190</v>
      </c>
      <c r="AC20" s="483"/>
      <c r="AD20" s="71"/>
      <c r="AE20" s="71"/>
      <c r="AF20" s="71"/>
    </row>
    <row r="21" spans="1:32" ht="99.75" customHeight="1" x14ac:dyDescent="0.25">
      <c r="A21" s="444"/>
      <c r="B21" s="444"/>
      <c r="C21" s="480"/>
      <c r="D21" s="480"/>
      <c r="E21" s="481"/>
      <c r="F21" s="481"/>
      <c r="G21" s="484"/>
      <c r="H21" s="485" t="s">
        <v>2</v>
      </c>
      <c r="I21" s="485"/>
      <c r="J21" s="485" t="s">
        <v>188</v>
      </c>
      <c r="K21" s="485"/>
      <c r="L21" s="485" t="s">
        <v>2</v>
      </c>
      <c r="M21" s="485"/>
      <c r="N21" s="485" t="s">
        <v>188</v>
      </c>
      <c r="O21" s="485"/>
      <c r="P21" s="485" t="s">
        <v>2</v>
      </c>
      <c r="Q21" s="485"/>
      <c r="R21" s="485" t="s">
        <v>188</v>
      </c>
      <c r="S21" s="485"/>
      <c r="T21" s="485" t="s">
        <v>2</v>
      </c>
      <c r="U21" s="485"/>
      <c r="V21" s="485" t="s">
        <v>188</v>
      </c>
      <c r="W21" s="485"/>
      <c r="X21" s="485" t="s">
        <v>2</v>
      </c>
      <c r="Y21" s="485"/>
      <c r="Z21" s="485" t="s">
        <v>188</v>
      </c>
      <c r="AA21" s="485"/>
      <c r="AB21" s="483"/>
      <c r="AC21" s="483"/>
    </row>
    <row r="22" spans="1:32" ht="89.25" customHeight="1" x14ac:dyDescent="0.25">
      <c r="A22" s="437"/>
      <c r="B22" s="437"/>
      <c r="C22" s="486" t="s">
        <v>2</v>
      </c>
      <c r="D22" s="486" t="s">
        <v>188</v>
      </c>
      <c r="E22" s="487" t="s">
        <v>540</v>
      </c>
      <c r="F22" s="487" t="s">
        <v>541</v>
      </c>
      <c r="G22" s="488"/>
      <c r="H22" s="489" t="s">
        <v>484</v>
      </c>
      <c r="I22" s="489" t="s">
        <v>485</v>
      </c>
      <c r="J22" s="489" t="s">
        <v>484</v>
      </c>
      <c r="K22" s="489" t="s">
        <v>485</v>
      </c>
      <c r="L22" s="489" t="s">
        <v>484</v>
      </c>
      <c r="M22" s="489" t="s">
        <v>485</v>
      </c>
      <c r="N22" s="489" t="s">
        <v>484</v>
      </c>
      <c r="O22" s="489" t="s">
        <v>485</v>
      </c>
      <c r="P22" s="489" t="s">
        <v>484</v>
      </c>
      <c r="Q22" s="489" t="s">
        <v>485</v>
      </c>
      <c r="R22" s="489" t="s">
        <v>484</v>
      </c>
      <c r="S22" s="489" t="s">
        <v>485</v>
      </c>
      <c r="T22" s="489" t="s">
        <v>484</v>
      </c>
      <c r="U22" s="489" t="s">
        <v>485</v>
      </c>
      <c r="V22" s="489" t="s">
        <v>484</v>
      </c>
      <c r="W22" s="489" t="s">
        <v>485</v>
      </c>
      <c r="X22" s="489" t="s">
        <v>484</v>
      </c>
      <c r="Y22" s="489" t="s">
        <v>485</v>
      </c>
      <c r="Z22" s="489" t="s">
        <v>484</v>
      </c>
      <c r="AA22" s="489" t="s">
        <v>485</v>
      </c>
      <c r="AB22" s="486" t="s">
        <v>189</v>
      </c>
      <c r="AC22" s="486"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2.4615513690005755</v>
      </c>
      <c r="E24" s="174">
        <v>2.4615513690005755</v>
      </c>
      <c r="F24" s="174">
        <v>2.4615513690005755</v>
      </c>
      <c r="G24" s="174">
        <v>0</v>
      </c>
      <c r="H24" s="174" t="s">
        <v>588</v>
      </c>
      <c r="I24" s="174"/>
      <c r="J24" s="174">
        <v>0</v>
      </c>
      <c r="K24" s="174"/>
      <c r="L24" s="174" t="s">
        <v>588</v>
      </c>
      <c r="M24" s="174"/>
      <c r="N24" s="174">
        <v>0</v>
      </c>
      <c r="O24" s="174"/>
      <c r="P24" s="174" t="s">
        <v>588</v>
      </c>
      <c r="Q24" s="174"/>
      <c r="R24" s="174">
        <v>0</v>
      </c>
      <c r="S24" s="174"/>
      <c r="T24" s="174" t="s">
        <v>588</v>
      </c>
      <c r="U24" s="174"/>
      <c r="V24" s="174">
        <v>0</v>
      </c>
      <c r="W24" s="174"/>
      <c r="X24" s="174">
        <v>2.4615513690005755</v>
      </c>
      <c r="Y24" s="174"/>
      <c r="Z24" s="174" t="s">
        <v>588</v>
      </c>
      <c r="AA24" s="174"/>
      <c r="AB24" s="174">
        <v>0</v>
      </c>
      <c r="AC24" s="174">
        <v>2.4615513690005755</v>
      </c>
    </row>
    <row r="25" spans="1:32" s="175" customFormat="1" ht="24" customHeight="1" x14ac:dyDescent="0.25">
      <c r="A25" s="176" t="s">
        <v>186</v>
      </c>
      <c r="B25" s="177" t="s">
        <v>185</v>
      </c>
      <c r="C25" s="174"/>
      <c r="D25" s="174"/>
      <c r="E25" s="174"/>
      <c r="F25" s="174"/>
      <c r="G25" s="174">
        <v>0</v>
      </c>
      <c r="H25" s="174" t="s">
        <v>588</v>
      </c>
      <c r="I25" s="174"/>
      <c r="J25" s="174">
        <v>0</v>
      </c>
      <c r="K25" s="174"/>
      <c r="L25" s="174" t="s">
        <v>588</v>
      </c>
      <c r="M25" s="174"/>
      <c r="N25" s="174">
        <v>0</v>
      </c>
      <c r="O25" s="174"/>
      <c r="P25" s="174" t="s">
        <v>588</v>
      </c>
      <c r="Q25" s="174"/>
      <c r="R25" s="174">
        <v>0</v>
      </c>
      <c r="S25" s="174"/>
      <c r="T25" s="174" t="s">
        <v>588</v>
      </c>
      <c r="U25" s="174"/>
      <c r="V25" s="174">
        <v>0</v>
      </c>
      <c r="W25" s="174"/>
      <c r="X25" s="174">
        <v>0</v>
      </c>
      <c r="Y25" s="174"/>
      <c r="Z25" s="174" t="s">
        <v>588</v>
      </c>
      <c r="AA25" s="174"/>
      <c r="AB25" s="174">
        <v>0</v>
      </c>
      <c r="AC25" s="174">
        <v>0</v>
      </c>
    </row>
    <row r="26" spans="1:32" s="175" customFormat="1" x14ac:dyDescent="0.25">
      <c r="A26" s="176" t="s">
        <v>184</v>
      </c>
      <c r="B26" s="177" t="s">
        <v>183</v>
      </c>
      <c r="C26" s="174"/>
      <c r="D26" s="174"/>
      <c r="E26" s="174"/>
      <c r="F26" s="174"/>
      <c r="G26" s="174">
        <v>0</v>
      </c>
      <c r="H26" s="174" t="s">
        <v>588</v>
      </c>
      <c r="I26" s="174"/>
      <c r="J26" s="174">
        <v>0</v>
      </c>
      <c r="K26" s="174"/>
      <c r="L26" s="174" t="s">
        <v>588</v>
      </c>
      <c r="M26" s="174"/>
      <c r="N26" s="174">
        <v>0</v>
      </c>
      <c r="O26" s="174"/>
      <c r="P26" s="174" t="s">
        <v>588</v>
      </c>
      <c r="Q26" s="174"/>
      <c r="R26" s="174">
        <v>0</v>
      </c>
      <c r="S26" s="174"/>
      <c r="T26" s="174" t="s">
        <v>588</v>
      </c>
      <c r="U26" s="174"/>
      <c r="V26" s="174">
        <v>0</v>
      </c>
      <c r="W26" s="174"/>
      <c r="X26" s="174">
        <v>0</v>
      </c>
      <c r="Y26" s="174"/>
      <c r="Z26" s="174" t="s">
        <v>588</v>
      </c>
      <c r="AA26" s="174"/>
      <c r="AB26" s="174">
        <v>0</v>
      </c>
      <c r="AC26" s="174">
        <v>0</v>
      </c>
    </row>
    <row r="27" spans="1:32" s="175" customFormat="1" ht="31.5" x14ac:dyDescent="0.25">
      <c r="A27" s="176" t="s">
        <v>182</v>
      </c>
      <c r="B27" s="177" t="s">
        <v>440</v>
      </c>
      <c r="C27" s="174"/>
      <c r="D27" s="174"/>
      <c r="E27" s="174"/>
      <c r="F27" s="174"/>
      <c r="G27" s="174">
        <v>0</v>
      </c>
      <c r="H27" s="174" t="s">
        <v>588</v>
      </c>
      <c r="I27" s="174"/>
      <c r="J27" s="174">
        <v>0</v>
      </c>
      <c r="K27" s="174"/>
      <c r="L27" s="174" t="s">
        <v>588</v>
      </c>
      <c r="M27" s="174"/>
      <c r="N27" s="174">
        <v>0</v>
      </c>
      <c r="O27" s="174"/>
      <c r="P27" s="174" t="s">
        <v>588</v>
      </c>
      <c r="Q27" s="174"/>
      <c r="R27" s="174">
        <v>0</v>
      </c>
      <c r="S27" s="174"/>
      <c r="T27" s="174" t="s">
        <v>588</v>
      </c>
      <c r="U27" s="174"/>
      <c r="V27" s="174">
        <v>0</v>
      </c>
      <c r="W27" s="174"/>
      <c r="X27" s="174">
        <v>2.0647825272671692</v>
      </c>
      <c r="Y27" s="174"/>
      <c r="Z27" s="174" t="s">
        <v>588</v>
      </c>
      <c r="AA27" s="174"/>
      <c r="AB27" s="174">
        <v>0</v>
      </c>
      <c r="AC27" s="174">
        <v>2.0647825272671692</v>
      </c>
    </row>
    <row r="28" spans="1:32" s="175" customFormat="1" x14ac:dyDescent="0.25">
      <c r="A28" s="176" t="s">
        <v>181</v>
      </c>
      <c r="B28" s="177" t="s">
        <v>180</v>
      </c>
      <c r="C28" s="174"/>
      <c r="D28" s="174"/>
      <c r="E28" s="174"/>
      <c r="F28" s="174"/>
      <c r="G28" s="174">
        <v>0</v>
      </c>
      <c r="H28" s="174" t="s">
        <v>588</v>
      </c>
      <c r="I28" s="174"/>
      <c r="J28" s="174">
        <v>0</v>
      </c>
      <c r="K28" s="174"/>
      <c r="L28" s="174" t="s">
        <v>588</v>
      </c>
      <c r="M28" s="174"/>
      <c r="N28" s="174">
        <v>0</v>
      </c>
      <c r="O28" s="174"/>
      <c r="P28" s="174" t="s">
        <v>588</v>
      </c>
      <c r="Q28" s="174"/>
      <c r="R28" s="174">
        <v>0</v>
      </c>
      <c r="S28" s="174"/>
      <c r="T28" s="174" t="s">
        <v>588</v>
      </c>
      <c r="U28" s="174"/>
      <c r="V28" s="174">
        <v>0</v>
      </c>
      <c r="W28" s="174"/>
      <c r="X28" s="174">
        <v>0</v>
      </c>
      <c r="Y28" s="174"/>
      <c r="Z28" s="174">
        <v>0</v>
      </c>
      <c r="AA28" s="174"/>
      <c r="AB28" s="174" t="s">
        <v>588</v>
      </c>
      <c r="AC28" s="174">
        <v>0</v>
      </c>
    </row>
    <row r="29" spans="1:32" s="175" customFormat="1" x14ac:dyDescent="0.25">
      <c r="A29" s="176" t="s">
        <v>179</v>
      </c>
      <c r="B29" s="178" t="s">
        <v>178</v>
      </c>
      <c r="C29" s="174"/>
      <c r="D29" s="174"/>
      <c r="E29" s="174"/>
      <c r="F29" s="174"/>
      <c r="G29" s="174">
        <v>0</v>
      </c>
      <c r="H29" s="174" t="s">
        <v>588</v>
      </c>
      <c r="I29" s="174"/>
      <c r="J29" s="174">
        <v>0</v>
      </c>
      <c r="K29" s="174"/>
      <c r="L29" s="174" t="s">
        <v>588</v>
      </c>
      <c r="M29" s="174"/>
      <c r="N29" s="174">
        <v>0</v>
      </c>
      <c r="O29" s="174"/>
      <c r="P29" s="174" t="s">
        <v>588</v>
      </c>
      <c r="Q29" s="174"/>
      <c r="R29" s="174">
        <v>0</v>
      </c>
      <c r="S29" s="174"/>
      <c r="T29" s="174" t="s">
        <v>588</v>
      </c>
      <c r="U29" s="174"/>
      <c r="V29" s="174">
        <v>0</v>
      </c>
      <c r="W29" s="174"/>
      <c r="X29" s="174">
        <v>0.39676884173340632</v>
      </c>
      <c r="Y29" s="174"/>
      <c r="Z29" s="174" t="s">
        <v>588</v>
      </c>
      <c r="AA29" s="174"/>
      <c r="AB29" s="174">
        <v>0</v>
      </c>
      <c r="AC29" s="174">
        <v>0.39676884173340632</v>
      </c>
    </row>
    <row r="30" spans="1:32" s="175" customFormat="1" ht="47.25" x14ac:dyDescent="0.25">
      <c r="A30" s="172" t="s">
        <v>63</v>
      </c>
      <c r="B30" s="173" t="s">
        <v>177</v>
      </c>
      <c r="C30" s="174" t="s">
        <v>588</v>
      </c>
      <c r="D30" s="174">
        <v>2.0647825272671687</v>
      </c>
      <c r="E30" s="174">
        <v>2.0647825272671687</v>
      </c>
      <c r="F30" s="174">
        <v>2.0647825272671687</v>
      </c>
      <c r="G30" s="174">
        <v>0</v>
      </c>
      <c r="H30" s="174" t="s">
        <v>588</v>
      </c>
      <c r="I30" s="174"/>
      <c r="J30" s="174">
        <v>0</v>
      </c>
      <c r="K30" s="174"/>
      <c r="L30" s="174" t="s">
        <v>588</v>
      </c>
      <c r="M30" s="174"/>
      <c r="N30" s="174">
        <v>0</v>
      </c>
      <c r="O30" s="174"/>
      <c r="P30" s="174" t="s">
        <v>588</v>
      </c>
      <c r="Q30" s="174"/>
      <c r="R30" s="174">
        <v>0</v>
      </c>
      <c r="S30" s="174"/>
      <c r="T30" s="174" t="s">
        <v>588</v>
      </c>
      <c r="U30" s="174"/>
      <c r="V30" s="174">
        <v>0</v>
      </c>
      <c r="W30" s="174"/>
      <c r="X30" s="174">
        <v>2.0647825272671687</v>
      </c>
      <c r="Y30" s="174"/>
      <c r="Z30" s="174" t="s">
        <v>588</v>
      </c>
      <c r="AA30" s="174"/>
      <c r="AB30" s="174">
        <v>0</v>
      </c>
      <c r="AC30" s="174">
        <v>2.0647825272671687</v>
      </c>
    </row>
    <row r="31" spans="1:32" s="175" customFormat="1" x14ac:dyDescent="0.25">
      <c r="A31" s="172" t="s">
        <v>176</v>
      </c>
      <c r="B31" s="177" t="s">
        <v>175</v>
      </c>
      <c r="C31" s="174" t="s">
        <v>588</v>
      </c>
      <c r="D31" s="174">
        <v>2.1583718254811371E-3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588</v>
      </c>
      <c r="D32" s="174">
        <v>0.91393863539905507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588</v>
      </c>
      <c r="D33" s="174">
        <v>0.42208474479863245</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588</v>
      </c>
      <c r="D34" s="174">
        <v>0.72660077524400013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ht="31.5" x14ac:dyDescent="0.25">
      <c r="A36" s="176" t="s">
        <v>167</v>
      </c>
      <c r="B36" s="179" t="s">
        <v>542</v>
      </c>
      <c r="C36" s="174"/>
      <c r="D36" s="174"/>
      <c r="E36" s="174"/>
      <c r="F36" s="174"/>
      <c r="G36" s="174">
        <v>0</v>
      </c>
      <c r="H36" s="174" t="s">
        <v>588</v>
      </c>
      <c r="I36" s="174" t="s">
        <v>588</v>
      </c>
      <c r="J36" s="174">
        <v>0</v>
      </c>
      <c r="K36" s="174" t="s">
        <v>644</v>
      </c>
      <c r="L36" s="174" t="s">
        <v>588</v>
      </c>
      <c r="M36" s="174" t="s">
        <v>588</v>
      </c>
      <c r="N36" s="174">
        <v>0</v>
      </c>
      <c r="O36" s="174" t="s">
        <v>644</v>
      </c>
      <c r="P36" s="174" t="s">
        <v>588</v>
      </c>
      <c r="Q36" s="174" t="s">
        <v>588</v>
      </c>
      <c r="R36" s="174">
        <v>0</v>
      </c>
      <c r="S36" s="174" t="s">
        <v>644</v>
      </c>
      <c r="T36" s="174" t="s">
        <v>588</v>
      </c>
      <c r="U36" s="174" t="s">
        <v>588</v>
      </c>
      <c r="V36" s="174">
        <v>0</v>
      </c>
      <c r="W36" s="174" t="s">
        <v>644</v>
      </c>
      <c r="X36" s="174">
        <v>0</v>
      </c>
      <c r="Y36" s="174" t="s">
        <v>644</v>
      </c>
      <c r="Z36" s="174" t="s">
        <v>588</v>
      </c>
      <c r="AA36" s="174" t="s">
        <v>588</v>
      </c>
      <c r="AB36" s="174">
        <v>0</v>
      </c>
      <c r="AC36" s="174">
        <v>0</v>
      </c>
    </row>
    <row r="37" spans="1:29" s="175" customFormat="1" x14ac:dyDescent="0.25">
      <c r="A37" s="176" t="s">
        <v>166</v>
      </c>
      <c r="B37" s="179" t="s">
        <v>156</v>
      </c>
      <c r="C37" s="174"/>
      <c r="D37" s="174"/>
      <c r="E37" s="174"/>
      <c r="F37" s="174"/>
      <c r="G37" s="174">
        <v>0</v>
      </c>
      <c r="H37" s="174" t="s">
        <v>588</v>
      </c>
      <c r="I37" s="174" t="s">
        <v>588</v>
      </c>
      <c r="J37" s="174">
        <v>0</v>
      </c>
      <c r="K37" s="174" t="s">
        <v>644</v>
      </c>
      <c r="L37" s="174" t="s">
        <v>588</v>
      </c>
      <c r="M37" s="174" t="s">
        <v>588</v>
      </c>
      <c r="N37" s="174">
        <v>0</v>
      </c>
      <c r="O37" s="174" t="s">
        <v>644</v>
      </c>
      <c r="P37" s="174" t="s">
        <v>588</v>
      </c>
      <c r="Q37" s="174" t="s">
        <v>588</v>
      </c>
      <c r="R37" s="174">
        <v>0</v>
      </c>
      <c r="S37" s="174" t="s">
        <v>644</v>
      </c>
      <c r="T37" s="174" t="s">
        <v>588</v>
      </c>
      <c r="U37" s="174" t="s">
        <v>588</v>
      </c>
      <c r="V37" s="174">
        <v>0</v>
      </c>
      <c r="W37" s="174" t="s">
        <v>644</v>
      </c>
      <c r="X37" s="174">
        <v>0</v>
      </c>
      <c r="Y37" s="174" t="s">
        <v>644</v>
      </c>
      <c r="Z37" s="174" t="s">
        <v>588</v>
      </c>
      <c r="AA37" s="174" t="s">
        <v>588</v>
      </c>
      <c r="AB37" s="174">
        <v>0</v>
      </c>
      <c r="AC37" s="174">
        <v>0</v>
      </c>
    </row>
    <row r="38" spans="1:29" s="175" customFormat="1" x14ac:dyDescent="0.25">
      <c r="A38" s="176" t="s">
        <v>165</v>
      </c>
      <c r="B38" s="177" t="s">
        <v>543</v>
      </c>
      <c r="C38" s="174"/>
      <c r="D38" s="174"/>
      <c r="E38" s="174"/>
      <c r="F38" s="174"/>
      <c r="G38" s="174">
        <v>0</v>
      </c>
      <c r="H38" s="174" t="s">
        <v>588</v>
      </c>
      <c r="I38" s="174" t="s">
        <v>588</v>
      </c>
      <c r="J38" s="174">
        <v>0</v>
      </c>
      <c r="K38" s="174" t="s">
        <v>644</v>
      </c>
      <c r="L38" s="174" t="s">
        <v>588</v>
      </c>
      <c r="M38" s="174" t="s">
        <v>588</v>
      </c>
      <c r="N38" s="174">
        <v>0</v>
      </c>
      <c r="O38" s="174" t="s">
        <v>644</v>
      </c>
      <c r="P38" s="174" t="s">
        <v>588</v>
      </c>
      <c r="Q38" s="174" t="s">
        <v>588</v>
      </c>
      <c r="R38" s="174">
        <v>0</v>
      </c>
      <c r="S38" s="174" t="s">
        <v>644</v>
      </c>
      <c r="T38" s="174" t="s">
        <v>588</v>
      </c>
      <c r="U38" s="174" t="s">
        <v>588</v>
      </c>
      <c r="V38" s="174">
        <v>0</v>
      </c>
      <c r="W38" s="174" t="s">
        <v>644</v>
      </c>
      <c r="X38" s="174">
        <v>0</v>
      </c>
      <c r="Y38" s="174" t="s">
        <v>644</v>
      </c>
      <c r="Z38" s="174" t="s">
        <v>588</v>
      </c>
      <c r="AA38" s="174" t="s">
        <v>588</v>
      </c>
      <c r="AB38" s="174">
        <v>0</v>
      </c>
      <c r="AC38" s="174">
        <v>0</v>
      </c>
    </row>
    <row r="39" spans="1:29" s="175" customFormat="1" x14ac:dyDescent="0.25">
      <c r="A39" s="176" t="s">
        <v>164</v>
      </c>
      <c r="B39" s="177" t="s">
        <v>544</v>
      </c>
      <c r="C39" s="174"/>
      <c r="D39" s="174"/>
      <c r="E39" s="174"/>
      <c r="F39" s="174"/>
      <c r="G39" s="174">
        <v>0</v>
      </c>
      <c r="H39" s="174" t="s">
        <v>588</v>
      </c>
      <c r="I39" s="174" t="s">
        <v>588</v>
      </c>
      <c r="J39" s="174">
        <v>0</v>
      </c>
      <c r="K39" s="174" t="s">
        <v>644</v>
      </c>
      <c r="L39" s="174" t="s">
        <v>588</v>
      </c>
      <c r="M39" s="174" t="s">
        <v>588</v>
      </c>
      <c r="N39" s="174">
        <v>0</v>
      </c>
      <c r="O39" s="174" t="s">
        <v>644</v>
      </c>
      <c r="P39" s="174" t="s">
        <v>588</v>
      </c>
      <c r="Q39" s="174" t="s">
        <v>588</v>
      </c>
      <c r="R39" s="174">
        <v>0</v>
      </c>
      <c r="S39" s="174" t="s">
        <v>644</v>
      </c>
      <c r="T39" s="174" t="s">
        <v>588</v>
      </c>
      <c r="U39" s="174" t="s">
        <v>588</v>
      </c>
      <c r="V39" s="174">
        <v>0</v>
      </c>
      <c r="W39" s="174" t="s">
        <v>644</v>
      </c>
      <c r="X39" s="174">
        <v>0</v>
      </c>
      <c r="Y39" s="174" t="s">
        <v>644</v>
      </c>
      <c r="Z39" s="174" t="s">
        <v>588</v>
      </c>
      <c r="AA39" s="174" t="s">
        <v>588</v>
      </c>
      <c r="AB39" s="174">
        <v>0</v>
      </c>
      <c r="AC39" s="174">
        <v>0</v>
      </c>
    </row>
    <row r="40" spans="1:29" s="175" customFormat="1" x14ac:dyDescent="0.25">
      <c r="A40" s="176" t="s">
        <v>163</v>
      </c>
      <c r="B40" s="177" t="s">
        <v>545</v>
      </c>
      <c r="C40" s="174"/>
      <c r="D40" s="174"/>
      <c r="E40" s="174"/>
      <c r="F40" s="174"/>
      <c r="G40" s="174">
        <v>0</v>
      </c>
      <c r="H40" s="174" t="s">
        <v>588</v>
      </c>
      <c r="I40" s="174" t="s">
        <v>588</v>
      </c>
      <c r="J40" s="174">
        <v>0</v>
      </c>
      <c r="K40" s="174" t="s">
        <v>644</v>
      </c>
      <c r="L40" s="174" t="s">
        <v>588</v>
      </c>
      <c r="M40" s="174" t="s">
        <v>588</v>
      </c>
      <c r="N40" s="174">
        <v>0</v>
      </c>
      <c r="O40" s="174" t="s">
        <v>644</v>
      </c>
      <c r="P40" s="174" t="s">
        <v>588</v>
      </c>
      <c r="Q40" s="174" t="s">
        <v>588</v>
      </c>
      <c r="R40" s="174">
        <v>0</v>
      </c>
      <c r="S40" s="174" t="s">
        <v>644</v>
      </c>
      <c r="T40" s="174" t="s">
        <v>588</v>
      </c>
      <c r="U40" s="174" t="s">
        <v>588</v>
      </c>
      <c r="V40" s="174">
        <v>0</v>
      </c>
      <c r="W40" s="174" t="s">
        <v>644</v>
      </c>
      <c r="X40" s="174">
        <v>0</v>
      </c>
      <c r="Y40" s="174" t="s">
        <v>644</v>
      </c>
      <c r="Z40" s="174" t="s">
        <v>588</v>
      </c>
      <c r="AA40" s="174" t="s">
        <v>588</v>
      </c>
      <c r="AB40" s="174">
        <v>0</v>
      </c>
      <c r="AC40" s="174">
        <v>0</v>
      </c>
    </row>
    <row r="41" spans="1:29" s="175" customFormat="1" x14ac:dyDescent="0.25">
      <c r="A41" s="176" t="s">
        <v>162</v>
      </c>
      <c r="B41" s="177" t="s">
        <v>546</v>
      </c>
      <c r="C41" s="174"/>
      <c r="D41" s="174"/>
      <c r="E41" s="174"/>
      <c r="F41" s="174"/>
      <c r="G41" s="174">
        <v>0</v>
      </c>
      <c r="H41" s="174" t="s">
        <v>588</v>
      </c>
      <c r="I41" s="174" t="s">
        <v>588</v>
      </c>
      <c r="J41" s="174">
        <v>0</v>
      </c>
      <c r="K41" s="174" t="s">
        <v>644</v>
      </c>
      <c r="L41" s="174" t="s">
        <v>588</v>
      </c>
      <c r="M41" s="174" t="s">
        <v>588</v>
      </c>
      <c r="N41" s="174">
        <v>0</v>
      </c>
      <c r="O41" s="174" t="s">
        <v>644</v>
      </c>
      <c r="P41" s="174" t="s">
        <v>588</v>
      </c>
      <c r="Q41" s="174" t="s">
        <v>588</v>
      </c>
      <c r="R41" s="174">
        <v>0</v>
      </c>
      <c r="S41" s="174" t="s">
        <v>644</v>
      </c>
      <c r="T41" s="174" t="s">
        <v>588</v>
      </c>
      <c r="U41" s="174" t="s">
        <v>588</v>
      </c>
      <c r="V41" s="174">
        <v>0</v>
      </c>
      <c r="W41" s="174" t="s">
        <v>644</v>
      </c>
      <c r="X41" s="174">
        <v>0</v>
      </c>
      <c r="Y41" s="174" t="s">
        <v>644</v>
      </c>
      <c r="Z41" s="174" t="s">
        <v>588</v>
      </c>
      <c r="AA41" s="174" t="s">
        <v>588</v>
      </c>
      <c r="AB41" s="174">
        <v>0</v>
      </c>
      <c r="AC41" s="174">
        <v>0</v>
      </c>
    </row>
    <row r="42" spans="1:29" s="175" customFormat="1" x14ac:dyDescent="0.25">
      <c r="A42" s="176" t="s">
        <v>161</v>
      </c>
      <c r="B42" s="177" t="s">
        <v>547</v>
      </c>
      <c r="C42" s="174"/>
      <c r="D42" s="174"/>
      <c r="E42" s="174"/>
      <c r="F42" s="174"/>
      <c r="G42" s="174">
        <v>0</v>
      </c>
      <c r="H42" s="174" t="s">
        <v>588</v>
      </c>
      <c r="I42" s="174" t="s">
        <v>588</v>
      </c>
      <c r="J42" s="174">
        <v>0</v>
      </c>
      <c r="K42" s="174" t="s">
        <v>644</v>
      </c>
      <c r="L42" s="174" t="s">
        <v>588</v>
      </c>
      <c r="M42" s="174" t="s">
        <v>588</v>
      </c>
      <c r="N42" s="174">
        <v>0</v>
      </c>
      <c r="O42" s="174" t="s">
        <v>644</v>
      </c>
      <c r="P42" s="174" t="s">
        <v>588</v>
      </c>
      <c r="Q42" s="174" t="s">
        <v>588</v>
      </c>
      <c r="R42" s="174">
        <v>0</v>
      </c>
      <c r="S42" s="174" t="s">
        <v>644</v>
      </c>
      <c r="T42" s="174" t="s">
        <v>588</v>
      </c>
      <c r="U42" s="174" t="s">
        <v>588</v>
      </c>
      <c r="V42" s="174">
        <v>0</v>
      </c>
      <c r="W42" s="174" t="s">
        <v>644</v>
      </c>
      <c r="X42" s="174">
        <v>0</v>
      </c>
      <c r="Y42" s="174" t="s">
        <v>644</v>
      </c>
      <c r="Z42" s="174" t="s">
        <v>588</v>
      </c>
      <c r="AA42" s="174" t="s">
        <v>588</v>
      </c>
      <c r="AB42" s="174">
        <v>0</v>
      </c>
      <c r="AC42" s="174">
        <v>0</v>
      </c>
    </row>
    <row r="43" spans="1:29" s="175" customFormat="1" x14ac:dyDescent="0.25">
      <c r="A43" s="176" t="s">
        <v>548</v>
      </c>
      <c r="B43" s="177" t="s">
        <v>549</v>
      </c>
      <c r="C43" s="174"/>
      <c r="D43" s="174"/>
      <c r="E43" s="174"/>
      <c r="F43" s="174"/>
      <c r="G43" s="174">
        <v>0</v>
      </c>
      <c r="H43" s="174" t="s">
        <v>588</v>
      </c>
      <c r="I43" s="174" t="s">
        <v>588</v>
      </c>
      <c r="J43" s="174">
        <v>0</v>
      </c>
      <c r="K43" s="174" t="s">
        <v>644</v>
      </c>
      <c r="L43" s="174" t="s">
        <v>588</v>
      </c>
      <c r="M43" s="174" t="s">
        <v>588</v>
      </c>
      <c r="N43" s="174">
        <v>0</v>
      </c>
      <c r="O43" s="174" t="s">
        <v>644</v>
      </c>
      <c r="P43" s="174" t="s">
        <v>588</v>
      </c>
      <c r="Q43" s="174" t="s">
        <v>588</v>
      </c>
      <c r="R43" s="174">
        <v>0</v>
      </c>
      <c r="S43" s="174" t="s">
        <v>644</v>
      </c>
      <c r="T43" s="174" t="s">
        <v>588</v>
      </c>
      <c r="U43" s="174" t="s">
        <v>588</v>
      </c>
      <c r="V43" s="174">
        <v>0</v>
      </c>
      <c r="W43" s="174" t="s">
        <v>644</v>
      </c>
      <c r="X43" s="174">
        <v>0</v>
      </c>
      <c r="Y43" s="174" t="s">
        <v>644</v>
      </c>
      <c r="Z43" s="174" t="s">
        <v>588</v>
      </c>
      <c r="AA43" s="174" t="s">
        <v>588</v>
      </c>
      <c r="AB43" s="174">
        <v>0</v>
      </c>
      <c r="AC43" s="174">
        <v>0</v>
      </c>
    </row>
    <row r="44" spans="1:29" s="175" customFormat="1" x14ac:dyDescent="0.25">
      <c r="A44" s="176" t="s">
        <v>550</v>
      </c>
      <c r="B44" s="177" t="s">
        <v>551</v>
      </c>
      <c r="C44" s="174"/>
      <c r="D44" s="174"/>
      <c r="E44" s="174"/>
      <c r="F44" s="174"/>
      <c r="G44" s="174">
        <v>0</v>
      </c>
      <c r="H44" s="174" t="s">
        <v>588</v>
      </c>
      <c r="I44" s="174" t="s">
        <v>588</v>
      </c>
      <c r="J44" s="174">
        <v>0</v>
      </c>
      <c r="K44" s="174" t="s">
        <v>644</v>
      </c>
      <c r="L44" s="174" t="s">
        <v>588</v>
      </c>
      <c r="M44" s="174" t="s">
        <v>588</v>
      </c>
      <c r="N44" s="174">
        <v>0</v>
      </c>
      <c r="O44" s="174" t="s">
        <v>644</v>
      </c>
      <c r="P44" s="174" t="s">
        <v>588</v>
      </c>
      <c r="Q44" s="174" t="s">
        <v>588</v>
      </c>
      <c r="R44" s="174">
        <v>0</v>
      </c>
      <c r="S44" s="174" t="s">
        <v>644</v>
      </c>
      <c r="T44" s="174" t="s">
        <v>588</v>
      </c>
      <c r="U44" s="174" t="s">
        <v>588</v>
      </c>
      <c r="V44" s="174">
        <v>0</v>
      </c>
      <c r="W44" s="174" t="s">
        <v>644</v>
      </c>
      <c r="X44" s="174">
        <v>0</v>
      </c>
      <c r="Y44" s="174" t="s">
        <v>644</v>
      </c>
      <c r="Z44" s="174" t="s">
        <v>588</v>
      </c>
      <c r="AA44" s="174" t="s">
        <v>588</v>
      </c>
      <c r="AB44" s="174">
        <v>0</v>
      </c>
      <c r="AC44" s="174">
        <v>0</v>
      </c>
    </row>
    <row r="45" spans="1:29" s="175" customFormat="1" x14ac:dyDescent="0.25">
      <c r="A45" s="176" t="s">
        <v>552</v>
      </c>
      <c r="B45" s="177" t="s">
        <v>553</v>
      </c>
      <c r="C45" s="174"/>
      <c r="D45" s="174"/>
      <c r="E45" s="174"/>
      <c r="F45" s="174"/>
      <c r="G45" s="174">
        <v>0</v>
      </c>
      <c r="H45" s="174" t="s">
        <v>588</v>
      </c>
      <c r="I45" s="174" t="s">
        <v>588</v>
      </c>
      <c r="J45" s="174">
        <v>0</v>
      </c>
      <c r="K45" s="174" t="s">
        <v>644</v>
      </c>
      <c r="L45" s="174" t="s">
        <v>588</v>
      </c>
      <c r="M45" s="174" t="s">
        <v>588</v>
      </c>
      <c r="N45" s="174">
        <v>0</v>
      </c>
      <c r="O45" s="174" t="s">
        <v>644</v>
      </c>
      <c r="P45" s="174" t="s">
        <v>588</v>
      </c>
      <c r="Q45" s="174" t="s">
        <v>588</v>
      </c>
      <c r="R45" s="174">
        <v>0</v>
      </c>
      <c r="S45" s="174" t="s">
        <v>644</v>
      </c>
      <c r="T45" s="174" t="s">
        <v>588</v>
      </c>
      <c r="U45" s="174" t="s">
        <v>588</v>
      </c>
      <c r="V45" s="174">
        <v>0</v>
      </c>
      <c r="W45" s="174" t="s">
        <v>644</v>
      </c>
      <c r="X45" s="174">
        <v>0</v>
      </c>
      <c r="Y45" s="174" t="s">
        <v>644</v>
      </c>
      <c r="Z45" s="174" t="s">
        <v>588</v>
      </c>
      <c r="AA45" s="174" t="s">
        <v>588</v>
      </c>
      <c r="AB45" s="174">
        <v>0</v>
      </c>
      <c r="AC45" s="174">
        <v>0</v>
      </c>
    </row>
    <row r="46" spans="1:29" s="175" customFormat="1" x14ac:dyDescent="0.25">
      <c r="A46" s="176" t="s">
        <v>554</v>
      </c>
      <c r="B46" s="177" t="s">
        <v>555</v>
      </c>
      <c r="C46" s="174"/>
      <c r="D46" s="174"/>
      <c r="E46" s="174"/>
      <c r="F46" s="174"/>
      <c r="G46" s="174">
        <v>0</v>
      </c>
      <c r="H46" s="174" t="s">
        <v>588</v>
      </c>
      <c r="I46" s="174" t="s">
        <v>588</v>
      </c>
      <c r="J46" s="174">
        <v>0</v>
      </c>
      <c r="K46" s="174" t="s">
        <v>644</v>
      </c>
      <c r="L46" s="174" t="s">
        <v>588</v>
      </c>
      <c r="M46" s="174" t="s">
        <v>588</v>
      </c>
      <c r="N46" s="174">
        <v>0</v>
      </c>
      <c r="O46" s="174" t="s">
        <v>644</v>
      </c>
      <c r="P46" s="174" t="s">
        <v>588</v>
      </c>
      <c r="Q46" s="174" t="s">
        <v>588</v>
      </c>
      <c r="R46" s="174">
        <v>0</v>
      </c>
      <c r="S46" s="174" t="s">
        <v>644</v>
      </c>
      <c r="T46" s="174" t="s">
        <v>588</v>
      </c>
      <c r="U46" s="174" t="s">
        <v>588</v>
      </c>
      <c r="V46" s="174">
        <v>0</v>
      </c>
      <c r="W46" s="174" t="s">
        <v>644</v>
      </c>
      <c r="X46" s="174">
        <v>0</v>
      </c>
      <c r="Y46" s="174" t="s">
        <v>644</v>
      </c>
      <c r="Z46" s="174" t="s">
        <v>588</v>
      </c>
      <c r="AA46" s="174" t="s">
        <v>588</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ht="31.5" x14ac:dyDescent="0.25">
      <c r="A48" s="176" t="s">
        <v>159</v>
      </c>
      <c r="B48" s="179" t="s">
        <v>542</v>
      </c>
      <c r="C48" s="174" t="s">
        <v>588</v>
      </c>
      <c r="D48" s="174">
        <v>0</v>
      </c>
      <c r="E48" s="174"/>
      <c r="F48" s="174"/>
      <c r="G48" s="174">
        <v>0</v>
      </c>
      <c r="H48" s="174" t="s">
        <v>588</v>
      </c>
      <c r="I48" s="174"/>
      <c r="J48" s="174">
        <v>0</v>
      </c>
      <c r="K48" s="174"/>
      <c r="L48" s="174" t="s">
        <v>588</v>
      </c>
      <c r="M48" s="174"/>
      <c r="N48" s="174">
        <v>0</v>
      </c>
      <c r="O48" s="174"/>
      <c r="P48" s="174" t="s">
        <v>588</v>
      </c>
      <c r="Q48" s="174"/>
      <c r="R48" s="174">
        <v>0</v>
      </c>
      <c r="S48" s="174"/>
      <c r="T48" s="174" t="s">
        <v>588</v>
      </c>
      <c r="U48" s="174"/>
      <c r="V48" s="174">
        <v>0</v>
      </c>
      <c r="W48" s="174"/>
      <c r="X48" s="174">
        <v>0</v>
      </c>
      <c r="Y48" s="174"/>
      <c r="Z48" s="174" t="s">
        <v>588</v>
      </c>
      <c r="AA48" s="174"/>
      <c r="AB48" s="174">
        <v>0</v>
      </c>
      <c r="AC48" s="174">
        <v>0</v>
      </c>
    </row>
    <row r="49" spans="1:29" s="175" customFormat="1" x14ac:dyDescent="0.25">
      <c r="A49" s="176" t="s">
        <v>158</v>
      </c>
      <c r="B49" s="179" t="s">
        <v>156</v>
      </c>
      <c r="C49" s="174" t="s">
        <v>588</v>
      </c>
      <c r="D49" s="174">
        <v>0</v>
      </c>
      <c r="E49" s="174"/>
      <c r="F49" s="174"/>
      <c r="G49" s="174">
        <v>0</v>
      </c>
      <c r="H49" s="174" t="s">
        <v>588</v>
      </c>
      <c r="I49" s="174"/>
      <c r="J49" s="174">
        <v>0</v>
      </c>
      <c r="K49" s="174"/>
      <c r="L49" s="174" t="s">
        <v>588</v>
      </c>
      <c r="M49" s="174"/>
      <c r="N49" s="174">
        <v>0</v>
      </c>
      <c r="O49" s="174"/>
      <c r="P49" s="174" t="s">
        <v>588</v>
      </c>
      <c r="Q49" s="174"/>
      <c r="R49" s="174">
        <v>0</v>
      </c>
      <c r="S49" s="174"/>
      <c r="T49" s="174" t="s">
        <v>588</v>
      </c>
      <c r="U49" s="174"/>
      <c r="V49" s="174">
        <v>0</v>
      </c>
      <c r="W49" s="174"/>
      <c r="X49" s="174">
        <v>0</v>
      </c>
      <c r="Y49" s="174"/>
      <c r="Z49" s="174" t="s">
        <v>588</v>
      </c>
      <c r="AA49" s="174"/>
      <c r="AB49" s="174">
        <v>0</v>
      </c>
      <c r="AC49" s="174">
        <v>0</v>
      </c>
    </row>
    <row r="50" spans="1:29" s="175" customFormat="1" ht="31.5" x14ac:dyDescent="0.25">
      <c r="A50" s="176" t="s">
        <v>157</v>
      </c>
      <c r="B50" s="177" t="s">
        <v>154</v>
      </c>
      <c r="C50" s="174" t="s">
        <v>588</v>
      </c>
      <c r="D50" s="174">
        <v>0</v>
      </c>
      <c r="E50" s="174"/>
      <c r="F50" s="174"/>
      <c r="G50" s="174">
        <v>0</v>
      </c>
      <c r="H50" s="174" t="s">
        <v>588</v>
      </c>
      <c r="I50" s="174"/>
      <c r="J50" s="174">
        <v>0</v>
      </c>
      <c r="K50" s="174"/>
      <c r="L50" s="174" t="s">
        <v>588</v>
      </c>
      <c r="M50" s="174"/>
      <c r="N50" s="174">
        <v>0</v>
      </c>
      <c r="O50" s="174"/>
      <c r="P50" s="174" t="s">
        <v>588</v>
      </c>
      <c r="Q50" s="174"/>
      <c r="R50" s="174">
        <v>0</v>
      </c>
      <c r="S50" s="174"/>
      <c r="T50" s="174" t="s">
        <v>588</v>
      </c>
      <c r="U50" s="174"/>
      <c r="V50" s="174">
        <v>0</v>
      </c>
      <c r="W50" s="174"/>
      <c r="X50" s="174">
        <v>0</v>
      </c>
      <c r="Y50" s="174"/>
      <c r="Z50" s="174" t="s">
        <v>588</v>
      </c>
      <c r="AA50" s="174"/>
      <c r="AB50" s="174">
        <v>0</v>
      </c>
      <c r="AC50" s="174">
        <v>0</v>
      </c>
    </row>
    <row r="51" spans="1:29" s="175" customFormat="1" ht="31.5" x14ac:dyDescent="0.25">
      <c r="A51" s="176" t="s">
        <v>155</v>
      </c>
      <c r="B51" s="177" t="s">
        <v>152</v>
      </c>
      <c r="C51" s="174" t="s">
        <v>588</v>
      </c>
      <c r="D51" s="174">
        <v>0</v>
      </c>
      <c r="E51" s="174"/>
      <c r="F51" s="174"/>
      <c r="G51" s="174">
        <v>0</v>
      </c>
      <c r="H51" s="174" t="s">
        <v>588</v>
      </c>
      <c r="I51" s="174"/>
      <c r="J51" s="174">
        <v>0</v>
      </c>
      <c r="K51" s="174"/>
      <c r="L51" s="174" t="s">
        <v>588</v>
      </c>
      <c r="M51" s="174"/>
      <c r="N51" s="174">
        <v>0</v>
      </c>
      <c r="O51" s="174"/>
      <c r="P51" s="174" t="s">
        <v>588</v>
      </c>
      <c r="Q51" s="174"/>
      <c r="R51" s="174">
        <v>0</v>
      </c>
      <c r="S51" s="174"/>
      <c r="T51" s="174" t="s">
        <v>588</v>
      </c>
      <c r="U51" s="174"/>
      <c r="V51" s="174">
        <v>0</v>
      </c>
      <c r="W51" s="174"/>
      <c r="X51" s="174">
        <v>0</v>
      </c>
      <c r="Y51" s="174"/>
      <c r="Z51" s="174" t="s">
        <v>588</v>
      </c>
      <c r="AA51" s="174"/>
      <c r="AB51" s="174">
        <v>0</v>
      </c>
      <c r="AC51" s="174">
        <v>0</v>
      </c>
    </row>
    <row r="52" spans="1:29" s="175" customFormat="1" x14ac:dyDescent="0.25">
      <c r="A52" s="176" t="s">
        <v>153</v>
      </c>
      <c r="B52" s="177" t="s">
        <v>150</v>
      </c>
      <c r="C52" s="174" t="s">
        <v>588</v>
      </c>
      <c r="D52" s="174">
        <v>0</v>
      </c>
      <c r="E52" s="174"/>
      <c r="F52" s="174"/>
      <c r="G52" s="174">
        <v>0</v>
      </c>
      <c r="H52" s="174" t="s">
        <v>588</v>
      </c>
      <c r="I52" s="174"/>
      <c r="J52" s="174">
        <v>0</v>
      </c>
      <c r="K52" s="174"/>
      <c r="L52" s="174" t="s">
        <v>588</v>
      </c>
      <c r="M52" s="174"/>
      <c r="N52" s="174">
        <v>0</v>
      </c>
      <c r="O52" s="174"/>
      <c r="P52" s="174" t="s">
        <v>588</v>
      </c>
      <c r="Q52" s="174"/>
      <c r="R52" s="174">
        <v>0</v>
      </c>
      <c r="S52" s="174"/>
      <c r="T52" s="174" t="s">
        <v>588</v>
      </c>
      <c r="U52" s="174"/>
      <c r="V52" s="174">
        <v>0</v>
      </c>
      <c r="W52" s="174"/>
      <c r="X52" s="174">
        <v>0</v>
      </c>
      <c r="Y52" s="174"/>
      <c r="Z52" s="174" t="s">
        <v>588</v>
      </c>
      <c r="AA52" s="174"/>
      <c r="AB52" s="174">
        <v>0</v>
      </c>
      <c r="AC52" s="174">
        <v>0</v>
      </c>
    </row>
    <row r="53" spans="1:29" s="175" customFormat="1" x14ac:dyDescent="0.25">
      <c r="A53" s="176" t="s">
        <v>151</v>
      </c>
      <c r="B53" s="177" t="s">
        <v>544</v>
      </c>
      <c r="C53" s="174" t="s">
        <v>588</v>
      </c>
      <c r="D53" s="174">
        <v>0</v>
      </c>
      <c r="E53" s="174"/>
      <c r="F53" s="174"/>
      <c r="G53" s="174">
        <v>0</v>
      </c>
      <c r="H53" s="174" t="s">
        <v>588</v>
      </c>
      <c r="I53" s="174"/>
      <c r="J53" s="174">
        <v>0</v>
      </c>
      <c r="K53" s="174"/>
      <c r="L53" s="174" t="s">
        <v>588</v>
      </c>
      <c r="M53" s="174"/>
      <c r="N53" s="174">
        <v>0</v>
      </c>
      <c r="O53" s="174"/>
      <c r="P53" s="174" t="s">
        <v>588</v>
      </c>
      <c r="Q53" s="174"/>
      <c r="R53" s="174">
        <v>0</v>
      </c>
      <c r="S53" s="174"/>
      <c r="T53" s="174" t="s">
        <v>588</v>
      </c>
      <c r="U53" s="174"/>
      <c r="V53" s="174">
        <v>0</v>
      </c>
      <c r="W53" s="174"/>
      <c r="X53" s="174">
        <v>0</v>
      </c>
      <c r="Y53" s="174"/>
      <c r="Z53" s="174" t="s">
        <v>588</v>
      </c>
      <c r="AA53" s="174"/>
      <c r="AB53" s="174">
        <v>0</v>
      </c>
      <c r="AC53" s="174">
        <v>0</v>
      </c>
    </row>
    <row r="54" spans="1:29" s="175" customFormat="1" x14ac:dyDescent="0.25">
      <c r="A54" s="176" t="s">
        <v>149</v>
      </c>
      <c r="B54" s="177" t="s">
        <v>545</v>
      </c>
      <c r="C54" s="174" t="s">
        <v>588</v>
      </c>
      <c r="D54" s="174">
        <v>18</v>
      </c>
      <c r="E54" s="174"/>
      <c r="F54" s="174"/>
      <c r="G54" s="174">
        <v>0</v>
      </c>
      <c r="H54" s="174" t="s">
        <v>588</v>
      </c>
      <c r="I54" s="174"/>
      <c r="J54" s="174">
        <v>0</v>
      </c>
      <c r="K54" s="174"/>
      <c r="L54" s="174" t="s">
        <v>588</v>
      </c>
      <c r="M54" s="174"/>
      <c r="N54" s="174">
        <v>0</v>
      </c>
      <c r="O54" s="174"/>
      <c r="P54" s="174" t="s">
        <v>588</v>
      </c>
      <c r="Q54" s="174"/>
      <c r="R54" s="174">
        <v>0</v>
      </c>
      <c r="S54" s="174"/>
      <c r="T54" s="174" t="s">
        <v>588</v>
      </c>
      <c r="U54" s="174"/>
      <c r="V54" s="174">
        <v>0</v>
      </c>
      <c r="W54" s="174"/>
      <c r="X54" s="174">
        <v>18</v>
      </c>
      <c r="Y54" s="174"/>
      <c r="Z54" s="174" t="s">
        <v>588</v>
      </c>
      <c r="AA54" s="174"/>
      <c r="AB54" s="174">
        <v>0</v>
      </c>
      <c r="AC54" s="174">
        <v>18</v>
      </c>
    </row>
    <row r="55" spans="1:29" s="175" customFormat="1" x14ac:dyDescent="0.25">
      <c r="A55" s="176" t="s">
        <v>556</v>
      </c>
      <c r="B55" s="177" t="s">
        <v>546</v>
      </c>
      <c r="C55" s="174" t="s">
        <v>588</v>
      </c>
      <c r="D55" s="174">
        <v>0</v>
      </c>
      <c r="E55" s="174"/>
      <c r="F55" s="174"/>
      <c r="G55" s="174">
        <v>0</v>
      </c>
      <c r="H55" s="174" t="s">
        <v>588</v>
      </c>
      <c r="I55" s="174"/>
      <c r="J55" s="174">
        <v>0</v>
      </c>
      <c r="K55" s="174"/>
      <c r="L55" s="174" t="s">
        <v>588</v>
      </c>
      <c r="M55" s="174"/>
      <c r="N55" s="174">
        <v>0</v>
      </c>
      <c r="O55" s="174"/>
      <c r="P55" s="174" t="s">
        <v>588</v>
      </c>
      <c r="Q55" s="174"/>
      <c r="R55" s="174">
        <v>0</v>
      </c>
      <c r="S55" s="174"/>
      <c r="T55" s="174" t="s">
        <v>588</v>
      </c>
      <c r="U55" s="174"/>
      <c r="V55" s="174">
        <v>0</v>
      </c>
      <c r="W55" s="174"/>
      <c r="X55" s="174">
        <v>0</v>
      </c>
      <c r="Y55" s="174"/>
      <c r="Z55" s="174" t="s">
        <v>588</v>
      </c>
      <c r="AA55" s="174"/>
      <c r="AB55" s="174">
        <v>0</v>
      </c>
      <c r="AC55" s="174">
        <v>0</v>
      </c>
    </row>
    <row r="56" spans="1:29" s="175" customFormat="1" x14ac:dyDescent="0.25">
      <c r="A56" s="176" t="s">
        <v>557</v>
      </c>
      <c r="B56" s="177" t="s">
        <v>547</v>
      </c>
      <c r="C56" s="174" t="s">
        <v>588</v>
      </c>
      <c r="D56" s="174">
        <v>0</v>
      </c>
      <c r="E56" s="174"/>
      <c r="F56" s="174"/>
      <c r="G56" s="174">
        <v>0</v>
      </c>
      <c r="H56" s="174" t="s">
        <v>588</v>
      </c>
      <c r="I56" s="174"/>
      <c r="J56" s="174">
        <v>0</v>
      </c>
      <c r="K56" s="174"/>
      <c r="L56" s="174" t="s">
        <v>588</v>
      </c>
      <c r="M56" s="174"/>
      <c r="N56" s="174">
        <v>0</v>
      </c>
      <c r="O56" s="174"/>
      <c r="P56" s="174" t="s">
        <v>588</v>
      </c>
      <c r="Q56" s="174"/>
      <c r="R56" s="174">
        <v>0</v>
      </c>
      <c r="S56" s="174"/>
      <c r="T56" s="174" t="s">
        <v>588</v>
      </c>
      <c r="U56" s="174"/>
      <c r="V56" s="174">
        <v>0</v>
      </c>
      <c r="W56" s="174"/>
      <c r="X56" s="174">
        <v>0</v>
      </c>
      <c r="Y56" s="174"/>
      <c r="Z56" s="174" t="s">
        <v>588</v>
      </c>
      <c r="AA56" s="174"/>
      <c r="AB56" s="174">
        <v>0</v>
      </c>
      <c r="AC56" s="174">
        <v>0</v>
      </c>
    </row>
    <row r="57" spans="1:29" s="175" customFormat="1" x14ac:dyDescent="0.25">
      <c r="A57" s="176" t="s">
        <v>558</v>
      </c>
      <c r="B57" s="177" t="s">
        <v>549</v>
      </c>
      <c r="C57" s="174" t="s">
        <v>588</v>
      </c>
      <c r="D57" s="174">
        <v>0</v>
      </c>
      <c r="E57" s="174"/>
      <c r="F57" s="174"/>
      <c r="G57" s="174">
        <v>0</v>
      </c>
      <c r="H57" s="174" t="s">
        <v>588</v>
      </c>
      <c r="I57" s="174"/>
      <c r="J57" s="174">
        <v>0</v>
      </c>
      <c r="K57" s="174"/>
      <c r="L57" s="174" t="s">
        <v>588</v>
      </c>
      <c r="M57" s="174"/>
      <c r="N57" s="174">
        <v>0</v>
      </c>
      <c r="O57" s="174"/>
      <c r="P57" s="174" t="s">
        <v>588</v>
      </c>
      <c r="Q57" s="174"/>
      <c r="R57" s="174">
        <v>0</v>
      </c>
      <c r="S57" s="174"/>
      <c r="T57" s="174" t="s">
        <v>588</v>
      </c>
      <c r="U57" s="174"/>
      <c r="V57" s="174">
        <v>0</v>
      </c>
      <c r="W57" s="174"/>
      <c r="X57" s="174">
        <v>0</v>
      </c>
      <c r="Y57" s="174"/>
      <c r="Z57" s="174" t="s">
        <v>588</v>
      </c>
      <c r="AA57" s="174"/>
      <c r="AB57" s="174">
        <v>0</v>
      </c>
      <c r="AC57" s="174">
        <v>0</v>
      </c>
    </row>
    <row r="58" spans="1:29" s="175" customFormat="1" x14ac:dyDescent="0.25">
      <c r="A58" s="176" t="s">
        <v>559</v>
      </c>
      <c r="B58" s="177" t="s">
        <v>551</v>
      </c>
      <c r="C58" s="174" t="s">
        <v>588</v>
      </c>
      <c r="D58" s="174">
        <v>0</v>
      </c>
      <c r="E58" s="174"/>
      <c r="F58" s="174"/>
      <c r="G58" s="174">
        <v>0</v>
      </c>
      <c r="H58" s="174" t="s">
        <v>588</v>
      </c>
      <c r="I58" s="174"/>
      <c r="J58" s="174">
        <v>0</v>
      </c>
      <c r="K58" s="174"/>
      <c r="L58" s="174" t="s">
        <v>588</v>
      </c>
      <c r="M58" s="174"/>
      <c r="N58" s="174">
        <v>0</v>
      </c>
      <c r="O58" s="174"/>
      <c r="P58" s="174" t="s">
        <v>588</v>
      </c>
      <c r="Q58" s="174"/>
      <c r="R58" s="174">
        <v>0</v>
      </c>
      <c r="S58" s="174"/>
      <c r="T58" s="174" t="s">
        <v>588</v>
      </c>
      <c r="U58" s="174"/>
      <c r="V58" s="174">
        <v>0</v>
      </c>
      <c r="W58" s="174"/>
      <c r="X58" s="174">
        <v>0</v>
      </c>
      <c r="Y58" s="174"/>
      <c r="Z58" s="174" t="s">
        <v>588</v>
      </c>
      <c r="AA58" s="174"/>
      <c r="AB58" s="174">
        <v>0</v>
      </c>
      <c r="AC58" s="174">
        <v>0</v>
      </c>
    </row>
    <row r="59" spans="1:29" s="175" customFormat="1" x14ac:dyDescent="0.25">
      <c r="A59" s="176" t="s">
        <v>560</v>
      </c>
      <c r="B59" s="177" t="s">
        <v>553</v>
      </c>
      <c r="C59" s="174" t="s">
        <v>588</v>
      </c>
      <c r="D59" s="174">
        <v>0</v>
      </c>
      <c r="E59" s="174"/>
      <c r="F59" s="174"/>
      <c r="G59" s="174">
        <v>0</v>
      </c>
      <c r="H59" s="174" t="s">
        <v>588</v>
      </c>
      <c r="I59" s="174"/>
      <c r="J59" s="174">
        <v>0</v>
      </c>
      <c r="K59" s="174"/>
      <c r="L59" s="174" t="s">
        <v>588</v>
      </c>
      <c r="M59" s="174"/>
      <c r="N59" s="174">
        <v>0</v>
      </c>
      <c r="O59" s="174"/>
      <c r="P59" s="174" t="s">
        <v>588</v>
      </c>
      <c r="Q59" s="174"/>
      <c r="R59" s="174">
        <v>0</v>
      </c>
      <c r="S59" s="174"/>
      <c r="T59" s="174" t="s">
        <v>588</v>
      </c>
      <c r="U59" s="174"/>
      <c r="V59" s="174">
        <v>0</v>
      </c>
      <c r="W59" s="174"/>
      <c r="X59" s="174">
        <v>0</v>
      </c>
      <c r="Y59" s="174"/>
      <c r="Z59" s="174" t="s">
        <v>588</v>
      </c>
      <c r="AA59" s="174"/>
      <c r="AB59" s="174">
        <v>0</v>
      </c>
      <c r="AC59" s="174">
        <v>0</v>
      </c>
    </row>
    <row r="60" spans="1:29" s="175" customFormat="1" x14ac:dyDescent="0.25">
      <c r="A60" s="176" t="s">
        <v>561</v>
      </c>
      <c r="B60" s="177" t="s">
        <v>555</v>
      </c>
      <c r="C60" s="174" t="s">
        <v>588</v>
      </c>
      <c r="D60" s="174">
        <v>0</v>
      </c>
      <c r="E60" s="174"/>
      <c r="F60" s="174"/>
      <c r="G60" s="174">
        <v>0</v>
      </c>
      <c r="H60" s="174" t="s">
        <v>588</v>
      </c>
      <c r="I60" s="174"/>
      <c r="J60" s="174">
        <v>0</v>
      </c>
      <c r="K60" s="174"/>
      <c r="L60" s="174" t="s">
        <v>588</v>
      </c>
      <c r="M60" s="174"/>
      <c r="N60" s="174">
        <v>0</v>
      </c>
      <c r="O60" s="174"/>
      <c r="P60" s="174" t="s">
        <v>588</v>
      </c>
      <c r="Q60" s="174"/>
      <c r="R60" s="174">
        <v>0</v>
      </c>
      <c r="S60" s="174"/>
      <c r="T60" s="174" t="s">
        <v>588</v>
      </c>
      <c r="U60" s="174"/>
      <c r="V60" s="174">
        <v>0</v>
      </c>
      <c r="W60" s="174"/>
      <c r="X60" s="174">
        <v>0</v>
      </c>
      <c r="Y60" s="174"/>
      <c r="Z60" s="174" t="s">
        <v>588</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588</v>
      </c>
      <c r="D62" s="174">
        <v>2.0647825272671687</v>
      </c>
      <c r="E62" s="174"/>
      <c r="F62" s="174"/>
      <c r="G62" s="174">
        <v>0</v>
      </c>
      <c r="H62" s="174" t="s">
        <v>588</v>
      </c>
      <c r="I62" s="174"/>
      <c r="J62" s="174">
        <v>0</v>
      </c>
      <c r="K62" s="174"/>
      <c r="L62" s="174" t="s">
        <v>588</v>
      </c>
      <c r="M62" s="174"/>
      <c r="N62" s="174">
        <v>0</v>
      </c>
      <c r="O62" s="174"/>
      <c r="P62" s="174" t="s">
        <v>588</v>
      </c>
      <c r="Q62" s="174"/>
      <c r="R62" s="174">
        <v>0</v>
      </c>
      <c r="S62" s="174"/>
      <c r="T62" s="174" t="s">
        <v>588</v>
      </c>
      <c r="U62" s="174"/>
      <c r="V62" s="174">
        <v>0</v>
      </c>
      <c r="W62" s="174"/>
      <c r="X62" s="174">
        <v>2.0647825272671687</v>
      </c>
      <c r="Y62" s="174"/>
      <c r="Z62" s="174" t="s">
        <v>588</v>
      </c>
      <c r="AA62" s="174"/>
      <c r="AB62" s="174">
        <v>0</v>
      </c>
      <c r="AC62" s="174">
        <v>2.0647825272671687</v>
      </c>
    </row>
    <row r="63" spans="1:29" s="175" customFormat="1" x14ac:dyDescent="0.25">
      <c r="A63" s="176" t="s">
        <v>145</v>
      </c>
      <c r="B63" s="177" t="s">
        <v>138</v>
      </c>
      <c r="C63" s="174"/>
      <c r="D63" s="174"/>
      <c r="E63" s="174"/>
      <c r="F63" s="174"/>
      <c r="G63" s="174">
        <v>0</v>
      </c>
      <c r="H63" s="174" t="s">
        <v>588</v>
      </c>
      <c r="I63" s="174"/>
      <c r="J63" s="174">
        <v>0</v>
      </c>
      <c r="K63" s="174"/>
      <c r="L63" s="174" t="s">
        <v>588</v>
      </c>
      <c r="M63" s="174"/>
      <c r="N63" s="174">
        <v>0</v>
      </c>
      <c r="O63" s="174"/>
      <c r="P63" s="174" t="s">
        <v>588</v>
      </c>
      <c r="Q63" s="174"/>
      <c r="R63" s="174">
        <v>0</v>
      </c>
      <c r="S63" s="174"/>
      <c r="T63" s="174" t="s">
        <v>588</v>
      </c>
      <c r="U63" s="174"/>
      <c r="V63" s="174">
        <v>0</v>
      </c>
      <c r="W63" s="174"/>
      <c r="X63" s="174">
        <v>0</v>
      </c>
      <c r="Y63" s="174"/>
      <c r="Z63" s="174" t="s">
        <v>588</v>
      </c>
      <c r="AA63" s="174"/>
      <c r="AB63" s="174">
        <v>0</v>
      </c>
      <c r="AC63" s="174">
        <v>0</v>
      </c>
    </row>
    <row r="64" spans="1:29" s="175" customFormat="1" x14ac:dyDescent="0.25">
      <c r="A64" s="176" t="s">
        <v>144</v>
      </c>
      <c r="B64" s="179" t="s">
        <v>137</v>
      </c>
      <c r="C64" s="174"/>
      <c r="D64" s="174"/>
      <c r="E64" s="174"/>
      <c r="F64" s="174"/>
      <c r="G64" s="174">
        <v>0</v>
      </c>
      <c r="H64" s="174" t="s">
        <v>588</v>
      </c>
      <c r="I64" s="174"/>
      <c r="J64" s="174">
        <v>0</v>
      </c>
      <c r="K64" s="174"/>
      <c r="L64" s="174" t="s">
        <v>588</v>
      </c>
      <c r="M64" s="174"/>
      <c r="N64" s="174">
        <v>0</v>
      </c>
      <c r="O64" s="174"/>
      <c r="P64" s="174" t="s">
        <v>588</v>
      </c>
      <c r="Q64" s="174"/>
      <c r="R64" s="174">
        <v>0</v>
      </c>
      <c r="S64" s="174"/>
      <c r="T64" s="174" t="s">
        <v>588</v>
      </c>
      <c r="U64" s="174"/>
      <c r="V64" s="174">
        <v>0</v>
      </c>
      <c r="W64" s="174"/>
      <c r="X64" s="174">
        <v>0</v>
      </c>
      <c r="Y64" s="174"/>
      <c r="Z64" s="174" t="s">
        <v>588</v>
      </c>
      <c r="AA64" s="174"/>
      <c r="AB64" s="174">
        <v>0</v>
      </c>
      <c r="AC64" s="174">
        <v>0</v>
      </c>
    </row>
    <row r="65" spans="1:29" s="175" customFormat="1" x14ac:dyDescent="0.25">
      <c r="A65" s="176" t="s">
        <v>143</v>
      </c>
      <c r="B65" s="179" t="s">
        <v>136</v>
      </c>
      <c r="C65" s="174"/>
      <c r="D65" s="174"/>
      <c r="E65" s="174"/>
      <c r="F65" s="174"/>
      <c r="G65" s="174">
        <v>0</v>
      </c>
      <c r="H65" s="174" t="s">
        <v>588</v>
      </c>
      <c r="I65" s="174"/>
      <c r="J65" s="174">
        <v>0</v>
      </c>
      <c r="K65" s="174"/>
      <c r="L65" s="174" t="s">
        <v>588</v>
      </c>
      <c r="M65" s="174"/>
      <c r="N65" s="174">
        <v>0</v>
      </c>
      <c r="O65" s="174"/>
      <c r="P65" s="174" t="s">
        <v>588</v>
      </c>
      <c r="Q65" s="174"/>
      <c r="R65" s="174">
        <v>0</v>
      </c>
      <c r="S65" s="174"/>
      <c r="T65" s="174" t="s">
        <v>588</v>
      </c>
      <c r="U65" s="174"/>
      <c r="V65" s="174">
        <v>0</v>
      </c>
      <c r="W65" s="174"/>
      <c r="X65" s="174">
        <v>0</v>
      </c>
      <c r="Y65" s="174"/>
      <c r="Z65" s="174" t="s">
        <v>588</v>
      </c>
      <c r="AA65" s="174"/>
      <c r="AB65" s="174">
        <v>0</v>
      </c>
      <c r="AC65" s="174">
        <v>0</v>
      </c>
    </row>
    <row r="66" spans="1:29" s="175" customFormat="1" x14ac:dyDescent="0.25">
      <c r="A66" s="176" t="s">
        <v>142</v>
      </c>
      <c r="B66" s="179" t="s">
        <v>139</v>
      </c>
      <c r="C66" s="174"/>
      <c r="D66" s="174"/>
      <c r="E66" s="174"/>
      <c r="F66" s="174"/>
      <c r="G66" s="174">
        <v>0</v>
      </c>
      <c r="H66" s="174" t="s">
        <v>588</v>
      </c>
      <c r="I66" s="174"/>
      <c r="J66" s="174">
        <v>0</v>
      </c>
      <c r="K66" s="174"/>
      <c r="L66" s="174" t="s">
        <v>588</v>
      </c>
      <c r="M66" s="174"/>
      <c r="N66" s="174">
        <v>0</v>
      </c>
      <c r="O66" s="174"/>
      <c r="P66" s="174" t="s">
        <v>588</v>
      </c>
      <c r="Q66" s="174"/>
      <c r="R66" s="174">
        <v>0</v>
      </c>
      <c r="S66" s="174"/>
      <c r="T66" s="174" t="s">
        <v>588</v>
      </c>
      <c r="U66" s="174"/>
      <c r="V66" s="174">
        <v>0</v>
      </c>
      <c r="W66" s="174"/>
      <c r="X66" s="174">
        <v>0</v>
      </c>
      <c r="Y66" s="174"/>
      <c r="Z66" s="174" t="s">
        <v>588</v>
      </c>
      <c r="AA66" s="174"/>
      <c r="AB66" s="174">
        <v>0</v>
      </c>
      <c r="AC66" s="174">
        <v>0</v>
      </c>
    </row>
    <row r="67" spans="1:29" s="175" customFormat="1" x14ac:dyDescent="0.25">
      <c r="A67" s="176" t="s">
        <v>141</v>
      </c>
      <c r="B67" s="179" t="s">
        <v>562</v>
      </c>
      <c r="C67" s="174"/>
      <c r="D67" s="174"/>
      <c r="E67" s="174"/>
      <c r="F67" s="174"/>
      <c r="G67" s="174">
        <v>0</v>
      </c>
      <c r="H67" s="174" t="s">
        <v>588</v>
      </c>
      <c r="I67" s="174"/>
      <c r="J67" s="174">
        <v>0</v>
      </c>
      <c r="K67" s="174"/>
      <c r="L67" s="174" t="s">
        <v>588</v>
      </c>
      <c r="M67" s="174"/>
      <c r="N67" s="174">
        <v>0</v>
      </c>
      <c r="O67" s="174"/>
      <c r="P67" s="174" t="s">
        <v>588</v>
      </c>
      <c r="Q67" s="174"/>
      <c r="R67" s="174">
        <v>0</v>
      </c>
      <c r="S67" s="174"/>
      <c r="T67" s="174" t="s">
        <v>588</v>
      </c>
      <c r="U67" s="174"/>
      <c r="V67" s="174">
        <v>0</v>
      </c>
      <c r="W67" s="174"/>
      <c r="X67" s="174">
        <v>18</v>
      </c>
      <c r="Y67" s="174"/>
      <c r="Z67" s="174" t="s">
        <v>588</v>
      </c>
      <c r="AA67" s="174"/>
      <c r="AB67" s="174">
        <v>0</v>
      </c>
      <c r="AC67" s="174">
        <v>18</v>
      </c>
    </row>
    <row r="68" spans="1:29" s="175" customFormat="1" x14ac:dyDescent="0.25">
      <c r="A68" s="176" t="s">
        <v>563</v>
      </c>
      <c r="B68" s="179" t="s">
        <v>564</v>
      </c>
      <c r="C68" s="174"/>
      <c r="D68" s="174"/>
      <c r="E68" s="174"/>
      <c r="F68" s="174"/>
      <c r="G68" s="174">
        <v>0</v>
      </c>
      <c r="H68" s="174" t="s">
        <v>588</v>
      </c>
      <c r="I68" s="174"/>
      <c r="J68" s="174">
        <v>0</v>
      </c>
      <c r="K68" s="174"/>
      <c r="L68" s="174" t="s">
        <v>588</v>
      </c>
      <c r="M68" s="174"/>
      <c r="N68" s="174">
        <v>0</v>
      </c>
      <c r="O68" s="174"/>
      <c r="P68" s="174" t="s">
        <v>588</v>
      </c>
      <c r="Q68" s="174"/>
      <c r="R68" s="174">
        <v>0</v>
      </c>
      <c r="S68" s="174"/>
      <c r="T68" s="174" t="s">
        <v>588</v>
      </c>
      <c r="U68" s="174"/>
      <c r="V68" s="174">
        <v>0</v>
      </c>
      <c r="W68" s="174"/>
      <c r="X68" s="174">
        <v>0</v>
      </c>
      <c r="Y68" s="174"/>
      <c r="Z68" s="174" t="s">
        <v>588</v>
      </c>
      <c r="AA68" s="174"/>
      <c r="AB68" s="174">
        <v>0</v>
      </c>
      <c r="AC68" s="174">
        <v>0</v>
      </c>
    </row>
    <row r="69" spans="1:29" s="175" customFormat="1" x14ac:dyDescent="0.25">
      <c r="A69" s="176" t="s">
        <v>565</v>
      </c>
      <c r="B69" s="179" t="s">
        <v>566</v>
      </c>
      <c r="C69" s="174"/>
      <c r="D69" s="174"/>
      <c r="E69" s="174"/>
      <c r="F69" s="174"/>
      <c r="G69" s="174">
        <v>0</v>
      </c>
      <c r="H69" s="174" t="s">
        <v>588</v>
      </c>
      <c r="I69" s="174"/>
      <c r="J69" s="174">
        <v>0</v>
      </c>
      <c r="K69" s="174"/>
      <c r="L69" s="174" t="s">
        <v>588</v>
      </c>
      <c r="M69" s="174"/>
      <c r="N69" s="174">
        <v>0</v>
      </c>
      <c r="O69" s="174"/>
      <c r="P69" s="174" t="s">
        <v>588</v>
      </c>
      <c r="Q69" s="174"/>
      <c r="R69" s="174">
        <v>0</v>
      </c>
      <c r="S69" s="174"/>
      <c r="T69" s="174" t="s">
        <v>588</v>
      </c>
      <c r="U69" s="174"/>
      <c r="V69" s="174">
        <v>0</v>
      </c>
      <c r="W69" s="174"/>
      <c r="X69" s="174">
        <v>0</v>
      </c>
      <c r="Y69" s="174"/>
      <c r="Z69" s="174" t="s">
        <v>588</v>
      </c>
      <c r="AA69" s="174"/>
      <c r="AB69" s="174">
        <v>0</v>
      </c>
      <c r="AC69" s="174">
        <v>0</v>
      </c>
    </row>
    <row r="70" spans="1:29" s="175" customFormat="1" x14ac:dyDescent="0.25">
      <c r="A70" s="176" t="s">
        <v>567</v>
      </c>
      <c r="B70" s="179" t="s">
        <v>568</v>
      </c>
      <c r="C70" s="174"/>
      <c r="D70" s="174"/>
      <c r="E70" s="174"/>
      <c r="F70" s="174"/>
      <c r="G70" s="174">
        <v>0</v>
      </c>
      <c r="H70" s="174" t="s">
        <v>588</v>
      </c>
      <c r="I70" s="174"/>
      <c r="J70" s="174">
        <v>0</v>
      </c>
      <c r="K70" s="174"/>
      <c r="L70" s="174" t="s">
        <v>588</v>
      </c>
      <c r="M70" s="174"/>
      <c r="N70" s="174">
        <v>0</v>
      </c>
      <c r="O70" s="174"/>
      <c r="P70" s="174" t="s">
        <v>588</v>
      </c>
      <c r="Q70" s="174"/>
      <c r="R70" s="174">
        <v>0</v>
      </c>
      <c r="S70" s="174"/>
      <c r="T70" s="174" t="s">
        <v>588</v>
      </c>
      <c r="U70" s="174"/>
      <c r="V70" s="174">
        <v>0</v>
      </c>
      <c r="W70" s="174"/>
      <c r="X70" s="174">
        <v>0</v>
      </c>
      <c r="Y70" s="174"/>
      <c r="Z70" s="174" t="s">
        <v>588</v>
      </c>
      <c r="AA70" s="174"/>
      <c r="AB70" s="174">
        <v>0</v>
      </c>
      <c r="AC70" s="174">
        <v>0</v>
      </c>
    </row>
    <row r="71" spans="1:29" s="175" customFormat="1" x14ac:dyDescent="0.25">
      <c r="A71" s="176" t="s">
        <v>569</v>
      </c>
      <c r="B71" s="179" t="s">
        <v>570</v>
      </c>
      <c r="C71" s="174"/>
      <c r="D71" s="174"/>
      <c r="E71" s="174"/>
      <c r="F71" s="174"/>
      <c r="G71" s="174">
        <v>0</v>
      </c>
      <c r="H71" s="174" t="s">
        <v>588</v>
      </c>
      <c r="I71" s="174"/>
      <c r="J71" s="174">
        <v>0</v>
      </c>
      <c r="K71" s="174"/>
      <c r="L71" s="174" t="s">
        <v>588</v>
      </c>
      <c r="M71" s="174"/>
      <c r="N71" s="174">
        <v>0</v>
      </c>
      <c r="O71" s="174"/>
      <c r="P71" s="174" t="s">
        <v>588</v>
      </c>
      <c r="Q71" s="174"/>
      <c r="R71" s="174">
        <v>0</v>
      </c>
      <c r="S71" s="174"/>
      <c r="T71" s="174" t="s">
        <v>588</v>
      </c>
      <c r="U71" s="174"/>
      <c r="V71" s="174">
        <v>0</v>
      </c>
      <c r="W71" s="174"/>
      <c r="X71" s="174">
        <v>0</v>
      </c>
      <c r="Y71" s="174"/>
      <c r="Z71" s="174" t="s">
        <v>588</v>
      </c>
      <c r="AA71" s="174"/>
      <c r="AB71" s="174">
        <v>0</v>
      </c>
      <c r="AC71" s="174">
        <v>0</v>
      </c>
    </row>
    <row r="72" spans="1:29" s="175" customFormat="1" x14ac:dyDescent="0.25">
      <c r="A72" s="176" t="s">
        <v>571</v>
      </c>
      <c r="B72" s="179" t="s">
        <v>572</v>
      </c>
      <c r="C72" s="174"/>
      <c r="D72" s="174"/>
      <c r="E72" s="174"/>
      <c r="F72" s="174"/>
      <c r="G72" s="174">
        <v>0</v>
      </c>
      <c r="H72" s="174" t="s">
        <v>588</v>
      </c>
      <c r="I72" s="174"/>
      <c r="J72" s="174">
        <v>0</v>
      </c>
      <c r="K72" s="174"/>
      <c r="L72" s="174" t="s">
        <v>588</v>
      </c>
      <c r="M72" s="174"/>
      <c r="N72" s="174">
        <v>0</v>
      </c>
      <c r="O72" s="174"/>
      <c r="P72" s="174" t="s">
        <v>588</v>
      </c>
      <c r="Q72" s="174"/>
      <c r="R72" s="174">
        <v>0</v>
      </c>
      <c r="S72" s="174"/>
      <c r="T72" s="174" t="s">
        <v>588</v>
      </c>
      <c r="U72" s="174"/>
      <c r="V72" s="174">
        <v>0</v>
      </c>
      <c r="W72" s="174"/>
      <c r="X72" s="174">
        <v>0</v>
      </c>
      <c r="Y72" s="174"/>
      <c r="Z72" s="174" t="s">
        <v>588</v>
      </c>
      <c r="AA72" s="174"/>
      <c r="AB72" s="174">
        <v>0</v>
      </c>
      <c r="AC72" s="174">
        <v>0</v>
      </c>
    </row>
    <row r="73" spans="1:29" s="175" customFormat="1" x14ac:dyDescent="0.25">
      <c r="A73" s="176" t="s">
        <v>573</v>
      </c>
      <c r="B73" s="179" t="s">
        <v>574</v>
      </c>
      <c r="C73" s="174"/>
      <c r="D73" s="174"/>
      <c r="E73" s="174"/>
      <c r="F73" s="174"/>
      <c r="G73" s="174">
        <v>0</v>
      </c>
      <c r="H73" s="174" t="s">
        <v>588</v>
      </c>
      <c r="I73" s="174"/>
      <c r="J73" s="174">
        <v>0</v>
      </c>
      <c r="K73" s="174"/>
      <c r="L73" s="174" t="s">
        <v>588</v>
      </c>
      <c r="M73" s="174"/>
      <c r="N73" s="174">
        <v>0</v>
      </c>
      <c r="O73" s="174"/>
      <c r="P73" s="174" t="s">
        <v>588</v>
      </c>
      <c r="Q73" s="174"/>
      <c r="R73" s="174">
        <v>0</v>
      </c>
      <c r="S73" s="174"/>
      <c r="T73" s="174" t="s">
        <v>588</v>
      </c>
      <c r="U73" s="174"/>
      <c r="V73" s="174">
        <v>0</v>
      </c>
      <c r="W73" s="174"/>
      <c r="X73" s="174">
        <v>0</v>
      </c>
      <c r="Y73" s="174"/>
      <c r="Z73" s="174" t="s">
        <v>588</v>
      </c>
      <c r="AA73" s="174"/>
      <c r="AB73" s="174">
        <v>0</v>
      </c>
      <c r="AC73" s="174">
        <v>0</v>
      </c>
    </row>
    <row r="74" spans="1:29" s="175" customFormat="1" ht="36.75" customHeight="1" x14ac:dyDescent="0.25">
      <c r="A74" s="172" t="s">
        <v>58</v>
      </c>
      <c r="B74" s="180" t="s">
        <v>235</v>
      </c>
      <c r="C74" s="174"/>
      <c r="D74" s="174"/>
      <c r="E74" s="174"/>
      <c r="F74" s="174"/>
      <c r="G74" s="174">
        <v>0</v>
      </c>
      <c r="H74" s="174" t="s">
        <v>588</v>
      </c>
      <c r="I74" s="174"/>
      <c r="J74" s="174">
        <v>0</v>
      </c>
      <c r="K74" s="174"/>
      <c r="L74" s="174" t="s">
        <v>588</v>
      </c>
      <c r="M74" s="174"/>
      <c r="N74" s="174">
        <v>0</v>
      </c>
      <c r="O74" s="174"/>
      <c r="P74" s="174" t="s">
        <v>588</v>
      </c>
      <c r="Q74" s="174"/>
      <c r="R74" s="174">
        <v>0</v>
      </c>
      <c r="S74" s="174"/>
      <c r="T74" s="174" t="s">
        <v>588</v>
      </c>
      <c r="U74" s="174"/>
      <c r="V74" s="174">
        <v>0</v>
      </c>
      <c r="W74" s="174"/>
      <c r="X74" s="174">
        <v>0</v>
      </c>
      <c r="Y74" s="174"/>
      <c r="Z74" s="174" t="s">
        <v>588</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ht="31.5" x14ac:dyDescent="0.25">
      <c r="A76" s="176" t="s">
        <v>230</v>
      </c>
      <c r="B76" s="179" t="s">
        <v>542</v>
      </c>
      <c r="C76" s="174"/>
      <c r="D76" s="174"/>
      <c r="E76" s="174"/>
      <c r="F76" s="174"/>
      <c r="G76" s="174">
        <v>0</v>
      </c>
      <c r="H76" s="174" t="s">
        <v>588</v>
      </c>
      <c r="I76" s="174"/>
      <c r="J76" s="174">
        <v>0</v>
      </c>
      <c r="K76" s="174"/>
      <c r="L76" s="174" t="s">
        <v>588</v>
      </c>
      <c r="M76" s="174"/>
      <c r="N76" s="174">
        <v>0</v>
      </c>
      <c r="O76" s="174"/>
      <c r="P76" s="174" t="s">
        <v>588</v>
      </c>
      <c r="Q76" s="174"/>
      <c r="R76" s="174">
        <v>0</v>
      </c>
      <c r="S76" s="174"/>
      <c r="T76" s="174" t="s">
        <v>588</v>
      </c>
      <c r="U76" s="174"/>
      <c r="V76" s="174">
        <v>0</v>
      </c>
      <c r="W76" s="174"/>
      <c r="X76" s="174">
        <v>0</v>
      </c>
      <c r="Y76" s="174"/>
      <c r="Z76" s="174" t="s">
        <v>588</v>
      </c>
      <c r="AA76" s="174"/>
      <c r="AB76" s="174">
        <v>0</v>
      </c>
      <c r="AC76" s="174">
        <v>0</v>
      </c>
    </row>
    <row r="77" spans="1:29" s="175" customFormat="1" x14ac:dyDescent="0.25">
      <c r="A77" s="176" t="s">
        <v>231</v>
      </c>
      <c r="B77" s="179" t="s">
        <v>156</v>
      </c>
      <c r="C77" s="174"/>
      <c r="D77" s="174"/>
      <c r="E77" s="174"/>
      <c r="F77" s="174"/>
      <c r="G77" s="174">
        <v>0</v>
      </c>
      <c r="H77" s="174" t="s">
        <v>588</v>
      </c>
      <c r="I77" s="174"/>
      <c r="J77" s="174">
        <v>0</v>
      </c>
      <c r="K77" s="174"/>
      <c r="L77" s="174" t="s">
        <v>588</v>
      </c>
      <c r="M77" s="174"/>
      <c r="N77" s="174">
        <v>0</v>
      </c>
      <c r="O77" s="174"/>
      <c r="P77" s="174" t="s">
        <v>588</v>
      </c>
      <c r="Q77" s="174"/>
      <c r="R77" s="174">
        <v>0</v>
      </c>
      <c r="S77" s="174"/>
      <c r="T77" s="174" t="s">
        <v>588</v>
      </c>
      <c r="U77" s="174"/>
      <c r="V77" s="174">
        <v>0</v>
      </c>
      <c r="W77" s="174"/>
      <c r="X77" s="174">
        <v>0</v>
      </c>
      <c r="Y77" s="174"/>
      <c r="Z77" s="174" t="s">
        <v>588</v>
      </c>
      <c r="AA77" s="174"/>
      <c r="AB77" s="174">
        <v>0</v>
      </c>
      <c r="AC77" s="174">
        <v>0</v>
      </c>
    </row>
    <row r="78" spans="1:29" s="175" customFormat="1" x14ac:dyDescent="0.25">
      <c r="A78" s="176" t="s">
        <v>232</v>
      </c>
      <c r="B78" s="177" t="s">
        <v>575</v>
      </c>
      <c r="C78" s="174"/>
      <c r="D78" s="174"/>
      <c r="E78" s="174"/>
      <c r="F78" s="174"/>
      <c r="G78" s="174">
        <v>0</v>
      </c>
      <c r="H78" s="174" t="s">
        <v>588</v>
      </c>
      <c r="I78" s="174"/>
      <c r="J78" s="174">
        <v>0</v>
      </c>
      <c r="K78" s="174"/>
      <c r="L78" s="174" t="s">
        <v>588</v>
      </c>
      <c r="M78" s="174"/>
      <c r="N78" s="174">
        <v>0</v>
      </c>
      <c r="O78" s="174"/>
      <c r="P78" s="174" t="s">
        <v>588</v>
      </c>
      <c r="Q78" s="174"/>
      <c r="R78" s="174">
        <v>0</v>
      </c>
      <c r="S78" s="174"/>
      <c r="T78" s="174" t="s">
        <v>588</v>
      </c>
      <c r="U78" s="174"/>
      <c r="V78" s="174">
        <v>0</v>
      </c>
      <c r="W78" s="174"/>
      <c r="X78" s="174">
        <v>0</v>
      </c>
      <c r="Y78" s="174"/>
      <c r="Z78" s="174" t="s">
        <v>588</v>
      </c>
      <c r="AA78" s="174"/>
      <c r="AB78" s="174">
        <v>0</v>
      </c>
      <c r="AC78" s="174">
        <v>0</v>
      </c>
    </row>
    <row r="79" spans="1:29" s="175" customFormat="1" x14ac:dyDescent="0.25">
      <c r="A79" s="176" t="s">
        <v>233</v>
      </c>
      <c r="B79" s="177" t="s">
        <v>544</v>
      </c>
      <c r="C79" s="181"/>
      <c r="D79" s="182"/>
      <c r="E79" s="183"/>
      <c r="F79" s="183"/>
      <c r="G79" s="174">
        <v>0</v>
      </c>
      <c r="H79" s="174" t="s">
        <v>588</v>
      </c>
      <c r="I79" s="174"/>
      <c r="J79" s="174">
        <v>0</v>
      </c>
      <c r="K79" s="174"/>
      <c r="L79" s="174" t="s">
        <v>588</v>
      </c>
      <c r="M79" s="174"/>
      <c r="N79" s="174">
        <v>0</v>
      </c>
      <c r="O79" s="174"/>
      <c r="P79" s="174" t="s">
        <v>588</v>
      </c>
      <c r="Q79" s="174"/>
      <c r="R79" s="174">
        <v>0</v>
      </c>
      <c r="S79" s="174"/>
      <c r="T79" s="174" t="s">
        <v>588</v>
      </c>
      <c r="U79" s="174"/>
      <c r="V79" s="174">
        <v>0</v>
      </c>
      <c r="W79" s="174"/>
      <c r="X79" s="174">
        <v>0</v>
      </c>
      <c r="Y79" s="174"/>
      <c r="Z79" s="174" t="s">
        <v>588</v>
      </c>
      <c r="AA79" s="174"/>
      <c r="AB79" s="174">
        <v>0</v>
      </c>
      <c r="AC79" s="174">
        <v>0</v>
      </c>
    </row>
    <row r="80" spans="1:29" s="175" customFormat="1" x14ac:dyDescent="0.25">
      <c r="A80" s="176" t="s">
        <v>234</v>
      </c>
      <c r="B80" s="177" t="s">
        <v>545</v>
      </c>
      <c r="C80" s="181"/>
      <c r="D80" s="182"/>
      <c r="E80" s="183"/>
      <c r="F80" s="183"/>
      <c r="G80" s="174">
        <v>0</v>
      </c>
      <c r="H80" s="174" t="s">
        <v>588</v>
      </c>
      <c r="I80" s="174"/>
      <c r="J80" s="174">
        <v>0</v>
      </c>
      <c r="K80" s="174"/>
      <c r="L80" s="174" t="s">
        <v>588</v>
      </c>
      <c r="M80" s="174"/>
      <c r="N80" s="174">
        <v>0</v>
      </c>
      <c r="O80" s="174"/>
      <c r="P80" s="174" t="s">
        <v>588</v>
      </c>
      <c r="Q80" s="174"/>
      <c r="R80" s="174">
        <v>0</v>
      </c>
      <c r="S80" s="174"/>
      <c r="T80" s="174" t="s">
        <v>588</v>
      </c>
      <c r="U80" s="174"/>
      <c r="V80" s="174">
        <v>0</v>
      </c>
      <c r="W80" s="174"/>
      <c r="X80" s="174">
        <v>0</v>
      </c>
      <c r="Y80" s="174"/>
      <c r="Z80" s="174" t="s">
        <v>588</v>
      </c>
      <c r="AA80" s="174"/>
      <c r="AB80" s="174">
        <v>0</v>
      </c>
      <c r="AC80" s="174">
        <v>0</v>
      </c>
    </row>
    <row r="81" spans="1:29" s="175" customFormat="1" x14ac:dyDescent="0.25">
      <c r="A81" s="176" t="s">
        <v>576</v>
      </c>
      <c r="B81" s="177" t="s">
        <v>546</v>
      </c>
      <c r="C81" s="181"/>
      <c r="D81" s="182"/>
      <c r="E81" s="183"/>
      <c r="F81" s="183"/>
      <c r="G81" s="174">
        <v>0</v>
      </c>
      <c r="H81" s="174" t="s">
        <v>588</v>
      </c>
      <c r="I81" s="174"/>
      <c r="J81" s="174">
        <v>0</v>
      </c>
      <c r="K81" s="174"/>
      <c r="L81" s="174" t="s">
        <v>588</v>
      </c>
      <c r="M81" s="174"/>
      <c r="N81" s="174">
        <v>0</v>
      </c>
      <c r="O81" s="174"/>
      <c r="P81" s="174" t="s">
        <v>588</v>
      </c>
      <c r="Q81" s="174"/>
      <c r="R81" s="174">
        <v>0</v>
      </c>
      <c r="S81" s="174"/>
      <c r="T81" s="174" t="s">
        <v>588</v>
      </c>
      <c r="U81" s="174"/>
      <c r="V81" s="174">
        <v>0</v>
      </c>
      <c r="W81" s="174"/>
      <c r="X81" s="174">
        <v>0</v>
      </c>
      <c r="Y81" s="174"/>
      <c r="Z81" s="174" t="s">
        <v>588</v>
      </c>
      <c r="AA81" s="174"/>
      <c r="AB81" s="174">
        <v>0</v>
      </c>
      <c r="AC81" s="174">
        <v>0</v>
      </c>
    </row>
    <row r="82" spans="1:29" s="175" customFormat="1" x14ac:dyDescent="0.25">
      <c r="A82" s="176" t="s">
        <v>577</v>
      </c>
      <c r="B82" s="177" t="s">
        <v>547</v>
      </c>
      <c r="C82" s="181"/>
      <c r="D82" s="182"/>
      <c r="E82" s="183"/>
      <c r="F82" s="183"/>
      <c r="G82" s="174">
        <v>0</v>
      </c>
      <c r="H82" s="174" t="s">
        <v>588</v>
      </c>
      <c r="I82" s="174"/>
      <c r="J82" s="174">
        <v>0</v>
      </c>
      <c r="K82" s="174"/>
      <c r="L82" s="174" t="s">
        <v>588</v>
      </c>
      <c r="M82" s="174"/>
      <c r="N82" s="174">
        <v>0</v>
      </c>
      <c r="O82" s="174"/>
      <c r="P82" s="174" t="s">
        <v>588</v>
      </c>
      <c r="Q82" s="174"/>
      <c r="R82" s="174">
        <v>0</v>
      </c>
      <c r="S82" s="174"/>
      <c r="T82" s="174" t="s">
        <v>588</v>
      </c>
      <c r="U82" s="174"/>
      <c r="V82" s="174">
        <v>0</v>
      </c>
      <c r="W82" s="174"/>
      <c r="X82" s="174">
        <v>0</v>
      </c>
      <c r="Y82" s="174"/>
      <c r="Z82" s="174" t="s">
        <v>588</v>
      </c>
      <c r="AA82" s="174"/>
      <c r="AB82" s="174">
        <v>0</v>
      </c>
      <c r="AC82" s="174">
        <v>0</v>
      </c>
    </row>
    <row r="83" spans="1:29" s="175" customFormat="1" x14ac:dyDescent="0.25">
      <c r="A83" s="176" t="s">
        <v>578</v>
      </c>
      <c r="B83" s="177" t="s">
        <v>549</v>
      </c>
      <c r="C83" s="181"/>
      <c r="D83" s="182"/>
      <c r="E83" s="183"/>
      <c r="F83" s="183"/>
      <c r="G83" s="174">
        <v>0</v>
      </c>
      <c r="H83" s="174" t="s">
        <v>588</v>
      </c>
      <c r="I83" s="174"/>
      <c r="J83" s="174">
        <v>0</v>
      </c>
      <c r="K83" s="174"/>
      <c r="L83" s="174" t="s">
        <v>588</v>
      </c>
      <c r="M83" s="174"/>
      <c r="N83" s="174">
        <v>0</v>
      </c>
      <c r="O83" s="174"/>
      <c r="P83" s="174" t="s">
        <v>588</v>
      </c>
      <c r="Q83" s="174"/>
      <c r="R83" s="174">
        <v>0</v>
      </c>
      <c r="S83" s="174"/>
      <c r="T83" s="174" t="s">
        <v>588</v>
      </c>
      <c r="U83" s="174"/>
      <c r="V83" s="174">
        <v>0</v>
      </c>
      <c r="W83" s="174"/>
      <c r="X83" s="174">
        <v>0</v>
      </c>
      <c r="Y83" s="174"/>
      <c r="Z83" s="174" t="s">
        <v>588</v>
      </c>
      <c r="AA83" s="174"/>
      <c r="AB83" s="174">
        <v>0</v>
      </c>
      <c r="AC83" s="174">
        <v>0</v>
      </c>
    </row>
    <row r="84" spans="1:29" s="175" customFormat="1" x14ac:dyDescent="0.25">
      <c r="A84" s="176" t="s">
        <v>579</v>
      </c>
      <c r="B84" s="177" t="s">
        <v>551</v>
      </c>
      <c r="C84" s="181"/>
      <c r="D84" s="182"/>
      <c r="E84" s="183"/>
      <c r="F84" s="183"/>
      <c r="G84" s="174">
        <v>0</v>
      </c>
      <c r="H84" s="174" t="s">
        <v>588</v>
      </c>
      <c r="I84" s="174"/>
      <c r="J84" s="174">
        <v>0</v>
      </c>
      <c r="K84" s="174"/>
      <c r="L84" s="174" t="s">
        <v>588</v>
      </c>
      <c r="M84" s="174"/>
      <c r="N84" s="174">
        <v>0</v>
      </c>
      <c r="O84" s="174"/>
      <c r="P84" s="174" t="s">
        <v>588</v>
      </c>
      <c r="Q84" s="174"/>
      <c r="R84" s="174">
        <v>0</v>
      </c>
      <c r="S84" s="174"/>
      <c r="T84" s="174" t="s">
        <v>588</v>
      </c>
      <c r="U84" s="174"/>
      <c r="V84" s="174">
        <v>0</v>
      </c>
      <c r="W84" s="174"/>
      <c r="X84" s="174">
        <v>0</v>
      </c>
      <c r="Y84" s="174"/>
      <c r="Z84" s="174" t="s">
        <v>588</v>
      </c>
      <c r="AA84" s="174"/>
      <c r="AB84" s="174">
        <v>0</v>
      </c>
      <c r="AC84" s="174">
        <v>0</v>
      </c>
    </row>
    <row r="85" spans="1:29" s="175" customFormat="1" x14ac:dyDescent="0.25">
      <c r="A85" s="176" t="s">
        <v>580</v>
      </c>
      <c r="B85" s="177" t="s">
        <v>553</v>
      </c>
      <c r="C85" s="181"/>
      <c r="D85" s="182"/>
      <c r="E85" s="183"/>
      <c r="F85" s="183"/>
      <c r="G85" s="174">
        <v>0</v>
      </c>
      <c r="H85" s="174" t="s">
        <v>588</v>
      </c>
      <c r="I85" s="174"/>
      <c r="J85" s="174">
        <v>0</v>
      </c>
      <c r="K85" s="174"/>
      <c r="L85" s="174" t="s">
        <v>588</v>
      </c>
      <c r="M85" s="174"/>
      <c r="N85" s="174">
        <v>0</v>
      </c>
      <c r="O85" s="174"/>
      <c r="P85" s="174" t="s">
        <v>588</v>
      </c>
      <c r="Q85" s="174"/>
      <c r="R85" s="174">
        <v>0</v>
      </c>
      <c r="S85" s="174"/>
      <c r="T85" s="174" t="s">
        <v>588</v>
      </c>
      <c r="U85" s="174"/>
      <c r="V85" s="174">
        <v>0</v>
      </c>
      <c r="W85" s="174"/>
      <c r="X85" s="174">
        <v>0</v>
      </c>
      <c r="Y85" s="174"/>
      <c r="Z85" s="174" t="s">
        <v>588</v>
      </c>
      <c r="AA85" s="174"/>
      <c r="AB85" s="174">
        <v>0</v>
      </c>
      <c r="AC85" s="174">
        <v>0</v>
      </c>
    </row>
    <row r="86" spans="1:29" s="175" customFormat="1" ht="13.5" customHeight="1" x14ac:dyDescent="0.25">
      <c r="A86" s="176" t="s">
        <v>581</v>
      </c>
      <c r="B86" s="177" t="s">
        <v>555</v>
      </c>
      <c r="C86" s="184"/>
      <c r="D86" s="182"/>
      <c r="E86" s="183"/>
      <c r="F86" s="183"/>
      <c r="G86" s="174">
        <v>0</v>
      </c>
      <c r="H86" s="174" t="s">
        <v>588</v>
      </c>
      <c r="I86" s="174"/>
      <c r="J86" s="174">
        <v>0</v>
      </c>
      <c r="K86" s="174"/>
      <c r="L86" s="174" t="s">
        <v>588</v>
      </c>
      <c r="M86" s="174"/>
      <c r="N86" s="174">
        <v>0</v>
      </c>
      <c r="O86" s="174"/>
      <c r="P86" s="174" t="s">
        <v>588</v>
      </c>
      <c r="Q86" s="174"/>
      <c r="R86" s="174">
        <v>0</v>
      </c>
      <c r="S86" s="174"/>
      <c r="T86" s="174" t="s">
        <v>588</v>
      </c>
      <c r="U86" s="174"/>
      <c r="V86" s="174">
        <v>0</v>
      </c>
      <c r="W86" s="174"/>
      <c r="X86" s="174">
        <v>0</v>
      </c>
      <c r="Y86" s="174"/>
      <c r="Z86" s="174" t="s">
        <v>588</v>
      </c>
      <c r="AA86" s="174"/>
      <c r="AB86" s="174">
        <v>0</v>
      </c>
      <c r="AC86" s="1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472" t="str">
        <f>'1. паспорт местоположение'!A9:C9</f>
        <v>АО "Россети Тюмень"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472" t="str">
        <f>'1. паспорт местоположение'!A12:C12</f>
        <v>P_TP1600.AS.0013</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61" t="s">
        <v>518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52</v>
      </c>
      <c r="B22" s="463" t="s">
        <v>24</v>
      </c>
      <c r="C22" s="452" t="s">
        <v>51</v>
      </c>
      <c r="D22" s="452" t="s">
        <v>50</v>
      </c>
      <c r="E22" s="466" t="s">
        <v>529</v>
      </c>
      <c r="F22" s="467"/>
      <c r="G22" s="467"/>
      <c r="H22" s="467"/>
      <c r="I22" s="467"/>
      <c r="J22" s="467"/>
      <c r="K22" s="467"/>
      <c r="L22" s="468"/>
      <c r="M22" s="452" t="s">
        <v>49</v>
      </c>
      <c r="N22" s="452" t="s">
        <v>48</v>
      </c>
      <c r="O22" s="452" t="s">
        <v>47</v>
      </c>
      <c r="P22" s="447" t="s">
        <v>265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6" customFormat="1" ht="64.5" customHeight="1" x14ac:dyDescent="0.25">
      <c r="A23" s="462"/>
      <c r="B23" s="464"/>
      <c r="C23" s="462"/>
      <c r="D23" s="462"/>
      <c r="E23" s="457" t="s">
        <v>23</v>
      </c>
      <c r="F23" s="448" t="s">
        <v>139</v>
      </c>
      <c r="G23" s="448" t="s">
        <v>138</v>
      </c>
      <c r="H23" s="448" t="s">
        <v>137</v>
      </c>
      <c r="I23" s="450" t="s">
        <v>437</v>
      </c>
      <c r="J23" s="450" t="s">
        <v>438</v>
      </c>
      <c r="K23" s="450" t="s">
        <v>439</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46" t="s">
        <v>13</v>
      </c>
      <c r="AG24" s="146" t="s">
        <v>12</v>
      </c>
      <c r="AH24" s="147" t="s">
        <v>2</v>
      </c>
      <c r="AI24" s="147" t="s">
        <v>11</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5" zoomScale="90" zoomScaleNormal="90" zoomScaleSheetLayoutView="90" workbookViewId="0">
      <selection activeCell="G42" sqref="F26:G4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537</v>
      </c>
    </row>
    <row r="4" spans="1:8" x14ac:dyDescent="0.25">
      <c r="B4" s="47"/>
    </row>
    <row r="5" spans="1:8" ht="18.75" x14ac:dyDescent="0.3">
      <c r="A5" s="479" t="str">
        <f>'1. паспорт местоположение'!A5:C5</f>
        <v>Год раскрытия информации: 2025 год</v>
      </c>
      <c r="B5" s="479"/>
      <c r="C5" s="74"/>
      <c r="D5" s="74"/>
      <c r="E5" s="74"/>
      <c r="F5" s="74"/>
      <c r="G5" s="74"/>
      <c r="H5" s="74"/>
    </row>
    <row r="6" spans="1:8" ht="18.75" x14ac:dyDescent="0.3">
      <c r="A6" s="151"/>
      <c r="B6" s="151"/>
      <c r="C6" s="151"/>
      <c r="D6" s="151"/>
      <c r="E6" s="151"/>
      <c r="F6" s="151"/>
      <c r="G6" s="151"/>
      <c r="H6" s="151"/>
    </row>
    <row r="7" spans="1:8" ht="18.75" x14ac:dyDescent="0.25">
      <c r="A7" s="286" t="s">
        <v>9</v>
      </c>
      <c r="B7" s="286"/>
      <c r="C7" s="150"/>
      <c r="D7" s="150"/>
      <c r="E7" s="150"/>
      <c r="F7" s="150"/>
      <c r="G7" s="150"/>
      <c r="H7" s="150"/>
    </row>
    <row r="8" spans="1:8" ht="18.75" x14ac:dyDescent="0.25">
      <c r="A8" s="150"/>
      <c r="B8" s="150"/>
      <c r="C8" s="150"/>
      <c r="D8" s="150"/>
      <c r="E8" s="150"/>
      <c r="F8" s="150"/>
      <c r="G8" s="150"/>
      <c r="H8" s="150"/>
    </row>
    <row r="9" spans="1:8" ht="18.75" x14ac:dyDescent="0.3">
      <c r="A9" s="476" t="str">
        <f>'1. паспорт местоположение'!A9:C9</f>
        <v>АО "Россети Тюмень"</v>
      </c>
      <c r="B9" s="476"/>
      <c r="C9" s="148"/>
      <c r="D9" s="148"/>
      <c r="E9" s="148"/>
      <c r="F9" s="148"/>
      <c r="G9" s="148"/>
      <c r="H9" s="148"/>
    </row>
    <row r="10" spans="1:8" x14ac:dyDescent="0.25">
      <c r="A10" s="283" t="s">
        <v>8</v>
      </c>
      <c r="B10" s="283"/>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76" t="str">
        <f>'1. паспорт местоположение'!A12:C12</f>
        <v>P_TP1600.AS.0013</v>
      </c>
      <c r="B12" s="476"/>
      <c r="C12" s="148"/>
      <c r="D12" s="148"/>
      <c r="E12" s="148"/>
      <c r="F12" s="148"/>
      <c r="G12" s="148"/>
      <c r="H12" s="148"/>
    </row>
    <row r="13" spans="1:8" x14ac:dyDescent="0.25">
      <c r="A13" s="283" t="s">
        <v>7</v>
      </c>
      <c r="B13" s="283"/>
      <c r="C13" s="149"/>
      <c r="D13" s="149"/>
      <c r="E13" s="149"/>
      <c r="F13" s="149"/>
      <c r="G13" s="149"/>
      <c r="H13" s="149"/>
    </row>
    <row r="14" spans="1:8" ht="18.75" x14ac:dyDescent="0.25">
      <c r="A14" s="11"/>
      <c r="B14" s="11"/>
      <c r="C14" s="11"/>
      <c r="D14" s="11"/>
      <c r="E14" s="11"/>
      <c r="F14" s="11"/>
      <c r="G14" s="11"/>
      <c r="H14" s="11"/>
    </row>
    <row r="15" spans="1:8" ht="18.75" x14ac:dyDescent="0.3">
      <c r="A15" s="47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76"/>
      <c r="C15" s="148"/>
      <c r="D15" s="148"/>
      <c r="E15" s="148"/>
      <c r="F15" s="148"/>
      <c r="G15" s="148"/>
      <c r="H15" s="148"/>
    </row>
    <row r="16" spans="1:8" x14ac:dyDescent="0.25">
      <c r="A16" s="283" t="s">
        <v>6</v>
      </c>
      <c r="B16" s="283"/>
      <c r="C16" s="149"/>
      <c r="D16" s="149"/>
      <c r="E16" s="149"/>
      <c r="F16" s="149"/>
      <c r="G16" s="149"/>
      <c r="H16" s="149"/>
    </row>
    <row r="17" spans="1:2" x14ac:dyDescent="0.25">
      <c r="B17" s="119"/>
    </row>
    <row r="18" spans="1:2" ht="33.75" customHeight="1" x14ac:dyDescent="0.25">
      <c r="A18" s="477" t="s">
        <v>519</v>
      </c>
      <c r="B18" s="478"/>
    </row>
    <row r="19" spans="1:2" x14ac:dyDescent="0.25">
      <c r="B19" s="47"/>
    </row>
    <row r="20" spans="1:2" ht="16.5" thickBot="1" x14ac:dyDescent="0.3">
      <c r="B20" s="120"/>
    </row>
    <row r="21" spans="1:2" ht="60.75" thickBot="1" x14ac:dyDescent="0.3">
      <c r="A21" s="121" t="s">
        <v>388</v>
      </c>
      <c r="B21" s="12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row>
    <row r="22" spans="1:2" ht="16.5" thickBot="1" x14ac:dyDescent="0.3">
      <c r="A22" s="121" t="s">
        <v>389</v>
      </c>
      <c r="B22" s="122" t="s">
        <v>626</v>
      </c>
    </row>
    <row r="23" spans="1:2" ht="16.5" thickBot="1" x14ac:dyDescent="0.3">
      <c r="A23" s="121" t="s">
        <v>354</v>
      </c>
      <c r="B23" s="123" t="s">
        <v>627</v>
      </c>
    </row>
    <row r="24" spans="1:2" ht="16.5" thickBot="1" x14ac:dyDescent="0.3">
      <c r="A24" s="121" t="s">
        <v>390</v>
      </c>
      <c r="B24" s="123" t="s">
        <v>655</v>
      </c>
    </row>
    <row r="25" spans="1:2" ht="16.5" thickBot="1" x14ac:dyDescent="0.3">
      <c r="A25" s="124" t="s">
        <v>391</v>
      </c>
      <c r="B25" s="122">
        <f>'3.3 паспорт описание'!C29</f>
        <v>2029</v>
      </c>
    </row>
    <row r="26" spans="1:2" ht="16.5" thickBot="1" x14ac:dyDescent="0.3">
      <c r="A26" s="125" t="s">
        <v>392</v>
      </c>
      <c r="B26" s="126" t="str">
        <f>'3.3 паспорт описание'!C30</f>
        <v>Н</v>
      </c>
    </row>
    <row r="27" spans="1:2" ht="29.25" thickBot="1" x14ac:dyDescent="0.3">
      <c r="A27" s="132" t="s">
        <v>634</v>
      </c>
      <c r="B27" s="275">
        <f>'6.2. Паспорт фин осв ввод'!D24</f>
        <v>2.4615513690005755</v>
      </c>
    </row>
    <row r="28" spans="1:2" ht="16.5" thickBot="1" x14ac:dyDescent="0.3">
      <c r="A28" s="128" t="s">
        <v>393</v>
      </c>
      <c r="B28" s="128" t="s">
        <v>628</v>
      </c>
    </row>
    <row r="29" spans="1:2" ht="29.25" thickBot="1" x14ac:dyDescent="0.3">
      <c r="A29" s="133" t="s">
        <v>394</v>
      </c>
      <c r="B29" s="276">
        <f>B30</f>
        <v>0</v>
      </c>
    </row>
    <row r="30" spans="1:2" ht="29.25" thickBot="1" x14ac:dyDescent="0.3">
      <c r="A30" s="133" t="s">
        <v>395</v>
      </c>
      <c r="B30" s="276">
        <f>B32+B37+B42</f>
        <v>0</v>
      </c>
    </row>
    <row r="31" spans="1:2" ht="16.5" thickBot="1" x14ac:dyDescent="0.3">
      <c r="A31" s="128" t="s">
        <v>396</v>
      </c>
      <c r="B31" s="128"/>
    </row>
    <row r="32" spans="1:2" ht="29.25" thickBot="1" x14ac:dyDescent="0.3">
      <c r="A32" s="133" t="s">
        <v>397</v>
      </c>
      <c r="B32" s="276">
        <v>0</v>
      </c>
    </row>
    <row r="33" spans="1:2" ht="16.5" thickBot="1" x14ac:dyDescent="0.3">
      <c r="A33" s="128" t="s">
        <v>398</v>
      </c>
      <c r="B33" s="128" t="s">
        <v>656</v>
      </c>
    </row>
    <row r="34" spans="1:2" ht="16.5" thickBot="1" x14ac:dyDescent="0.3">
      <c r="A34" s="128" t="s">
        <v>399</v>
      </c>
      <c r="B34" s="128"/>
    </row>
    <row r="35" spans="1:2" ht="16.5" thickBot="1" x14ac:dyDescent="0.3">
      <c r="A35" s="128" t="s">
        <v>400</v>
      </c>
      <c r="B35" s="128"/>
    </row>
    <row r="36" spans="1:2" ht="16.5" thickBot="1" x14ac:dyDescent="0.3">
      <c r="A36" s="128" t="s">
        <v>401</v>
      </c>
      <c r="B36" s="128"/>
    </row>
    <row r="37" spans="1:2" ht="29.25" thickBot="1" x14ac:dyDescent="0.3">
      <c r="A37" s="133" t="s">
        <v>402</v>
      </c>
      <c r="B37" s="276">
        <v>0</v>
      </c>
    </row>
    <row r="38" spans="1:2" ht="16.5" thickBot="1" x14ac:dyDescent="0.3">
      <c r="A38" s="128" t="s">
        <v>398</v>
      </c>
      <c r="B38" s="128" t="s">
        <v>656</v>
      </c>
    </row>
    <row r="39" spans="1:2" ht="16.5" thickBot="1" x14ac:dyDescent="0.3">
      <c r="A39" s="128" t="s">
        <v>399</v>
      </c>
      <c r="B39" s="128"/>
    </row>
    <row r="40" spans="1:2" ht="16.5" thickBot="1" x14ac:dyDescent="0.3">
      <c r="A40" s="128" t="s">
        <v>400</v>
      </c>
      <c r="B40" s="128"/>
    </row>
    <row r="41" spans="1:2" ht="16.5" thickBot="1" x14ac:dyDescent="0.3">
      <c r="A41" s="128" t="s">
        <v>401</v>
      </c>
      <c r="B41" s="128"/>
    </row>
    <row r="42" spans="1:2" ht="29.25" thickBot="1" x14ac:dyDescent="0.3">
      <c r="A42" s="133" t="s">
        <v>403</v>
      </c>
      <c r="B42" s="276">
        <v>0</v>
      </c>
    </row>
    <row r="43" spans="1:2" ht="16.5" thickBot="1" x14ac:dyDescent="0.3">
      <c r="A43" s="128" t="s">
        <v>398</v>
      </c>
      <c r="B43" s="128" t="s">
        <v>656</v>
      </c>
    </row>
    <row r="44" spans="1:2" ht="16.5" thickBot="1" x14ac:dyDescent="0.3">
      <c r="A44" s="128" t="s">
        <v>399</v>
      </c>
      <c r="B44" s="128"/>
    </row>
    <row r="45" spans="1:2" ht="16.5" thickBot="1" x14ac:dyDescent="0.3">
      <c r="A45" s="128" t="s">
        <v>400</v>
      </c>
      <c r="B45" s="128"/>
    </row>
    <row r="46" spans="1:2" ht="16.5" thickBot="1" x14ac:dyDescent="0.3">
      <c r="A46" s="128" t="s">
        <v>401</v>
      </c>
      <c r="B46" s="128"/>
    </row>
    <row r="47" spans="1:2" ht="29.25" thickBot="1" x14ac:dyDescent="0.3">
      <c r="A47" s="127" t="s">
        <v>404</v>
      </c>
      <c r="B47" s="128" t="s">
        <v>656</v>
      </c>
    </row>
    <row r="48" spans="1:2" ht="16.5" thickBot="1" x14ac:dyDescent="0.3">
      <c r="A48" s="129" t="s">
        <v>396</v>
      </c>
      <c r="B48" s="134"/>
    </row>
    <row r="49" spans="1:2" ht="16.5" thickBot="1" x14ac:dyDescent="0.3">
      <c r="A49" s="129" t="s">
        <v>405</v>
      </c>
      <c r="B49" s="128" t="s">
        <v>656</v>
      </c>
    </row>
    <row r="50" spans="1:2" ht="16.5" thickBot="1" x14ac:dyDescent="0.3">
      <c r="A50" s="129" t="s">
        <v>406</v>
      </c>
      <c r="B50" s="128" t="s">
        <v>656</v>
      </c>
    </row>
    <row r="51" spans="1:2" ht="16.5" thickBot="1" x14ac:dyDescent="0.3">
      <c r="A51" s="129" t="s">
        <v>407</v>
      </c>
      <c r="B51" s="128" t="s">
        <v>656</v>
      </c>
    </row>
    <row r="52" spans="1:2" ht="16.5" thickBot="1" x14ac:dyDescent="0.3">
      <c r="A52" s="124" t="s">
        <v>408</v>
      </c>
      <c r="B52" s="128" t="s">
        <v>656</v>
      </c>
    </row>
    <row r="53" spans="1:2" ht="16.5" thickBot="1" x14ac:dyDescent="0.3">
      <c r="A53" s="124" t="s">
        <v>409</v>
      </c>
      <c r="B53" s="128" t="s">
        <v>656</v>
      </c>
    </row>
    <row r="54" spans="1:2" ht="16.5" thickBot="1" x14ac:dyDescent="0.3">
      <c r="A54" s="124" t="s">
        <v>410</v>
      </c>
      <c r="B54" s="128" t="s">
        <v>656</v>
      </c>
    </row>
    <row r="55" spans="1:2" ht="16.5" thickBot="1" x14ac:dyDescent="0.3">
      <c r="A55" s="125" t="s">
        <v>411</v>
      </c>
      <c r="B55" s="128" t="s">
        <v>656</v>
      </c>
    </row>
    <row r="56" spans="1:2" ht="15.75" customHeight="1" thickBot="1" x14ac:dyDescent="0.3">
      <c r="A56" s="127" t="s">
        <v>412</v>
      </c>
      <c r="B56" s="277"/>
    </row>
    <row r="57" spans="1:2" x14ac:dyDescent="0.25">
      <c r="A57" s="130" t="s">
        <v>413</v>
      </c>
      <c r="B57" s="277" t="s">
        <v>591</v>
      </c>
    </row>
    <row r="58" spans="1:2" x14ac:dyDescent="0.25">
      <c r="A58" s="130" t="s">
        <v>414</v>
      </c>
      <c r="B58" s="278" t="s">
        <v>656</v>
      </c>
    </row>
    <row r="59" spans="1:2" x14ac:dyDescent="0.25">
      <c r="A59" s="130" t="s">
        <v>415</v>
      </c>
      <c r="B59" s="278" t="s">
        <v>656</v>
      </c>
    </row>
    <row r="60" spans="1:2" x14ac:dyDescent="0.25">
      <c r="A60" s="130" t="s">
        <v>416</v>
      </c>
      <c r="B60" s="278" t="s">
        <v>656</v>
      </c>
    </row>
    <row r="61" spans="1:2" ht="16.5" thickBot="1" x14ac:dyDescent="0.3">
      <c r="A61" s="131" t="s">
        <v>417</v>
      </c>
      <c r="B61" s="278" t="s">
        <v>656</v>
      </c>
    </row>
    <row r="62" spans="1:2" ht="30.75" thickBot="1" x14ac:dyDescent="0.3">
      <c r="A62" s="129" t="s">
        <v>418</v>
      </c>
      <c r="B62" s="128" t="s">
        <v>656</v>
      </c>
    </row>
    <row r="63" spans="1:2" ht="29.25" thickBot="1" x14ac:dyDescent="0.3">
      <c r="A63" s="124" t="s">
        <v>419</v>
      </c>
      <c r="B63" s="128" t="s">
        <v>656</v>
      </c>
    </row>
    <row r="64" spans="1:2" ht="16.5" thickBot="1" x14ac:dyDescent="0.3">
      <c r="A64" s="129" t="s">
        <v>396</v>
      </c>
      <c r="B64" s="136"/>
    </row>
    <row r="65" spans="1:2" ht="16.5" thickBot="1" x14ac:dyDescent="0.3">
      <c r="A65" s="129" t="s">
        <v>420</v>
      </c>
      <c r="B65" s="128" t="s">
        <v>656</v>
      </c>
    </row>
    <row r="66" spans="1:2" ht="16.5" thickBot="1" x14ac:dyDescent="0.3">
      <c r="A66" s="129" t="s">
        <v>421</v>
      </c>
      <c r="B66" s="128" t="s">
        <v>656</v>
      </c>
    </row>
    <row r="67" spans="1:2" ht="16.5" thickBot="1" x14ac:dyDescent="0.3">
      <c r="A67" s="137" t="s">
        <v>422</v>
      </c>
      <c r="B67" s="152" t="s">
        <v>629</v>
      </c>
    </row>
    <row r="68" spans="1:2" ht="16.5" thickBot="1" x14ac:dyDescent="0.3">
      <c r="A68" s="124" t="s">
        <v>423</v>
      </c>
      <c r="B68" s="135" t="s">
        <v>630</v>
      </c>
    </row>
    <row r="69" spans="1:2" ht="16.5" thickBot="1" x14ac:dyDescent="0.3">
      <c r="A69" s="130" t="s">
        <v>424</v>
      </c>
      <c r="B69" s="128" t="s">
        <v>656</v>
      </c>
    </row>
    <row r="70" spans="1:2" ht="16.5" thickBot="1" x14ac:dyDescent="0.3">
      <c r="A70" s="130" t="s">
        <v>425</v>
      </c>
      <c r="B70" s="128" t="s">
        <v>656</v>
      </c>
    </row>
    <row r="71" spans="1:2" ht="16.5" thickBot="1" x14ac:dyDescent="0.3">
      <c r="A71" s="130" t="s">
        <v>426</v>
      </c>
      <c r="B71" s="128" t="s">
        <v>656</v>
      </c>
    </row>
    <row r="72" spans="1:2" ht="29.25" thickBot="1" x14ac:dyDescent="0.3">
      <c r="A72" s="138" t="s">
        <v>427</v>
      </c>
      <c r="B72" s="205" t="s">
        <v>631</v>
      </c>
    </row>
    <row r="73" spans="1:2" ht="28.5" customHeight="1" x14ac:dyDescent="0.25">
      <c r="A73" s="127" t="s">
        <v>428</v>
      </c>
      <c r="B73" s="473" t="s">
        <v>632</v>
      </c>
    </row>
    <row r="74" spans="1:2" x14ac:dyDescent="0.25">
      <c r="A74" s="130" t="s">
        <v>429</v>
      </c>
      <c r="B74" s="474"/>
    </row>
    <row r="75" spans="1:2" x14ac:dyDescent="0.25">
      <c r="A75" s="130" t="s">
        <v>430</v>
      </c>
      <c r="B75" s="474"/>
    </row>
    <row r="76" spans="1:2" x14ac:dyDescent="0.25">
      <c r="A76" s="130" t="s">
        <v>431</v>
      </c>
      <c r="B76" s="474"/>
    </row>
    <row r="77" spans="1:2" x14ac:dyDescent="0.25">
      <c r="A77" s="130" t="s">
        <v>432</v>
      </c>
      <c r="B77" s="474"/>
    </row>
    <row r="78" spans="1:2" ht="16.5" thickBot="1" x14ac:dyDescent="0.3">
      <c r="A78" s="139" t="s">
        <v>433</v>
      </c>
      <c r="B78" s="47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2025-04-16T10:12:47Z</dcterms:modified>
</cp:coreProperties>
</file>