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TP1600.PS.0185\"/>
    </mc:Choice>
  </mc:AlternateContent>
  <xr:revisionPtr revIDLastSave="0" documentId="13_ncr:1_{A80664F7-8328-41B7-9147-0937547F2E64}" xr6:coauthVersionLast="36" xr6:coauthVersionMax="36" xr10:uidLastSave="{00000000-0000-0000-0000-000000000000}"/>
  <bookViews>
    <workbookView xWindow="0" yWindow="0" windowWidth="28800" windowHeight="11100" tabRatio="933"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91029"/>
</workbook>
</file>

<file path=xl/calcChain.xml><?xml version="1.0" encoding="utf-8"?>
<calcChain xmlns="http://schemas.openxmlformats.org/spreadsheetml/2006/main">
  <c r="B37" i="22" l="1"/>
  <c r="B30" i="22" s="1"/>
  <c r="B29" i="22" s="1"/>
  <c r="B25" i="22" l="1"/>
  <c r="B27" i="22" l="1"/>
  <c r="B26" i="22"/>
  <c r="AK26" i="25"/>
  <c r="B54" i="22" l="1"/>
  <c r="B52" i="22"/>
  <c r="B39" i="22"/>
  <c r="B47" i="22" s="1"/>
  <c r="A11" i="17" l="1"/>
  <c r="A15" i="6"/>
  <c r="A10" i="13"/>
  <c r="A14" i="12"/>
  <c r="A16" i="13" s="1"/>
  <c r="A4" i="12"/>
  <c r="A6" i="13" s="1"/>
  <c r="C49" i="7"/>
  <c r="C48" i="7"/>
  <c r="A5" i="6" l="1"/>
  <c r="A4" i="17" s="1"/>
  <c r="A5" i="10" s="1"/>
  <c r="A5" i="25" s="1"/>
  <c r="A5" i="16" s="1"/>
  <c r="A4" i="15" s="1"/>
  <c r="A5" i="14"/>
  <c r="A15" i="25"/>
  <c r="A12" i="25"/>
  <c r="J22" i="12"/>
  <c r="A14" i="17" l="1"/>
  <c r="A12" i="22" l="1"/>
  <c r="A15" i="22"/>
  <c r="B21" i="22" s="1"/>
  <c r="A15" i="5"/>
  <c r="A12" i="5"/>
  <c r="A9" i="5"/>
  <c r="A5" i="5"/>
  <c r="A5" i="22" s="1"/>
  <c r="A15" i="16"/>
  <c r="A12" i="16"/>
  <c r="A15" i="10"/>
  <c r="A12" i="10"/>
  <c r="A12" i="6"/>
  <c r="A11" i="12"/>
  <c r="A13" i="13" s="1"/>
  <c r="A1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<sst xmlns="http://schemas.openxmlformats.org/spreadsheetml/2006/main" count="1362" uniqueCount="596">
  <si>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</si>
  <si>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</si>
  <si>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</si>
  <si>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</si>
  <si>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</si>
  <si>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</si>
  <si>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</si>
  <si>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</si>
  <si>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</si>
  <si>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</si>
  <si>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</si>
  <si>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</si>
  <si>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</si>
  <si>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</si>
  <si>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</si>
  <si>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</si>
  <si>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</si>
  <si>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</si>
  <si>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</si>
  <si>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</si>
  <si>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</si>
  <si>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</si>
  <si>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</si>
  <si>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</si>
  <si>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</si>
  <si>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</si>
  <si>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</si>
  <si>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</si>
  <si>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</si>
  <si>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</si>
  <si>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</si>
  <si>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</si>
  <si>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</si>
  <si>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</si>
  <si>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</si>
  <si>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</si>
  <si>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</si>
  <si>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</si>
  <si>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</si>
  <si>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</si>
  <si>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</si>
  <si>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</si>
  <si>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</si>
  <si>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</si>
  <si>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</si>
  <si>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</si>
  <si>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</si>
  <si>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</si>
  <si>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</si>
  <si>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</si>
  <si>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</si>
  <si>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</si>
  <si>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</si>
  <si>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</si>
  <si>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</si>
  <si>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</si>
  <si>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</si>
  <si>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</si>
  <si>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</si>
  <si>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</si>
  <si>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</si>
  <si>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</si>
  <si>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</si>
  <si>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</si>
  <si>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</si>
  <si>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</si>
  <si>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</si>
  <si>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</si>
  <si>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</si>
  <si>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</si>
  <si>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</si>
  <si>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</si>
  <si>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</si>
  <si>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</si>
  <si>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</si>
  <si>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</si>
  <si>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</si>
  <si>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</si>
  <si>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</si>
  <si>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</si>
  <si>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</si>
  <si>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</si>
  <si>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</si>
  <si>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</si>
  <si>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</si>
  <si>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</si>
  <si>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</si>
  <si>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</si>
  <si>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</si>
  <si>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</si>
  <si>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</si>
  <si>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</si>
  <si>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</si>
  <si>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</si>
  <si>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</si>
  <si>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</si>
  <si>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</si>
  <si>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</si>
  <si>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</si>
  <si>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</si>
  <si>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</si>
  <si>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</si>
  <si>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</si>
  <si>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</si>
  <si>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</si>
  <si>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</si>
  <si>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</si>
  <si>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</si>
  <si>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</si>
  <si>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</si>
  <si>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</si>
  <si>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</si>
  <si>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</si>
  <si>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</si>
  <si>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</si>
  <si>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</si>
  <si>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</si>
  <si>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</si>
  <si>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</si>
  <si>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</si>
  <si>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</si>
  <si>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</si>
  <si>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</si>
  <si>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</si>
  <si>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</si>
  <si>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</si>
  <si>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</si>
  <si>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</si>
  <si>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</si>
  <si>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</si>
  <si>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</si>
  <si>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</si>
  <si>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</si>
  <si>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</si>
  <si>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</si>
  <si>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</si>
  <si>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</si>
  <si>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</si>
  <si>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</si>
  <si>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</si>
  <si>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</si>
  <si>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</si>
  <si>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</si>
  <si>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</si>
  <si>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</si>
  <si>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</si>
  <si>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</si>
  <si>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</si>
  <si>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</si>
  <si>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</si>
  <si>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</si>
  <si>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</si>
  <si>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</si>
  <si>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</si>
  <si>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</si>
  <si>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</si>
  <si>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</si>
  <si>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</si>
  <si>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</si>
  <si>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</si>
  <si>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</si>
  <si>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</si>
  <si>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</si>
  <si>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</si>
  <si>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</si>
  <si>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</si>
  <si>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</si>
  <si>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</si>
  <si>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</si>
  <si>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</si>
  <si>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</si>
  <si>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</si>
  <si>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</si>
  <si>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</si>
  <si>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</si>
  <si>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</si>
  <si>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</si>
  <si>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</si>
  <si>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</si>
  <si>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</si>
  <si>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</si>
  <si>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</si>
  <si>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</si>
  <si>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</si>
  <si>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</si>
  <si>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</si>
  <si>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</si>
  <si>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</si>
  <si>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</si>
  <si>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</si>
  <si>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</si>
  <si>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</si>
  <si>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</si>
  <si>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</si>
  <si>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</si>
  <si>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</si>
  <si>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</si>
  <si>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</si>
  <si>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</si>
  <si>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</si>
  <si>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</si>
  <si>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</si>
  <si>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</si>
  <si>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</si>
  <si>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</si>
  <si>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</si>
  <si>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</si>
  <si>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</si>
  <si>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</si>
  <si>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</si>
  <si>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</si>
  <si>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</si>
  <si>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</si>
  <si>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</si>
  <si>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</si>
  <si>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</si>
  <si>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</si>
  <si>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</si>
  <si>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</si>
  <si>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</si>
  <si>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</si>
  <si>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</si>
  <si>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</si>
  <si>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</si>
  <si>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</si>
  <si>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</si>
  <si>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</si>
  <si>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</si>
  <si>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</si>
  <si>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</si>
  <si>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</si>
  <si>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</si>
  <si>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</si>
  <si>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</si>
  <si>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</si>
  <si>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</si>
  <si>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</si>
  <si>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</si>
  <si>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</si>
  <si>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</si>
  <si>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</si>
  <si>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</si>
  <si>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</si>
  <si>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</si>
  <si>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</si>
  <si>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</si>
  <si>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</si>
  <si>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</si>
  <si>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</si>
  <si>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</si>
  <si>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</si>
  <si>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</si>
  <si>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</si>
  <si>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</si>
  <si>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</si>
  <si>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</si>
  <si>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</si>
  <si>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</si>
  <si>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</si>
  <si>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</si>
  <si>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</si>
  <si>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</si>
  <si>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</si>
  <si>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</si>
  <si>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</si>
  <si>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</si>
  <si>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</si>
  <si>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</si>
  <si>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</si>
  <si>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</si>
  <si>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</si>
  <si>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</si>
  <si>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</si>
  <si>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</si>
  <si>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</si>
  <si>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</si>
  <si>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</si>
  <si>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</si>
  <si>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</si>
  <si>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</si>
  <si>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</si>
  <si>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</si>
  <si>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</si>
  <si>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</si>
  <si>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</si>
  <si>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</si>
  <si>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</si>
  <si>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</si>
  <si>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</si>
  <si>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</si>
  <si>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</si>
  <si>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</si>
  <si>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</si>
  <si>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</si>
  <si>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</si>
  <si>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</si>
  <si>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</si>
  <si>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</si>
  <si>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</si>
  <si>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</si>
  <si>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</si>
  <si>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</si>
  <si>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</si>
  <si>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</si>
  <si>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</si>
  <si>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</si>
  <si>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</si>
  <si>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</si>
  <si>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</si>
  <si>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</si>
  <si>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</si>
  <si>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</si>
  <si>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</si>
  <si>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</si>
  <si>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</si>
  <si>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</si>
  <si>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</si>
  <si>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</si>
  <si>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</si>
  <si>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</si>
  <si>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</si>
  <si>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</si>
  <si>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</si>
  <si>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</si>
  <si>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</si>
  <si>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</si>
  <si>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</si>
  <si>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</si>
  <si>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</si>
  <si>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</si>
  <si>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</si>
  <si>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</si>
  <si>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</si>
  <si>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</si>
  <si>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</si>
  <si>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</si>
  <si>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</si>
  <si>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</si>
  <si>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</si>
  <si>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</si>
  <si>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</si>
  <si>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</si>
  <si>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</si>
  <si>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</si>
  <si>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</si>
  <si>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</si>
  <si>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</si>
  <si>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</si>
  <si>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</si>
  <si>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</si>
  <si>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</si>
  <si>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</si>
  <si>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</si>
  <si>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</si>
  <si>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</si>
  <si>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</si>
  <si>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</si>
  <si>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</si>
  <si>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</si>
  <si>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</si>
  <si>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</si>
  <si>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</si>
  <si>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</si>
  <si>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</si>
  <si>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</si>
  <si>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</si>
  <si>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</si>
  <si>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</si>
  <si>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</si>
  <si>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</si>
  <si>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</si>
  <si>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</si>
  <si>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</si>
  <si>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</si>
  <si>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</si>
  <si>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</si>
  <si>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</si>
  <si>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</si>
  <si>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</si>
  <si>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</si>
  <si>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</si>
  <si>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</si>
  <si>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</si>
  <si>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</si>
  <si>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</si>
  <si>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</si>
  <si>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</si>
  <si>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</si>
  <si>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</si>
  <si>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</si>
  <si>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</si>
  <si>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</si>
  <si>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</si>
  <si>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</si>
  <si>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</si>
  <si>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</si>
  <si>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</si>
  <si>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</si>
  <si>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</si>
  <si>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</si>
  <si>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</si>
  <si>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</si>
  <si>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</si>
  <si>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</si>
  <si>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</si>
  <si>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</si>
  <si>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</si>
  <si>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</si>
  <si>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</si>
  <si>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</si>
  <si>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</si>
  <si>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</si>
  <si>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</si>
  <si>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</si>
  <si>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</si>
  <si>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</si>
  <si>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</si>
  <si>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</si>
  <si>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</si>
  <si>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</si>
  <si>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</si>
  <si>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</si>
  <si>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</si>
  <si>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</si>
  <si>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</si>
  <si>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</si>
  <si>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</si>
  <si>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</si>
  <si>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</si>
  <si>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</si>
  <si>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</si>
  <si>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</si>
  <si>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</si>
  <si>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</si>
  <si>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</si>
  <si>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</si>
  <si>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</si>
  <si>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</si>
  <si>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</si>
  <si>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</si>
  <si>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</si>
  <si>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</si>
  <si>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</si>
  <si>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</si>
  <si>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</si>
  <si>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</si>
  <si>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</si>
  <si>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</si>
  <si>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</si>
  <si>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</si>
  <si>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</si>
  <si>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</si>
  <si>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</si>
  <si>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</si>
  <si>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</si>
  <si>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</si>
  <si>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</si>
  <si>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</si>
  <si>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ХМАО - Югра</t>
  </si>
  <si>
    <t>Не требуется</t>
  </si>
  <si>
    <t>Нет</t>
  </si>
  <si>
    <t>нет</t>
  </si>
  <si>
    <t>заключен</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</si>
  <si>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</si>
  <si>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</si>
  <si>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</si>
  <si>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</si>
  <si>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</si>
  <si>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</si>
  <si>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</si>
  <si>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</si>
  <si>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</si>
  <si>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</si>
  <si>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</si>
  <si>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</si>
  <si>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</si>
  <si>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</si>
  <si>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</si>
  <si>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</si>
  <si>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</si>
  <si>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</si>
  <si>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</si>
  <si>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</si>
  <si>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</si>
  <si>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</si>
  <si>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</si>
  <si>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</si>
  <si>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</si>
  <si>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</si>
  <si>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</si>
  <si>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</si>
  <si>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</si>
  <si>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</si>
  <si>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</si>
  <si>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</si>
  <si>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</si>
  <si>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</si>
  <si>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</si>
  <si>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</si>
  <si>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</si>
  <si>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</si>
  <si>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</si>
  <si>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</si>
  <si>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</si>
  <si>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</si>
  <si>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</si>
  <si>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</si>
  <si>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</si>
  <si>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</si>
  <si>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нд</t>
  </si>
  <si>
    <t>Т4/24/0008-ДТП от 27.05.2024</t>
  </si>
  <si>
    <t xml:space="preserve">Ханты-Мансийский автономный округ - Югра, Нижневартовский район
Северо-Хохряковское месторождение нефти
</t>
  </si>
  <si>
    <t>ЛР-35кВ Ф 2, 4 ПС 110кВ Северо-Хохряковская</t>
  </si>
  <si>
    <t xml:space="preserve">Замена трансформаторов тока тип ТОЛ-СЭЩ 200/5 на ЛР-35 кВ Ф № 2,4.   </t>
  </si>
  <si>
    <t>Не относится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</si>
  <si>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</si>
  <si>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</si>
  <si>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</si>
  <si>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</si>
  <si>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</si>
  <si>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</si>
  <si>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</si>
  <si>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</si>
  <si>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</si>
  <si>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</si>
  <si>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xml:space="preserve"> по состоянию на 01.012023</t>
  </si>
  <si>
    <t>по состоянию на 01.012024</t>
  </si>
  <si>
    <t>Год 2028</t>
  </si>
  <si>
    <t>6 шт.</t>
  </si>
  <si>
    <t>Не требуются</t>
  </si>
  <si>
    <t>ТТ 35 кВ - 6 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</si>
  <si>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</si>
  <si>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</si>
  <si>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</si>
  <si>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</si>
  <si>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</si>
  <si>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</si>
  <si>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</si>
  <si>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</si>
  <si>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</si>
  <si>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</si>
  <si>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</si>
  <si>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</si>
  <si>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</si>
  <si>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</si>
  <si>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</si>
  <si>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</si>
  <si>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Исполнение обязательств по договору об осуществлении технологического присоединения 
от 27.05.2024 № Т4/24/0008-ДТП</t>
  </si>
  <si>
    <t xml:space="preserve">Техническое перевооружение ячеек 35кВ ф№2,4 ПС 110/35/6кВ  Северо-Хохряковская </t>
  </si>
  <si>
    <t>Исполнение договора технологического присоединения</t>
  </si>
  <si>
    <t>Год раскрытия информации: 2025 год</t>
  </si>
  <si>
    <t>P_TP1600.PS.0185</t>
  </si>
  <si>
    <t>Техническое перевооружение ячеек 35кВ ф№2,4 ПС 110/35/6кВ Северо-Хохряковская (замена ТТ6шт)</t>
  </si>
  <si>
    <t>не применимо</t>
  </si>
  <si>
    <t>План года 2024</t>
  </si>
  <si>
    <t>Год 2029</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</si>
  <si>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2,87 млн. руб. </t>
  </si>
  <si>
    <t>0,478 млн.руб. / у.е.</t>
  </si>
  <si>
    <r>
      <t xml:space="preserve"> </t>
    </r>
    <r>
      <rPr>
        <b/>
        <u/>
        <sz val="12"/>
        <color theme="1"/>
        <rFont val="Times New Roman"/>
        <family val="1"/>
        <charset val="204"/>
      </rPr>
      <t>АО "Россети Тюмень"</t>
    </r>
  </si>
  <si>
    <r>
      <t xml:space="preserve"> </t>
    </r>
    <r>
      <rPr>
        <b/>
        <u/>
        <sz val="12"/>
        <color theme="1"/>
        <rFont val="Times New Roman"/>
        <family val="1"/>
        <charset val="204"/>
      </rPr>
      <t xml:space="preserve">АО "Россети Тюмень" </t>
    </r>
  </si>
  <si>
    <t>объем заключенного договора KP02.1600.2024.535 от 23.12.2024 . АО "Группа "СВЭЛ"    в ценах 2024 года с НДС, тыс. руб</t>
  </si>
  <si>
    <t>оплачено по договору, тыс. руб.</t>
  </si>
  <si>
    <t>освоено по договору, тыс. руб.</t>
  </si>
  <si>
    <t xml:space="preserve">Нижневартовский район
</t>
  </si>
  <si>
    <t>+</t>
  </si>
  <si>
    <t>С</t>
  </si>
  <si>
    <t>Поставка трансформаторов тока для нужд филиала АО "Россети Тюмень" Нижневартовские электрические сети</t>
  </si>
  <si>
    <t>Реконструкция и техперевооружение электросетевых объектов</t>
  </si>
  <si>
    <t>2024.1243</t>
  </si>
  <si>
    <t>Оборудование</t>
  </si>
  <si>
    <t>Проектно-сметная документация</t>
  </si>
  <si>
    <t>ВЗ</t>
  </si>
  <si>
    <t>ОЗП</t>
  </si>
  <si>
    <t>АО "Группа "СВЭЛ"</t>
  </si>
  <si>
    <t>ООО "Электрощит-К"</t>
  </si>
  <si>
    <t>ООО "Профэнерго"</t>
  </si>
  <si>
    <t>ООО ТД "КЗ ПРОМЭКО"</t>
  </si>
  <si>
    <t>ООО "АКРОН СКРАП Новосибирск"</t>
  </si>
  <si>
    <t>филиал АО "Россети Тюмень" Нижневартовские электрические сети</t>
  </si>
  <si>
    <t>32414196835</t>
  </si>
  <si>
    <t>www.roseltorg.ru</t>
  </si>
  <si>
    <t>08.11.2024</t>
  </si>
  <si>
    <t>14.11.2024</t>
  </si>
  <si>
    <t>26.11.2024</t>
  </si>
  <si>
    <t>06.12.2024</t>
  </si>
  <si>
    <t>23.12.2024</t>
  </si>
  <si>
    <t>26.02.2025</t>
  </si>
  <si>
    <t>Закупка проведена по нескольким объектам ИПР, по результатам которой заключен договор на 1.764.000,00 руб. с НДС. Объем договора на данный объект составляет 342 279,50 руб. с НДС.</t>
  </si>
  <si>
    <t>ЛЭП-35 кВ Ф 2,4</t>
  </si>
  <si>
    <t>30.11.2024-30.12.2024</t>
  </si>
  <si>
    <t>Ханты-Мансийский автономный округ - Югра, Нижневартовский район</t>
  </si>
  <si>
    <t>Сметная стоимость проекта в ценах 2025 года с НДС, млн. руб.</t>
  </si>
  <si>
    <t>Приказ № 724 от 20.09.2024</t>
  </si>
  <si>
    <t>Не наступил срок реализации</t>
  </si>
  <si>
    <t>возможна реализация в установленный срок</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</si>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</sst>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_ ;\-0\ "/>
    <numFmt numFmtId="171" formatCode="0.0%"/>
    <numFmt numFmtId="172" formatCode="_(* #,##0_);_(* \(#,##0\);_(* &quot;-&quot;_);_(@_)"/>
    <numFmt numFmtId="173" formatCode="#,##0.000"/>
    <numFmt numFmtId="174" formatCode="_(* #,##0.00_);_(* \(#,##0.00\);_(* &quot;-&quot;_);_(@_)"/>
    <numFmt numFmtId="175" formatCode="0.0000"/>
    <numFmt numFmtId="176" formatCode="0.000"/>
    <numFmt numFmtId="177" formatCode="_-* #,##0.00[$€-1]_-;\-* #,##0.00[$€-1]_-;_-* &quot;-&quot;??[$€-1]_-"/>
    <numFmt numFmtId="178"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60" fillId="0" borderId="0"/>
    <xf numFmtId="0" fontId="11" fillId="0" borderId="0"/>
    <xf numFmtId="0" fontId="68" fillId="0" borderId="0"/>
    <xf numFmtId="0" fontId="1" fillId="0" borderId="0"/>
    <xf numFmtId="0" fontId="1" fillId="0" borderId="0"/>
    <xf numFmtId="0" fontId="1" fillId="0" borderId="0"/>
    <xf numFmtId="0" fontId="69" fillId="0" borderId="0"/>
    <xf numFmtId="0" fontId="3" fillId="0" borderId="0"/>
    <xf numFmtId="0" fontId="30"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165" fontId="70" fillId="0" borderId="0" applyFont="0" applyFill="0" applyBorder="0" applyAlignment="0" applyProtection="0"/>
    <xf numFmtId="165" fontId="70"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165" fontId="70" fillId="0" borderId="0" applyFont="0" applyFill="0" applyBorder="0" applyAlignment="0" applyProtection="0"/>
    <xf numFmtId="0" fontId="1" fillId="0" borderId="0"/>
    <xf numFmtId="0" fontId="45" fillId="0" borderId="0"/>
    <xf numFmtId="0" fontId="1" fillId="0" borderId="0"/>
    <xf numFmtId="43" fontId="3" fillId="0" borderId="0" applyFont="0" applyFill="0" applyBorder="0" applyAlignment="0" applyProtection="0"/>
    <xf numFmtId="164" fontId="3"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45" fillId="0" borderId="0"/>
    <xf numFmtId="0" fontId="45" fillId="0" borderId="0"/>
    <xf numFmtId="0" fontId="70" fillId="0" borderId="0"/>
    <xf numFmtId="0" fontId="70" fillId="0" borderId="0"/>
    <xf numFmtId="164" fontId="1" fillId="0" borderId="0" applyFont="0" applyFill="0" applyBorder="0" applyAlignment="0" applyProtection="0"/>
    <xf numFmtId="0" fontId="45" fillId="0" borderId="0"/>
    <xf numFmtId="0" fontId="1" fillId="0" borderId="0"/>
    <xf numFmtId="43" fontId="1" fillId="0" borderId="0" applyFont="0" applyFill="0" applyBorder="0" applyAlignment="0" applyProtection="0"/>
    <xf numFmtId="0" fontId="1" fillId="0" borderId="0"/>
    <xf numFmtId="0" fontId="45" fillId="0" borderId="0"/>
    <xf numFmtId="165" fontId="7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177" fontId="3" fillId="0" borderId="0"/>
    <xf numFmtId="9" fontId="1" fillId="0" borderId="0" applyFont="0" applyFill="0" applyBorder="0" applyAlignment="0" applyProtection="0"/>
  </cellStyleXfs>
  <cellXfs count="5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36" fillId="25" borderId="1" xfId="1" applyFont="1" applyFill="1" applyBorder="1" applyAlignment="1">
      <alignment vertical="center" wrapText="1"/>
    </xf>
    <xf numFmtId="0" fontId="58" fillId="0" borderId="0" xfId="52" applyFont="1" applyAlignment="1"/>
    <xf numFmtId="0" fontId="46" fillId="0" borderId="0" xfId="2" applyFont="1"/>
    <xf numFmtId="0" fontId="58" fillId="0" borderId="10" xfId="41" applyFont="1" applyFill="1" applyBorder="1" applyAlignment="1">
      <alignment horizontal="center" vertical="center" wrapText="1"/>
    </xf>
    <xf numFmtId="0" fontId="46" fillId="0" borderId="10" xfId="41" applyFont="1" applyFill="1" applyBorder="1" applyAlignment="1">
      <alignment horizontal="center" vertical="center" wrapText="1"/>
    </xf>
    <xf numFmtId="0" fontId="58" fillId="25" borderId="1" xfId="41" applyFont="1" applyFill="1" applyBorder="1" applyAlignment="1">
      <alignment horizontal="center" vertical="center" textRotation="90" wrapText="1"/>
    </xf>
    <xf numFmtId="0" fontId="46" fillId="0" borderId="0" xfId="2" applyFont="1" applyFill="1"/>
    <xf numFmtId="0" fontId="58" fillId="0" borderId="1" xfId="41" applyFont="1" applyFill="1" applyBorder="1" applyAlignment="1">
      <alignment horizontal="center" vertical="center" wrapText="1"/>
    </xf>
    <xf numFmtId="49" fontId="58" fillId="0" borderId="1" xfId="41" applyNumberFormat="1" applyFont="1" applyFill="1" applyBorder="1" applyAlignment="1">
      <alignment horizontal="center" vertical="center" wrapText="1"/>
    </xf>
    <xf numFmtId="0" fontId="58"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70"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59"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6" fillId="0" borderId="0" xfId="1" applyFont="1" applyFill="1" applyBorder="1"/>
    <xf numFmtId="0" fontId="6" fillId="0" borderId="0" xfId="1" applyFont="1" applyFill="1"/>
    <xf numFmtId="9"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0" fontId="64" fillId="0" borderId="0" xfId="70" applyFont="1" applyFill="1" applyAlignment="1"/>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1" xfId="2" applyFont="1" applyFill="1" applyBorder="1" applyAlignment="1">
      <alignment horizontal="center" vertical="center" wrapText="1"/>
    </xf>
    <xf numFmtId="0" fontId="11" fillId="25"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176" fontId="40" fillId="0" borderId="4"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4"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58"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8" fontId="11" fillId="0" borderId="0" xfId="71" applyNumberFormat="1" applyFont="1" applyAlignment="1">
      <alignment vertical="center"/>
    </xf>
    <xf numFmtId="2" fontId="11" fillId="0" borderId="0" xfId="71" applyNumberFormat="1" applyFont="1" applyAlignment="1">
      <alignment vertical="center"/>
    </xf>
    <xf numFmtId="1" fontId="43" fillId="0" borderId="44"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45"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7" xfId="71" applyNumberFormat="1" applyFont="1" applyFill="1" applyBorder="1" applyAlignment="1">
      <alignment horizontal="center" vertical="center" wrapText="1"/>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2" fontId="42" fillId="0" borderId="1" xfId="71" applyNumberFormat="1" applyFont="1" applyBorder="1" applyAlignment="1">
      <alignment vertical="center"/>
    </xf>
    <xf numFmtId="172" fontId="41" fillId="0" borderId="1" xfId="71" applyNumberFormat="1" applyFont="1" applyBorder="1" applyAlignment="1">
      <alignment vertical="center"/>
    </xf>
    <xf numFmtId="172" fontId="42" fillId="0" borderId="23" xfId="71" applyNumberFormat="1" applyFont="1" applyBorder="1" applyAlignment="1">
      <alignment vertical="center"/>
    </xf>
    <xf numFmtId="0" fontId="62" fillId="0" borderId="0" xfId="71" applyFont="1" applyBorder="1" applyAlignment="1">
      <alignment vertical="center"/>
    </xf>
    <xf numFmtId="168" fontId="63" fillId="0" borderId="0" xfId="71" applyNumberFormat="1" applyFont="1" applyBorder="1" applyAlignment="1">
      <alignment horizontal="center" vertical="center"/>
    </xf>
    <xf numFmtId="0" fontId="62" fillId="0" borderId="0" xfId="71" applyFont="1" applyAlignment="1">
      <alignment vertical="center"/>
    </xf>
    <xf numFmtId="172" fontId="41" fillId="0" borderId="1" xfId="71" applyNumberFormat="1" applyFont="1" applyFill="1" applyBorder="1" applyAlignment="1">
      <alignment vertical="center"/>
    </xf>
    <xf numFmtId="173" fontId="41" fillId="0" borderId="1" xfId="71" applyNumberFormat="1" applyFont="1" applyBorder="1" applyAlignment="1">
      <alignment horizontal="center" vertical="center"/>
    </xf>
    <xf numFmtId="172"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174" fontId="42" fillId="0" borderId="23" xfId="71" applyNumberFormat="1" applyFont="1" applyFill="1" applyBorder="1" applyAlignment="1">
      <alignment vertical="center"/>
    </xf>
    <xf numFmtId="172" fontId="11" fillId="0" borderId="0" xfId="71" applyNumberFormat="1" applyFont="1" applyAlignment="1">
      <alignment vertical="center"/>
    </xf>
    <xf numFmtId="175" fontId="11" fillId="0" borderId="0" xfId="71" applyNumberFormat="1" applyFont="1" applyAlignment="1">
      <alignment vertical="center"/>
    </xf>
    <xf numFmtId="0" fontId="7" fillId="0" borderId="53" xfId="0" applyFont="1" applyFill="1" applyBorder="1" applyAlignment="1">
      <alignment horizontal="center" vertical="center" wrapText="1"/>
    </xf>
    <xf numFmtId="0" fontId="41" fillId="0" borderId="26" xfId="2" applyFont="1" applyFill="1" applyBorder="1" applyAlignment="1">
      <alignment horizontal="left" vertical="center" wrapText="1"/>
    </xf>
    <xf numFmtId="173" fontId="36" fillId="0" borderId="38"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3" fontId="36" fillId="26" borderId="38" xfId="0" applyNumberFormat="1" applyFont="1" applyFill="1" applyBorder="1" applyAlignment="1">
      <alignment horizontal="left" vertical="center" wrapText="1"/>
    </xf>
    <xf numFmtId="178" fontId="72" fillId="0" borderId="53" xfId="0" applyNumberFormat="1" applyFont="1" applyFill="1" applyBorder="1" applyAlignment="1">
      <alignment horizontal="center" vertical="center" wrapText="1"/>
    </xf>
    <xf numFmtId="49" fontId="72" fillId="0" borderId="53" xfId="0" applyNumberFormat="1" applyFont="1" applyFill="1" applyBorder="1" applyAlignment="1">
      <alignment horizontal="center" vertical="center" wrapText="1"/>
    </xf>
    <xf numFmtId="178" fontId="72" fillId="0" borderId="53" xfId="0" quotePrefix="1" applyNumberFormat="1" applyFont="1" applyFill="1" applyBorder="1" applyAlignment="1">
      <alignment horizontal="center" vertical="center" wrapText="1"/>
    </xf>
    <xf numFmtId="3" fontId="72" fillId="0" borderId="53" xfId="0" applyNumberFormat="1" applyFont="1" applyFill="1" applyBorder="1" applyAlignment="1">
      <alignment horizontal="center" vertical="center" wrapText="1"/>
    </xf>
    <xf numFmtId="49" fontId="72" fillId="0" borderId="53" xfId="0" quotePrefix="1" applyNumberFormat="1" applyFont="1" applyFill="1" applyBorder="1" applyAlignment="1">
      <alignment horizontal="center" vertical="center" wrapText="1"/>
    </xf>
    <xf numFmtId="3" fontId="55" fillId="0" borderId="53" xfId="0" applyNumberFormat="1" applyFont="1" applyFill="1" applyBorder="1" applyAlignment="1">
      <alignment horizontal="center" vertical="center" wrapText="1"/>
    </xf>
    <xf numFmtId="49" fontId="73" fillId="0" borderId="53" xfId="49" applyNumberFormat="1" applyFont="1" applyFill="1" applyBorder="1" applyAlignment="1">
      <alignment horizontal="center" vertical="center"/>
    </xf>
    <xf numFmtId="175" fontId="73" fillId="0" borderId="53" xfId="49" applyNumberFormat="1" applyFont="1" applyFill="1" applyBorder="1" applyAlignment="1">
      <alignment horizontal="center" vertical="center"/>
    </xf>
    <xf numFmtId="1" fontId="73" fillId="0" borderId="53" xfId="49" applyNumberFormat="1" applyFont="1" applyFill="1" applyBorder="1" applyAlignment="1">
      <alignment horizontal="center" vertical="center"/>
    </xf>
    <xf numFmtId="14" fontId="73" fillId="0" borderId="53" xfId="49" applyNumberFormat="1" applyFont="1" applyFill="1" applyBorder="1" applyAlignment="1">
      <alignment horizontal="center" vertical="center"/>
    </xf>
    <xf numFmtId="49" fontId="73" fillId="0" borderId="53" xfId="49" applyNumberFormat="1" applyFont="1" applyFill="1" applyBorder="1" applyAlignment="1">
      <alignment horizontal="center" vertical="center" wrapText="1"/>
    </xf>
    <xf numFmtId="0" fontId="73" fillId="0" borderId="0" xfId="49" applyFont="1"/>
    <xf numFmtId="0" fontId="73" fillId="0" borderId="53" xfId="49" applyFont="1" applyFill="1" applyBorder="1"/>
    <xf numFmtId="9"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right" vertical="center" wrapText="1"/>
    </xf>
    <xf numFmtId="0" fontId="41" fillId="0" borderId="33" xfId="2" applyFont="1" applyFill="1" applyBorder="1" applyAlignment="1">
      <alignment horizontal="left" vertical="top" wrapText="1"/>
    </xf>
    <xf numFmtId="173" fontId="41" fillId="0" borderId="29" xfId="2" applyNumberFormat="1" applyFont="1" applyFill="1" applyBorder="1" applyAlignment="1">
      <alignment horizontal="justify" vertical="top" wrapText="1"/>
    </xf>
    <xf numFmtId="176" fontId="41" fillId="0" borderId="29" xfId="2" applyNumberFormat="1" applyFont="1" applyFill="1" applyBorder="1" applyAlignment="1">
      <alignment horizontal="justify" vertical="top" wrapText="1"/>
    </xf>
    <xf numFmtId="10" fontId="36" fillId="0" borderId="38" xfId="111" applyNumberFormat="1" applyFont="1" applyFill="1" applyBorder="1" applyAlignment="1">
      <alignment horizontal="left" vertical="center" wrapText="1"/>
    </xf>
    <xf numFmtId="10" fontId="41" fillId="0" borderId="34" xfId="2" quotePrefix="1" applyNumberFormat="1" applyFont="1" applyFill="1" applyBorder="1" applyAlignment="1">
      <alignment horizontal="justify" vertical="top" wrapText="1"/>
    </xf>
    <xf numFmtId="9" fontId="41" fillId="0" borderId="34" xfId="111" quotePrefix="1" applyFont="1" applyFill="1" applyBorder="1" applyAlignment="1">
      <alignment horizontal="justify" vertical="top" wrapText="1"/>
    </xf>
    <xf numFmtId="176" fontId="41" fillId="0" borderId="35" xfId="2" applyNumberFormat="1" applyFont="1" applyFill="1" applyBorder="1" applyAlignment="1">
      <alignment horizontal="justify" vertical="top" wrapText="1"/>
    </xf>
    <xf numFmtId="176" fontId="41" fillId="0" borderId="32" xfId="2" applyNumberFormat="1" applyFont="1" applyFill="1" applyBorder="1" applyAlignment="1">
      <alignment horizontal="justify" vertical="top" wrapText="1"/>
    </xf>
    <xf numFmtId="10" fontId="41" fillId="0" borderId="35" xfId="11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1" fillId="0" borderId="0" xfId="1" applyFont="1" applyBorder="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Fill="1" applyAlignment="1">
      <alignment horizontal="center" vertical="center"/>
    </xf>
    <xf numFmtId="0" fontId="9" fillId="0" borderId="0" xfId="1" applyNumberFormat="1" applyFont="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8" xfId="71" applyFont="1" applyBorder="1" applyAlignment="1">
      <alignment horizontal="left" vertical="center"/>
    </xf>
    <xf numFmtId="0" fontId="11" fillId="0" borderId="25" xfId="71" applyFont="1" applyBorder="1" applyAlignment="1">
      <alignment horizontal="center" vertical="center"/>
    </xf>
    <xf numFmtId="0" fontId="11" fillId="0" borderId="37"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5" xfId="71" applyNumberFormat="1" applyFont="1" applyFill="1" applyBorder="1" applyAlignment="1">
      <alignment horizontal="center" vertical="center"/>
    </xf>
    <xf numFmtId="3" fontId="41" fillId="0" borderId="37" xfId="71" applyNumberFormat="1" applyFont="1" applyFill="1" applyBorder="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39" xfId="71" applyFont="1" applyBorder="1" applyAlignment="1">
      <alignment horizontal="left" vertical="center"/>
    </xf>
    <xf numFmtId="168" fontId="29" fillId="0" borderId="40" xfId="71" applyNumberFormat="1" applyFont="1" applyFill="1" applyBorder="1" applyAlignment="1">
      <alignment horizontal="center" vertical="center"/>
    </xf>
    <xf numFmtId="168" fontId="29" fillId="0" borderId="36" xfId="71" applyNumberFormat="1" applyFont="1" applyFill="1" applyBorder="1" applyAlignment="1">
      <alignment horizontal="center" vertical="center"/>
    </xf>
    <xf numFmtId="3" fontId="41" fillId="0" borderId="25" xfId="71" applyNumberFormat="1" applyFont="1" applyBorder="1" applyAlignment="1">
      <alignment horizontal="center" vertical="center"/>
    </xf>
    <xf numFmtId="3" fontId="41" fillId="0" borderId="37" xfId="71" applyNumberFormat="1" applyFont="1" applyBorder="1" applyAlignment="1">
      <alignment horizontal="center" vertical="center"/>
    </xf>
    <xf numFmtId="3" fontId="41" fillId="0" borderId="26" xfId="71" applyNumberFormat="1" applyFont="1" applyBorder="1" applyAlignment="1">
      <alignment horizontal="center" vertical="center"/>
    </xf>
    <xf numFmtId="3" fontId="41" fillId="0" borderId="38" xfId="71" applyNumberFormat="1" applyFont="1" applyBorder="1" applyAlignment="1">
      <alignment horizontal="center" vertical="center"/>
    </xf>
    <xf numFmtId="10" fontId="41" fillId="0" borderId="26" xfId="71" applyNumberFormat="1" applyFont="1" applyBorder="1" applyAlignment="1">
      <alignment horizontal="center" vertical="center"/>
    </xf>
    <xf numFmtId="10" fontId="41" fillId="0" borderId="38"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8" xfId="71" applyFont="1" applyBorder="1" applyAlignment="1">
      <alignment horizontal="center" vertical="center"/>
    </xf>
    <xf numFmtId="9" fontId="41" fillId="0" borderId="26" xfId="71" applyNumberFormat="1" applyFont="1" applyBorder="1" applyAlignment="1">
      <alignment horizontal="center" vertical="center"/>
    </xf>
    <xf numFmtId="9" fontId="41" fillId="0" borderId="38"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43" xfId="71" applyFont="1" applyBorder="1" applyAlignment="1">
      <alignment horizontal="left" vertical="center"/>
    </xf>
    <xf numFmtId="4" fontId="41" fillId="0" borderId="45"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10" xfId="71" applyFont="1" applyBorder="1" applyAlignment="1">
      <alignment horizontal="left" vertical="center"/>
    </xf>
    <xf numFmtId="0" fontId="11" fillId="0" borderId="42"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39" xfId="71" applyFont="1" applyBorder="1" applyAlignment="1">
      <alignment horizontal="left" vertical="center"/>
    </xf>
    <xf numFmtId="1" fontId="43" fillId="0" borderId="44"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wrapText="1"/>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11" fillId="0" borderId="1" xfId="7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71" applyNumberFormat="1" applyFont="1" applyFill="1" applyBorder="1" applyAlignment="1">
      <alignment horizontal="center" vertical="center" wrapText="1"/>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0" xfId="71" applyFont="1" applyBorder="1" applyAlignment="1">
      <alignment horizontal="left" vertical="center"/>
    </xf>
    <xf numFmtId="0" fontId="11" fillId="0" borderId="47"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2" fontId="42" fillId="0" borderId="4" xfId="71" applyNumberFormat="1" applyFont="1" applyBorder="1" applyAlignment="1">
      <alignment horizontal="center" vertical="center"/>
    </xf>
    <xf numFmtId="172" fontId="42" fillId="0" borderId="3" xfId="71" applyNumberFormat="1" applyFont="1" applyBorder="1" applyAlignment="1">
      <alignment horizontal="center" vertical="center"/>
    </xf>
    <xf numFmtId="172" fontId="41" fillId="0" borderId="4" xfId="71" applyNumberFormat="1" applyFont="1" applyBorder="1" applyAlignment="1">
      <alignment horizontal="center" vertical="center"/>
    </xf>
    <xf numFmtId="172" fontId="41" fillId="0" borderId="3" xfId="71"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2" fontId="42" fillId="0" borderId="52" xfId="71" applyNumberFormat="1" applyFont="1" applyBorder="1" applyAlignment="1">
      <alignment horizontal="center" vertical="center"/>
    </xf>
    <xf numFmtId="172" fontId="42" fillId="0" borderId="45" xfId="71" applyNumberFormat="1" applyFont="1" applyBorder="1" applyAlignment="1">
      <alignment horizontal="center" vertical="center"/>
    </xf>
    <xf numFmtId="172" fontId="41" fillId="0" borderId="4" xfId="71" applyNumberFormat="1" applyFont="1" applyFill="1" applyBorder="1" applyAlignment="1">
      <alignment horizontal="center" vertical="center"/>
    </xf>
    <xf numFmtId="172" fontId="41" fillId="0" borderId="3" xfId="71" applyNumberFormat="1" applyFont="1" applyFill="1" applyBorder="1" applyAlignment="1">
      <alignment horizontal="center" vertical="center"/>
    </xf>
    <xf numFmtId="168" fontId="63" fillId="0" borderId="49" xfId="71" applyNumberFormat="1" applyFont="1" applyBorder="1" applyAlignment="1">
      <alignment horizontal="center" vertical="center"/>
    </xf>
    <xf numFmtId="173" fontId="41" fillId="0" borderId="4" xfId="71" applyNumberFormat="1" applyFont="1" applyBorder="1" applyAlignment="1">
      <alignment horizontal="center" vertical="center"/>
    </xf>
    <xf numFmtId="173" fontId="41" fillId="0" borderId="3" xfId="71" applyNumberFormat="1" applyFont="1" applyBorder="1" applyAlignment="1">
      <alignment horizontal="center" vertical="center"/>
    </xf>
    <xf numFmtId="0" fontId="42" fillId="0" borderId="26" xfId="71" applyFont="1" applyBorder="1" applyAlignment="1">
      <alignment horizontal="left" vertical="center"/>
    </xf>
    <xf numFmtId="0" fontId="42" fillId="0" borderId="1" xfId="71" applyFont="1" applyBorder="1" applyAlignment="1">
      <alignment horizontal="left" vertical="center"/>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4" fontId="42" fillId="0" borderId="52" xfId="71" applyNumberFormat="1" applyFont="1" applyFill="1" applyBorder="1" applyAlignment="1">
      <alignment horizontal="center" vertical="center"/>
    </xf>
    <xf numFmtId="174" fontId="42" fillId="0" borderId="45"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0" borderId="1" xfId="52" applyFont="1" applyFill="1" applyBorder="1" applyAlignment="1">
      <alignment horizontal="center" vertical="center" wrapText="1"/>
    </xf>
    <xf numFmtId="0" fontId="58" fillId="25" borderId="1" xfId="41" applyFont="1" applyFill="1" applyBorder="1" applyAlignment="1">
      <alignment horizontal="center" vertical="center" wrapText="1"/>
    </xf>
    <xf numFmtId="0" fontId="58" fillId="25" borderId="4" xfId="52" applyFont="1" applyFill="1" applyBorder="1" applyAlignment="1">
      <alignment horizontal="center" vertical="center"/>
    </xf>
    <xf numFmtId="0" fontId="58" fillId="25" borderId="7" xfId="52" applyFont="1" applyFill="1" applyBorder="1" applyAlignment="1">
      <alignment horizontal="center" vertical="center"/>
    </xf>
    <xf numFmtId="0" fontId="58" fillId="0" borderId="10" xfId="41" applyFont="1" applyFill="1" applyBorder="1" applyAlignment="1">
      <alignment horizontal="center" vertical="center" wrapText="1"/>
    </xf>
    <xf numFmtId="0" fontId="58" fillId="0" borderId="6" xfId="41" applyFont="1" applyFill="1" applyBorder="1" applyAlignment="1">
      <alignment horizontal="center" vertical="center" wrapText="1"/>
    </xf>
    <xf numFmtId="0" fontId="58" fillId="0" borderId="2" xfId="41" applyFont="1" applyFill="1" applyBorder="1" applyAlignment="1">
      <alignment horizontal="center" vertical="center" wrapText="1"/>
    </xf>
    <xf numFmtId="0" fontId="58" fillId="0" borderId="1" xfId="41" applyFont="1" applyFill="1" applyBorder="1" applyAlignment="1">
      <alignment horizontal="center" vertical="center" wrapText="1"/>
    </xf>
    <xf numFmtId="0" fontId="58" fillId="0" borderId="1" xfId="41" applyFont="1" applyBorder="1" applyAlignment="1">
      <alignment horizontal="center" vertical="center"/>
    </xf>
    <xf numFmtId="0" fontId="58" fillId="25" borderId="10" xfId="41" applyFont="1" applyFill="1" applyBorder="1" applyAlignment="1">
      <alignment horizontal="center" vertical="center" wrapText="1"/>
    </xf>
    <xf numFmtId="0" fontId="58" fillId="25" borderId="6" xfId="41" applyFont="1" applyFill="1" applyBorder="1" applyAlignment="1">
      <alignment horizontal="center" vertical="center" wrapText="1"/>
    </xf>
    <xf numFmtId="0" fontId="58"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xfId="69" xr:uid="{00000000-0005-0000-0000-000012000000}"/>
    <cellStyle name="Normal 2" xfId="22" xr:uid="{00000000-0005-0000-0000-000013000000}"/>
    <cellStyle name="Акцент1 2" xfId="23" xr:uid="{00000000-0005-0000-0000-000014000000}"/>
    <cellStyle name="Акцент2 2" xfId="24" xr:uid="{00000000-0005-0000-0000-000015000000}"/>
    <cellStyle name="Акцент3 2" xfId="25" xr:uid="{00000000-0005-0000-0000-000016000000}"/>
    <cellStyle name="Акцент4 2" xfId="26" xr:uid="{00000000-0005-0000-0000-000017000000}"/>
    <cellStyle name="Акцент5 2" xfId="27" xr:uid="{00000000-0005-0000-0000-000018000000}"/>
    <cellStyle name="Акцент6 2" xfId="28" xr:uid="{00000000-0005-0000-0000-000019000000}"/>
    <cellStyle name="Ввод  2" xfId="29" xr:uid="{00000000-0005-0000-0000-00001A000000}"/>
    <cellStyle name="Вывод 2" xfId="30" xr:uid="{00000000-0005-0000-0000-00001B000000}"/>
    <cellStyle name="Вычисление 2" xfId="31" xr:uid="{00000000-0005-0000-0000-00001C000000}"/>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0" xfId="84" xr:uid="{00000000-0005-0000-0000-000026000000}"/>
    <cellStyle name="Обычный 10 10" xfId="105" xr:uid="{00000000-0005-0000-0000-000027000000}"/>
    <cellStyle name="Обычный 108" xfId="83" xr:uid="{00000000-0005-0000-0000-000028000000}"/>
    <cellStyle name="Обычный 12 2" xfId="40" xr:uid="{00000000-0005-0000-0000-000029000000}"/>
    <cellStyle name="Обычный 16 2 2" xfId="101" xr:uid="{00000000-0005-0000-0000-00002A000000}"/>
    <cellStyle name="Обычный 2" xfId="3" xr:uid="{00000000-0005-0000-0000-00002B000000}"/>
    <cellStyle name="Обычный 2 14 2" xfId="89" xr:uid="{00000000-0005-0000-0000-00002C000000}"/>
    <cellStyle name="Обычный 2 2" xfId="62" xr:uid="{00000000-0005-0000-0000-00002D000000}"/>
    <cellStyle name="Обычный 2 2 19" xfId="96" xr:uid="{00000000-0005-0000-0000-00002E000000}"/>
    <cellStyle name="Обычный 2 2 2" xfId="72" xr:uid="{00000000-0005-0000-0000-00002F000000}"/>
    <cellStyle name="Обычный 2 2 2 2" xfId="87" xr:uid="{00000000-0005-0000-0000-000030000000}"/>
    <cellStyle name="Обычный 2 2 2 3" xfId="104" xr:uid="{00000000-0005-0000-0000-000031000000}"/>
    <cellStyle name="Обычный 2 2 2 3 3" xfId="97" xr:uid="{00000000-0005-0000-0000-000032000000}"/>
    <cellStyle name="Обычный 2 2 4" xfId="99" xr:uid="{00000000-0005-0000-0000-000033000000}"/>
    <cellStyle name="Обычный 2 26 2" xfId="88" xr:uid="{00000000-0005-0000-0000-000034000000}"/>
    <cellStyle name="Обычный 2 3" xfId="98" xr:uid="{00000000-0005-0000-0000-000035000000}"/>
    <cellStyle name="Обычный 2 3 2 4" xfId="107" xr:uid="{00000000-0005-0000-0000-000036000000}"/>
    <cellStyle name="Обычный 2 4" xfId="75" xr:uid="{00000000-0005-0000-0000-000037000000}"/>
    <cellStyle name="Обычный 3" xfId="2" xr:uid="{00000000-0005-0000-0000-000038000000}"/>
    <cellStyle name="Обычный 3 2" xfId="41" xr:uid="{00000000-0005-0000-0000-000039000000}"/>
    <cellStyle name="Обычный 3 2 2 2" xfId="42" xr:uid="{00000000-0005-0000-0000-00003A000000}"/>
    <cellStyle name="Обычный 3 2 5" xfId="102" xr:uid="{00000000-0005-0000-0000-00003B000000}"/>
    <cellStyle name="Обычный 3 21" xfId="63" xr:uid="{00000000-0005-0000-0000-00003C000000}"/>
    <cellStyle name="Обычный 4" xfId="43" xr:uid="{00000000-0005-0000-0000-00003D000000}"/>
    <cellStyle name="Обычный 4 2" xfId="44" xr:uid="{00000000-0005-0000-0000-00003E000000}"/>
    <cellStyle name="Обычный 4 4" xfId="77" xr:uid="{00000000-0005-0000-0000-00003F000000}"/>
    <cellStyle name="Обычный 43" xfId="110" xr:uid="{00000000-0005-0000-0000-000040000000}"/>
    <cellStyle name="Обычный 48 2 2 2" xfId="94" xr:uid="{00000000-0005-0000-0000-000041000000}"/>
    <cellStyle name="Обычный 48 2 2 5" xfId="73" xr:uid="{00000000-0005-0000-0000-000042000000}"/>
    <cellStyle name="Обычный 48 2 3" xfId="74" xr:uid="{00000000-0005-0000-0000-000043000000}"/>
    <cellStyle name="Обычный 48 2 3 5 2" xfId="79" xr:uid="{00000000-0005-0000-0000-000044000000}"/>
    <cellStyle name="Обычный 5" xfId="45" xr:uid="{00000000-0005-0000-0000-000045000000}"/>
    <cellStyle name="Обычный 5 4" xfId="68" xr:uid="{00000000-0005-0000-0000-000046000000}"/>
    <cellStyle name="Обычный 6" xfId="46" xr:uid="{00000000-0005-0000-0000-000047000000}"/>
    <cellStyle name="Обычный 6 2" xfId="47" xr:uid="{00000000-0005-0000-0000-000048000000}"/>
    <cellStyle name="Обычный 6 2 2" xfId="48" xr:uid="{00000000-0005-0000-0000-000049000000}"/>
    <cellStyle name="Обычный 6 2 3" xfId="49" xr:uid="{00000000-0005-0000-0000-00004A000000}"/>
    <cellStyle name="Обычный 7" xfId="1" xr:uid="{00000000-0005-0000-0000-00004B000000}"/>
    <cellStyle name="Обычный 7 2" xfId="50" xr:uid="{00000000-0005-0000-0000-00004C000000}"/>
    <cellStyle name="Обычный 7 2 8" xfId="95" xr:uid="{00000000-0005-0000-0000-00004D000000}"/>
    <cellStyle name="Обычный 7 3" xfId="76" xr:uid="{00000000-0005-0000-0000-00004E000000}"/>
    <cellStyle name="Обычный 8" xfId="51" xr:uid="{00000000-0005-0000-0000-00004F000000}"/>
    <cellStyle name="Обычный 9" xfId="71" xr:uid="{00000000-0005-0000-0000-000050000000}"/>
    <cellStyle name="Обычный_Свод 2014 3" xfId="70" xr:uid="{00000000-0005-0000-0000-000051000000}"/>
    <cellStyle name="Обычный_Форматы по компаниям_last" xfId="52" xr:uid="{00000000-0005-0000-0000-000052000000}"/>
    <cellStyle name="Плохой 2" xfId="53" xr:uid="{00000000-0005-0000-0000-000053000000}"/>
    <cellStyle name="Пояснение 2" xfId="54" xr:uid="{00000000-0005-0000-0000-000054000000}"/>
    <cellStyle name="Примечание 2" xfId="55" xr:uid="{00000000-0005-0000-0000-000055000000}"/>
    <cellStyle name="Процентный" xfId="111" builtinId="5"/>
    <cellStyle name="Процентный 2" xfId="64" xr:uid="{00000000-0005-0000-0000-000057000000}"/>
    <cellStyle name="Процентный 3" xfId="65" xr:uid="{00000000-0005-0000-0000-000058000000}"/>
    <cellStyle name="Связанная ячейка 2" xfId="56" xr:uid="{00000000-0005-0000-0000-000059000000}"/>
    <cellStyle name="Стиль 1" xfId="66" xr:uid="{00000000-0005-0000-0000-00005A000000}"/>
    <cellStyle name="Текст предупреждения 2" xfId="57" xr:uid="{00000000-0005-0000-0000-00005B000000}"/>
    <cellStyle name="Финансовый 10 5" xfId="91" xr:uid="{00000000-0005-0000-0000-00005C000000}"/>
    <cellStyle name="Финансовый 18" xfId="106" xr:uid="{00000000-0005-0000-0000-00005D000000}"/>
    <cellStyle name="Финансовый 19" xfId="82" xr:uid="{00000000-0005-0000-0000-00005E000000}"/>
    <cellStyle name="Финансовый 2" xfId="58" xr:uid="{00000000-0005-0000-0000-00005F000000}"/>
    <cellStyle name="Финансовый 2 13" xfId="80" xr:uid="{00000000-0005-0000-0000-000060000000}"/>
    <cellStyle name="Финансовый 2 2 14" xfId="93" xr:uid="{00000000-0005-0000-0000-000061000000}"/>
    <cellStyle name="Финансовый 2 2 2 2 2" xfId="59" xr:uid="{00000000-0005-0000-0000-000062000000}"/>
    <cellStyle name="Финансовый 2 3 11" xfId="103" xr:uid="{00000000-0005-0000-0000-000063000000}"/>
    <cellStyle name="Финансовый 2 8" xfId="85" xr:uid="{00000000-0005-0000-0000-000064000000}"/>
    <cellStyle name="Финансовый 23" xfId="100" xr:uid="{00000000-0005-0000-0000-000065000000}"/>
    <cellStyle name="Финансовый 24 3" xfId="67" xr:uid="{00000000-0005-0000-0000-000066000000}"/>
    <cellStyle name="Финансовый 24 5 2 2 2" xfId="78" xr:uid="{00000000-0005-0000-0000-000067000000}"/>
    <cellStyle name="Финансовый 3" xfId="60" xr:uid="{00000000-0005-0000-0000-000068000000}"/>
    <cellStyle name="Финансовый 3 2" xfId="81" xr:uid="{00000000-0005-0000-0000-000069000000}"/>
    <cellStyle name="Финансовый 3 2 5" xfId="92" xr:uid="{00000000-0005-0000-0000-00006A000000}"/>
    <cellStyle name="Финансовый 3 8" xfId="86" xr:uid="{00000000-0005-0000-0000-00006B000000}"/>
    <cellStyle name="Финансовый 33" xfId="108" xr:uid="{00000000-0005-0000-0000-00006C000000}"/>
    <cellStyle name="Финансовый 33 2 4" xfId="109" xr:uid="{00000000-0005-0000-0000-00006D000000}"/>
    <cellStyle name="Финансовый 4" xfId="90" xr:uid="{00000000-0005-0000-0000-00006E000000}"/>
    <cellStyle name="Хороший 2" xfId="61" xr:uid="{00000000-0005-0000-0000-00006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753511.86980149662</c:v>
                </c:pt>
                <c:pt idx="1">
                  <c:v>3674131.4047185485</c:v>
                </c:pt>
                <c:pt idx="2">
                  <c:v>6340391.1156934462</c:v>
                </c:pt>
                <c:pt idx="3">
                  <c:v>8774386.1762231477</c:v>
                </c:pt>
                <c:pt idx="4">
                  <c:v>10996300.107816948</c:v>
                </c:pt>
                <c:pt idx="5">
                  <c:v>13024569.152784888</c:v>
                </c:pt>
                <c:pt idx="6">
                  <c:v>14876032.64945659</c:v>
                </c:pt>
                <c:pt idx="7">
                  <c:v>16566070.583695211</c:v>
                </c:pt>
                <c:pt idx="8">
                  <c:v>18108729.394560866</c:v>
                </c:pt>
                <c:pt idx="9">
                  <c:v>19516837.023490075</c:v>
                </c:pt>
                <c:pt idx="10">
                  <c:v>20802108.114848744</c:v>
                </c:pt>
              </c:numCache>
            </c:numRef>
          </c:val>
          <c:smooth val="0"/>
          <c:extLst>
            <c:ext xmlns:c16="http://schemas.microsoft.com/office/drawing/2014/chart" uri="{C3380CC4-5D6E-409C-BE32-E72D297353CC}">
              <c16:uniqueId val="{00000000-69B4-4590-9B68-E3DED330BD1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1256490.3658825047</c:v>
                </c:pt>
                <c:pt idx="1">
                  <c:v>5050130.0725545799</c:v>
                </c:pt>
                <c:pt idx="2">
                  <c:v>8997193.4063855782</c:v>
                </c:pt>
                <c:pt idx="3">
                  <c:v>13103788.516162617</c:v>
                </c:pt>
                <c:pt idx="4">
                  <c:v>17376267.876624297</c:v>
                </c:pt>
                <c:pt idx="5">
                  <c:v>21821238.061498769</c:v>
                </c:pt>
                <c:pt idx="6">
                  <c:v>26445569.907463301</c:v>
                </c:pt>
                <c:pt idx="7">
                  <c:v>31256409.084662255</c:v>
                </c:pt>
                <c:pt idx="8">
                  <c:v>36261187.090045772</c:v>
                </c:pt>
                <c:pt idx="9">
                  <c:v>41467632.68044199</c:v>
                </c:pt>
                <c:pt idx="10">
                  <c:v>46883783.762952186</c:v>
                </c:pt>
              </c:numCache>
            </c:numRef>
          </c:val>
          <c:smooth val="0"/>
          <c:extLst>
            <c:ext xmlns:c16="http://schemas.microsoft.com/office/drawing/2014/chart" uri="{C3380CC4-5D6E-409C-BE32-E72D297353CC}">
              <c16:uniqueId val="{00000001-69B4-4590-9B68-E3DED330BD1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ushnyan-AS\Desktop\&#1090;&#1077;&#1093;&#1087;&#1077;&#1088;&#1077;&#1074;&#1086;&#1086;&#1088;&#1091;&#1078;&#1077;&#1085;&#1080;&#1077;\&#1064;&#1072;&#1073;&#1083;&#1086;&#1085;%20&#1076;&#1083;&#1103;%20&#1056;&#1069;&#1060;%20&#1057;&#1077;&#1074;.%20&#1061;&#1086;&#1093;&#1088;&#1103;&#1082;&#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8" zoomScaleSheetLayoutView="68" workbookViewId="0">
      <selection activeCell="A19" sqref="A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1" t="s">
        <v>550</v>
      </c>
      <c r="B5" s="321"/>
      <c r="C5" s="321"/>
      <c r="D5" s="169"/>
      <c r="E5" s="169"/>
      <c r="F5" s="169"/>
      <c r="G5" s="169"/>
      <c r="H5" s="169"/>
      <c r="I5" s="169"/>
      <c r="J5" s="169"/>
    </row>
    <row r="6" spans="1:22" s="12" customFormat="1" ht="18.75" x14ac:dyDescent="0.3">
      <c r="A6" s="17"/>
      <c r="F6" s="16"/>
      <c r="G6" s="16"/>
      <c r="H6" s="15"/>
    </row>
    <row r="7" spans="1:22" s="12" customFormat="1" ht="18.75" x14ac:dyDescent="0.2">
      <c r="A7" s="325" t="s">
        <v>10</v>
      </c>
      <c r="B7" s="325"/>
      <c r="C7" s="3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6" t="s">
        <v>470</v>
      </c>
      <c r="B9" s="326"/>
      <c r="C9" s="326"/>
      <c r="D9" s="8"/>
      <c r="E9" s="8"/>
      <c r="F9" s="8"/>
      <c r="G9" s="8"/>
      <c r="H9" s="8"/>
      <c r="I9" s="13"/>
      <c r="J9" s="13"/>
      <c r="K9" s="13"/>
      <c r="L9" s="13"/>
      <c r="M9" s="13"/>
      <c r="N9" s="13"/>
      <c r="O9" s="13"/>
      <c r="P9" s="13"/>
      <c r="Q9" s="13"/>
      <c r="R9" s="13"/>
      <c r="S9" s="13"/>
      <c r="T9" s="13"/>
      <c r="U9" s="13"/>
      <c r="V9" s="13"/>
    </row>
    <row r="10" spans="1:22" s="12" customFormat="1" ht="18.75" x14ac:dyDescent="0.2">
      <c r="A10" s="322" t="s">
        <v>9</v>
      </c>
      <c r="B10" s="322"/>
      <c r="C10" s="3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7" t="s">
        <v>551</v>
      </c>
      <c r="B12" s="327"/>
      <c r="C12" s="327"/>
      <c r="D12" s="8"/>
      <c r="E12" s="8"/>
      <c r="F12" s="8"/>
      <c r="G12" s="8"/>
      <c r="H12" s="8"/>
      <c r="I12" s="13"/>
      <c r="J12" s="13"/>
      <c r="K12" s="13"/>
      <c r="L12" s="13"/>
      <c r="M12" s="13"/>
      <c r="N12" s="13"/>
      <c r="O12" s="13"/>
      <c r="P12" s="13"/>
      <c r="Q12" s="13"/>
      <c r="R12" s="13"/>
      <c r="S12" s="13"/>
      <c r="T12" s="13"/>
      <c r="U12" s="13"/>
      <c r="V12" s="13"/>
    </row>
    <row r="13" spans="1:22" s="12" customFormat="1" ht="18.75" x14ac:dyDescent="0.2">
      <c r="A13" s="322" t="s">
        <v>8</v>
      </c>
      <c r="B13" s="322"/>
      <c r="C13" s="3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28" t="s">
        <v>552</v>
      </c>
      <c r="B15" s="328"/>
      <c r="C15" s="328"/>
      <c r="D15" s="8"/>
      <c r="E15" s="8"/>
      <c r="F15" s="8"/>
      <c r="G15" s="8"/>
      <c r="H15" s="8"/>
      <c r="I15" s="8"/>
      <c r="J15" s="8"/>
      <c r="K15" s="8"/>
      <c r="L15" s="8"/>
      <c r="M15" s="8"/>
      <c r="N15" s="8"/>
      <c r="O15" s="8"/>
      <c r="P15" s="8"/>
      <c r="Q15" s="8"/>
      <c r="R15" s="8"/>
      <c r="S15" s="8"/>
      <c r="T15" s="8"/>
      <c r="U15" s="8"/>
      <c r="V15" s="8"/>
    </row>
    <row r="16" spans="1:22" s="3" customFormat="1" ht="15" customHeight="1" x14ac:dyDescent="0.2">
      <c r="A16" s="322" t="s">
        <v>6</v>
      </c>
      <c r="B16" s="322"/>
      <c r="C16" s="3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3" t="s">
        <v>438</v>
      </c>
      <c r="B18" s="324"/>
      <c r="C18" s="3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290</v>
      </c>
      <c r="C22" s="36" t="s">
        <v>456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180" t="s">
        <v>457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8"/>
      <c r="B24" s="319"/>
      <c r="C24" s="32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6" t="s">
        <v>387</v>
      </c>
      <c r="C25" s="289" t="s">
        <v>553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6" t="s">
        <v>76</v>
      </c>
      <c r="C26" s="180" t="s">
        <v>458</v>
      </c>
      <c r="D26" s="34"/>
      <c r="E26" s="34"/>
      <c r="F26" s="34"/>
      <c r="G26" s="34"/>
      <c r="H26" s="33"/>
      <c r="I26" s="33"/>
      <c r="J26" s="33"/>
      <c r="K26" s="33"/>
      <c r="L26" s="33"/>
      <c r="M26" s="33"/>
      <c r="N26" s="33"/>
      <c r="O26" s="33"/>
      <c r="P26" s="33"/>
      <c r="Q26" s="33"/>
      <c r="R26" s="33"/>
      <c r="S26" s="32"/>
      <c r="T26" s="32"/>
      <c r="U26" s="32"/>
      <c r="V26" s="32"/>
    </row>
    <row r="27" spans="1:22" s="31" customFormat="1" ht="63" customHeight="1" x14ac:dyDescent="0.2">
      <c r="A27" s="24" t="s">
        <v>60</v>
      </c>
      <c r="B27" s="166" t="s">
        <v>75</v>
      </c>
      <c r="C27" s="180"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6" t="s">
        <v>388</v>
      </c>
      <c r="C28" s="180" t="s">
        <v>459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6" t="s">
        <v>389</v>
      </c>
      <c r="C29" s="180" t="s">
        <v>459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6" t="s">
        <v>390</v>
      </c>
      <c r="C30" s="180" t="s">
        <v>459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391</v>
      </c>
      <c r="C31" s="180" t="s">
        <v>459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392</v>
      </c>
      <c r="C32" s="180" t="s">
        <v>459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393</v>
      </c>
      <c r="C33" s="180" t="s">
        <v>514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407</v>
      </c>
      <c r="B34" s="39" t="s">
        <v>394</v>
      </c>
      <c r="C34" s="180" t="s">
        <v>459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397</v>
      </c>
      <c r="B35" s="39" t="s">
        <v>73</v>
      </c>
      <c r="C35" s="180" t="s">
        <v>459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408</v>
      </c>
      <c r="B36" s="39" t="s">
        <v>395</v>
      </c>
      <c r="C36" s="180" t="s">
        <v>459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398</v>
      </c>
      <c r="B37" s="39" t="s">
        <v>396</v>
      </c>
      <c r="C37" s="180" t="s">
        <v>564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409</v>
      </c>
      <c r="B38" s="39" t="s">
        <v>231</v>
      </c>
      <c r="C38" s="180" t="s">
        <v>459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8"/>
      <c r="B39" s="319"/>
      <c r="C39" s="320"/>
      <c r="D39" s="23"/>
      <c r="E39" s="23"/>
      <c r="F39" s="23"/>
      <c r="G39" s="23"/>
      <c r="H39" s="23"/>
      <c r="I39" s="23"/>
      <c r="J39" s="23"/>
      <c r="K39" s="23"/>
      <c r="L39" s="23"/>
      <c r="M39" s="23"/>
      <c r="N39" s="23"/>
      <c r="O39" s="23"/>
      <c r="P39" s="23"/>
      <c r="Q39" s="23"/>
      <c r="R39" s="23"/>
      <c r="S39" s="23"/>
      <c r="T39" s="23"/>
      <c r="U39" s="23"/>
      <c r="V39" s="23"/>
    </row>
    <row r="40" spans="1:22" ht="63" x14ac:dyDescent="0.25">
      <c r="A40" s="24" t="s">
        <v>399</v>
      </c>
      <c r="B40" s="39" t="s">
        <v>451</v>
      </c>
      <c r="C40" s="180" t="s">
        <v>556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410</v>
      </c>
      <c r="B41" s="39" t="s">
        <v>433</v>
      </c>
      <c r="C41" s="180" t="s">
        <v>460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400</v>
      </c>
      <c r="B42" s="39" t="s">
        <v>448</v>
      </c>
      <c r="C42" s="180" t="s">
        <v>460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413</v>
      </c>
      <c r="B43" s="39" t="s">
        <v>414</v>
      </c>
      <c r="C43" s="180" t="s">
        <v>460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401</v>
      </c>
      <c r="B44" s="39" t="s">
        <v>439</v>
      </c>
      <c r="C44" s="180" t="s">
        <v>460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434</v>
      </c>
      <c r="B45" s="39" t="s">
        <v>440</v>
      </c>
      <c r="C45" s="180" t="s">
        <v>460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402</v>
      </c>
      <c r="B46" s="39" t="s">
        <v>441</v>
      </c>
      <c r="C46" s="180" t="s">
        <v>460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8"/>
      <c r="B47" s="319"/>
      <c r="C47" s="32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435</v>
      </c>
      <c r="B48" s="39" t="s">
        <v>449</v>
      </c>
      <c r="C48" s="207">
        <f>'6.2. Паспорт фин осв ввод'!AC24</f>
        <v>2.8700418658807827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403</v>
      </c>
      <c r="B49" s="39" t="s">
        <v>450</v>
      </c>
      <c r="C49" s="207">
        <f>'6.2. Паспорт фин осв ввод'!AC30</f>
        <v>2.4071748545100338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10</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6" t="s">
        <v>558</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28.5" customHeight="1" x14ac:dyDescent="0.2">
      <c r="A11" s="332" t="str">
        <f>'1. паспорт местоположение'!A12:C12</f>
        <v>P_TP1600.PS.0185</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54.75" customHeight="1" x14ac:dyDescent="0.2">
      <c r="A14" s="328" t="str">
        <f>'1. паспорт местоположение'!A15:C15</f>
        <v>Техническое перевооружение ячеек 35кВ ф№2,4 ПС 110/35/6кВ Северо-Хохряковская (замена ТТ6шт)</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23" t="s">
        <v>412</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4" t="s">
        <v>5</v>
      </c>
      <c r="B19" s="334" t="s">
        <v>101</v>
      </c>
      <c r="C19" s="335" t="s">
        <v>307</v>
      </c>
      <c r="D19" s="334" t="s">
        <v>306</v>
      </c>
      <c r="E19" s="334" t="s">
        <v>100</v>
      </c>
      <c r="F19" s="334" t="s">
        <v>99</v>
      </c>
      <c r="G19" s="334" t="s">
        <v>302</v>
      </c>
      <c r="H19" s="334" t="s">
        <v>98</v>
      </c>
      <c r="I19" s="334" t="s">
        <v>97</v>
      </c>
      <c r="J19" s="334" t="s">
        <v>96</v>
      </c>
      <c r="K19" s="334" t="s">
        <v>95</v>
      </c>
      <c r="L19" s="334" t="s">
        <v>94</v>
      </c>
      <c r="M19" s="334" t="s">
        <v>93</v>
      </c>
      <c r="N19" s="334" t="s">
        <v>92</v>
      </c>
      <c r="O19" s="334" t="s">
        <v>91</v>
      </c>
      <c r="P19" s="334" t="s">
        <v>90</v>
      </c>
      <c r="Q19" s="334" t="s">
        <v>305</v>
      </c>
      <c r="R19" s="334"/>
      <c r="S19" s="337" t="s">
        <v>406</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41" t="s">
        <v>303</v>
      </c>
      <c r="R20" s="42" t="s">
        <v>304</v>
      </c>
      <c r="S20" s="337"/>
      <c r="T20" s="28"/>
      <c r="U20" s="28"/>
      <c r="V20" s="28"/>
      <c r="W20" s="28"/>
      <c r="X20" s="28"/>
      <c r="Y20" s="28"/>
      <c r="Z20" s="27"/>
      <c r="AA20" s="27"/>
      <c r="AB20" s="27"/>
    </row>
    <row r="21" spans="1:28" s="3" customFormat="1" ht="18.75" x14ac:dyDescent="0.2">
      <c r="A21" s="41">
        <v>1</v>
      </c>
      <c r="B21" s="46">
        <v>2</v>
      </c>
      <c r="C21" s="41">
        <v>3</v>
      </c>
      <c r="D21" s="46">
        <v>4</v>
      </c>
      <c r="E21" s="41">
        <v>5</v>
      </c>
      <c r="F21" s="46">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216" customFormat="1" ht="63" x14ac:dyDescent="0.2">
      <c r="A22" s="210">
        <v>1</v>
      </c>
      <c r="B22" s="211" t="s">
        <v>510</v>
      </c>
      <c r="C22" s="211" t="s">
        <v>461</v>
      </c>
      <c r="D22" s="211" t="s">
        <v>462</v>
      </c>
      <c r="E22" s="211" t="s">
        <v>511</v>
      </c>
      <c r="F22" s="211" t="s">
        <v>588</v>
      </c>
      <c r="G22" s="211" t="s">
        <v>512</v>
      </c>
      <c r="H22" s="236">
        <v>6.81</v>
      </c>
      <c r="I22" s="236">
        <v>4.8099999999999996</v>
      </c>
      <c r="J22" s="236">
        <f>H22-I22</f>
        <v>2</v>
      </c>
      <c r="K22" s="211">
        <v>35</v>
      </c>
      <c r="L22" s="211">
        <v>2</v>
      </c>
      <c r="M22" s="211"/>
      <c r="N22" s="211"/>
      <c r="O22" s="211"/>
      <c r="P22" s="211"/>
      <c r="Q22" s="212"/>
      <c r="R22" s="213"/>
      <c r="S22" s="214">
        <v>1.06608E-2</v>
      </c>
      <c r="T22" s="209"/>
      <c r="U22" s="209"/>
      <c r="V22" s="209"/>
      <c r="W22" s="209"/>
      <c r="X22" s="209"/>
      <c r="Y22" s="209"/>
      <c r="Z22" s="215"/>
      <c r="AA22" s="215"/>
      <c r="AB22" s="215"/>
    </row>
    <row r="23" spans="1:28" s="3" customFormat="1" ht="18.75" x14ac:dyDescent="0.2">
      <c r="A23" s="41"/>
      <c r="B23" s="46"/>
      <c r="C23" s="46"/>
      <c r="D23" s="46"/>
      <c r="E23" s="181"/>
      <c r="F23" s="46"/>
      <c r="G23" s="46"/>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41"/>
      <c r="B24" s="46"/>
      <c r="C24" s="46"/>
      <c r="D24" s="46"/>
      <c r="E24" s="181"/>
      <c r="F24" s="46"/>
      <c r="G24" s="46"/>
      <c r="H24" s="30"/>
      <c r="I24" s="30"/>
      <c r="J24" s="30"/>
      <c r="K24" s="30"/>
      <c r="L24" s="30"/>
      <c r="M24" s="30"/>
      <c r="N24" s="30"/>
      <c r="O24" s="30"/>
      <c r="P24" s="30"/>
      <c r="Q24" s="30"/>
      <c r="R24" s="5"/>
      <c r="S24" s="159"/>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18"/>
      <c r="B29" s="46" t="s">
        <v>300</v>
      </c>
      <c r="C29" s="46"/>
      <c r="D29" s="46"/>
      <c r="E29" s="118" t="s">
        <v>301</v>
      </c>
      <c r="F29" s="118" t="s">
        <v>301</v>
      </c>
      <c r="G29" s="118" t="s">
        <v>301</v>
      </c>
      <c r="H29" s="118"/>
      <c r="I29" s="118"/>
      <c r="J29" s="118"/>
      <c r="K29" s="118"/>
      <c r="L29" s="118"/>
      <c r="M29" s="118"/>
      <c r="N29" s="118"/>
      <c r="O29" s="118"/>
      <c r="P29" s="118"/>
      <c r="Q29" s="11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1" t="str">
        <f>'2. паспорт  ТП'!A4:S4</f>
        <v>Год раскрытия информации: 2025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9" t="str">
        <f>'2. паспорт  ТП'!A8:S8</f>
        <v xml:space="preserve"> 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9" t="str">
        <f>'2. паспорт  ТП'!A11:S11</f>
        <v>P_TP1600.PS.0185</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51.75" customHeight="1" x14ac:dyDescent="0.2">
      <c r="A16" s="328" t="str">
        <f>'2. паспорт  ТП'!A14:S14</f>
        <v>Техническое перевооружение ячеек 35кВ ф№2,4 ПС 110/35/6кВ Северо-Хохряковская (замена ТТ6шт)</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24" t="s">
        <v>417</v>
      </c>
      <c r="B19" s="324"/>
      <c r="C19" s="324"/>
      <c r="D19" s="324"/>
      <c r="E19" s="324"/>
      <c r="F19" s="324"/>
      <c r="G19" s="324"/>
      <c r="H19" s="324"/>
      <c r="I19" s="324"/>
      <c r="J19" s="324"/>
      <c r="K19" s="324"/>
      <c r="L19" s="324"/>
      <c r="M19" s="324"/>
      <c r="N19" s="324"/>
      <c r="O19" s="324"/>
      <c r="P19" s="324"/>
      <c r="Q19" s="324"/>
      <c r="R19" s="324"/>
      <c r="S19" s="324"/>
      <c r="T19" s="324"/>
    </row>
    <row r="20" spans="1:113" s="58"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5</v>
      </c>
      <c r="B21" s="345" t="s">
        <v>222</v>
      </c>
      <c r="C21" s="346"/>
      <c r="D21" s="349" t="s">
        <v>123</v>
      </c>
      <c r="E21" s="345" t="s">
        <v>446</v>
      </c>
      <c r="F21" s="346"/>
      <c r="G21" s="345" t="s">
        <v>241</v>
      </c>
      <c r="H21" s="346"/>
      <c r="I21" s="345" t="s">
        <v>122</v>
      </c>
      <c r="J21" s="346"/>
      <c r="K21" s="349" t="s">
        <v>121</v>
      </c>
      <c r="L21" s="345" t="s">
        <v>120</v>
      </c>
      <c r="M21" s="346"/>
      <c r="N21" s="345" t="s">
        <v>442</v>
      </c>
      <c r="O21" s="346"/>
      <c r="P21" s="349" t="s">
        <v>119</v>
      </c>
      <c r="Q21" s="338" t="s">
        <v>118</v>
      </c>
      <c r="R21" s="339"/>
      <c r="S21" s="338" t="s">
        <v>117</v>
      </c>
      <c r="T21" s="340"/>
    </row>
    <row r="22" spans="1:113" ht="204.75" customHeight="1" x14ac:dyDescent="0.25">
      <c r="A22" s="343"/>
      <c r="B22" s="347"/>
      <c r="C22" s="348"/>
      <c r="D22" s="352"/>
      <c r="E22" s="347"/>
      <c r="F22" s="348"/>
      <c r="G22" s="347"/>
      <c r="H22" s="348"/>
      <c r="I22" s="347"/>
      <c r="J22" s="348"/>
      <c r="K22" s="350"/>
      <c r="L22" s="347"/>
      <c r="M22" s="348"/>
      <c r="N22" s="347"/>
      <c r="O22" s="348"/>
      <c r="P22" s="350"/>
      <c r="Q22" s="103" t="s">
        <v>116</v>
      </c>
      <c r="R22" s="103" t="s">
        <v>416</v>
      </c>
      <c r="S22" s="103" t="s">
        <v>115</v>
      </c>
      <c r="T22" s="103" t="s">
        <v>114</v>
      </c>
    </row>
    <row r="23" spans="1:113" ht="51.75" customHeight="1" x14ac:dyDescent="0.25">
      <c r="A23" s="344"/>
      <c r="B23" s="167" t="s">
        <v>112</v>
      </c>
      <c r="C23" s="167" t="s">
        <v>113</v>
      </c>
      <c r="D23" s="350"/>
      <c r="E23" s="167" t="s">
        <v>112</v>
      </c>
      <c r="F23" s="167" t="s">
        <v>113</v>
      </c>
      <c r="G23" s="167" t="s">
        <v>112</v>
      </c>
      <c r="H23" s="167" t="s">
        <v>113</v>
      </c>
      <c r="I23" s="167" t="s">
        <v>112</v>
      </c>
      <c r="J23" s="167" t="s">
        <v>113</v>
      </c>
      <c r="K23" s="167" t="s">
        <v>112</v>
      </c>
      <c r="L23" s="167" t="s">
        <v>112</v>
      </c>
      <c r="M23" s="167" t="s">
        <v>113</v>
      </c>
      <c r="N23" s="167" t="s">
        <v>112</v>
      </c>
      <c r="O23" s="167" t="s">
        <v>113</v>
      </c>
      <c r="P23" s="168" t="s">
        <v>112</v>
      </c>
      <c r="Q23" s="103" t="s">
        <v>112</v>
      </c>
      <c r="R23" s="103" t="s">
        <v>112</v>
      </c>
      <c r="S23" s="103" t="s">
        <v>112</v>
      </c>
      <c r="T23" s="103"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0"/>
      <c r="R25" s="60"/>
      <c r="S25" s="170"/>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51" t="s">
        <v>452</v>
      </c>
      <c r="C29" s="351"/>
      <c r="D29" s="351"/>
      <c r="E29" s="351"/>
      <c r="F29" s="351"/>
      <c r="G29" s="351"/>
      <c r="H29" s="351"/>
      <c r="I29" s="351"/>
      <c r="J29" s="351"/>
      <c r="K29" s="351"/>
      <c r="L29" s="351"/>
      <c r="M29" s="351"/>
      <c r="N29" s="351"/>
      <c r="O29" s="351"/>
      <c r="P29" s="351"/>
      <c r="Q29" s="351"/>
      <c r="R29" s="35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1" t="str">
        <f>'3.1. паспорт Техсостояние ПС'!A6:T6</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
        <v>463</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
        <v>551</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32" t="s">
        <v>552</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419</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8" customFormat="1" ht="21" customHeight="1" x14ac:dyDescent="0.25"/>
    <row r="21" spans="1:27" ht="15.75" customHeight="1" x14ac:dyDescent="0.25">
      <c r="A21" s="353" t="s">
        <v>5</v>
      </c>
      <c r="B21" s="355" t="s">
        <v>426</v>
      </c>
      <c r="C21" s="356"/>
      <c r="D21" s="355" t="s">
        <v>428</v>
      </c>
      <c r="E21" s="356"/>
      <c r="F21" s="338" t="s">
        <v>95</v>
      </c>
      <c r="G21" s="340"/>
      <c r="H21" s="340"/>
      <c r="I21" s="339"/>
      <c r="J21" s="353" t="s">
        <v>429</v>
      </c>
      <c r="K21" s="355" t="s">
        <v>430</v>
      </c>
      <c r="L21" s="356"/>
      <c r="M21" s="355" t="s">
        <v>431</v>
      </c>
      <c r="N21" s="356"/>
      <c r="O21" s="355" t="s">
        <v>418</v>
      </c>
      <c r="P21" s="356"/>
      <c r="Q21" s="355" t="s">
        <v>128</v>
      </c>
      <c r="R21" s="356"/>
      <c r="S21" s="353" t="s">
        <v>127</v>
      </c>
      <c r="T21" s="353" t="s">
        <v>432</v>
      </c>
      <c r="U21" s="353" t="s">
        <v>427</v>
      </c>
      <c r="V21" s="355" t="s">
        <v>126</v>
      </c>
      <c r="W21" s="356"/>
      <c r="X21" s="338" t="s">
        <v>118</v>
      </c>
      <c r="Y21" s="340"/>
      <c r="Z21" s="338" t="s">
        <v>117</v>
      </c>
      <c r="AA21" s="340"/>
    </row>
    <row r="22" spans="1:27" ht="216" customHeight="1" x14ac:dyDescent="0.25">
      <c r="A22" s="359"/>
      <c r="B22" s="357"/>
      <c r="C22" s="358"/>
      <c r="D22" s="357"/>
      <c r="E22" s="358"/>
      <c r="F22" s="338" t="s">
        <v>125</v>
      </c>
      <c r="G22" s="339"/>
      <c r="H22" s="338" t="s">
        <v>124</v>
      </c>
      <c r="I22" s="339"/>
      <c r="J22" s="354"/>
      <c r="K22" s="357"/>
      <c r="L22" s="358"/>
      <c r="M22" s="357"/>
      <c r="N22" s="358"/>
      <c r="O22" s="357"/>
      <c r="P22" s="358"/>
      <c r="Q22" s="357"/>
      <c r="R22" s="358"/>
      <c r="S22" s="354"/>
      <c r="T22" s="354"/>
      <c r="U22" s="354"/>
      <c r="V22" s="357"/>
      <c r="W22" s="358"/>
      <c r="X22" s="103" t="s">
        <v>116</v>
      </c>
      <c r="Y22" s="103" t="s">
        <v>416</v>
      </c>
      <c r="Z22" s="103" t="s">
        <v>115</v>
      </c>
      <c r="AA22" s="103" t="s">
        <v>114</v>
      </c>
    </row>
    <row r="23" spans="1:27" ht="60" customHeight="1" x14ac:dyDescent="0.25">
      <c r="A23" s="354"/>
      <c r="B23" s="165" t="s">
        <v>112</v>
      </c>
      <c r="C23" s="165" t="s">
        <v>113</v>
      </c>
      <c r="D23" s="104" t="s">
        <v>112</v>
      </c>
      <c r="E23" s="104" t="s">
        <v>113</v>
      </c>
      <c r="F23" s="104" t="s">
        <v>112</v>
      </c>
      <c r="G23" s="104" t="s">
        <v>113</v>
      </c>
      <c r="H23" s="104" t="s">
        <v>112</v>
      </c>
      <c r="I23" s="104" t="s">
        <v>113</v>
      </c>
      <c r="J23" s="104" t="s">
        <v>112</v>
      </c>
      <c r="K23" s="104" t="s">
        <v>112</v>
      </c>
      <c r="L23" s="104" t="s">
        <v>113</v>
      </c>
      <c r="M23" s="104" t="s">
        <v>112</v>
      </c>
      <c r="N23" s="104" t="s">
        <v>113</v>
      </c>
      <c r="O23" s="104" t="s">
        <v>112</v>
      </c>
      <c r="P23" s="104" t="s">
        <v>113</v>
      </c>
      <c r="Q23" s="104" t="s">
        <v>112</v>
      </c>
      <c r="R23" s="104" t="s">
        <v>113</v>
      </c>
      <c r="S23" s="104" t="s">
        <v>112</v>
      </c>
      <c r="T23" s="104" t="s">
        <v>112</v>
      </c>
      <c r="U23" s="104" t="s">
        <v>112</v>
      </c>
      <c r="V23" s="104" t="s">
        <v>112</v>
      </c>
      <c r="W23" s="104" t="s">
        <v>113</v>
      </c>
      <c r="X23" s="104" t="s">
        <v>112</v>
      </c>
      <c r="Y23" s="104" t="s">
        <v>112</v>
      </c>
      <c r="Z23" s="103" t="s">
        <v>112</v>
      </c>
      <c r="AA23" s="103" t="s">
        <v>112</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8"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1"/>
      <c r="AA26" s="51"/>
    </row>
    <row r="27" spans="1:27" s="56" customFormat="1" ht="12.75" x14ac:dyDescent="0.2">
      <c r="A27" s="57"/>
      <c r="B27" s="57"/>
      <c r="C27" s="57"/>
      <c r="E27" s="57"/>
      <c r="X27" s="107"/>
      <c r="Y27" s="107"/>
      <c r="Z27" s="107"/>
      <c r="AA27" s="10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68" zoomScaleNormal="68" zoomScaleSheetLayoutView="115" workbookViewId="0">
      <selection activeCell="C26" sqref="C26"/>
    </sheetView>
  </sheetViews>
  <sheetFormatPr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1" t="str">
        <f>'3.1. паспорт Техсостояние ПС'!A6:T6</f>
        <v>Год раскрытия информации: 2025 год</v>
      </c>
      <c r="B5" s="321"/>
      <c r="C5" s="32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25" t="s">
        <v>10</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6" t="s">
        <v>559</v>
      </c>
      <c r="B9" s="326"/>
      <c r="C9" s="326"/>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P_TP1600.PS.0185</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28" t="str">
        <f>'1. паспорт местоположение'!A15:C15</f>
        <v>Техническое перевооружение ячеек 35кВ ф№2,4 ПС 110/35/6кВ Северо-Хохряковская (замена ТТ6шт)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23" t="s">
        <v>411</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2.25" customHeight="1" x14ac:dyDescent="0.2">
      <c r="A22" s="24" t="s">
        <v>66</v>
      </c>
      <c r="B22" s="30" t="s">
        <v>424</v>
      </c>
      <c r="C22" s="233" t="s">
        <v>549</v>
      </c>
      <c r="D22" s="29"/>
      <c r="E22" s="29"/>
      <c r="F22" s="28"/>
      <c r="G22" s="28"/>
      <c r="H22" s="28"/>
      <c r="I22" s="28"/>
      <c r="J22" s="28"/>
      <c r="K22" s="28"/>
      <c r="L22" s="28"/>
      <c r="M22" s="28"/>
      <c r="N22" s="28"/>
      <c r="O22" s="28"/>
      <c r="P22" s="28"/>
      <c r="Q22" s="27"/>
      <c r="R22" s="27"/>
      <c r="S22" s="27"/>
      <c r="T22" s="27"/>
      <c r="U22" s="27"/>
    </row>
    <row r="23" spans="1:21" ht="105.75" customHeight="1" x14ac:dyDescent="0.25">
      <c r="A23" s="24" t="s">
        <v>64</v>
      </c>
      <c r="B23" s="26" t="s">
        <v>61</v>
      </c>
      <c r="C23" s="2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444</v>
      </c>
      <c r="C24" s="180"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445</v>
      </c>
      <c r="C25" s="180"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6" t="s">
        <v>461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425</v>
      </c>
      <c r="C27" s="234"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1" t="str">
        <f>'3.3 паспорт описание'!A5:C5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62"/>
      <c r="AB6" s="162"/>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62"/>
      <c r="AB7" s="162"/>
    </row>
    <row r="8" spans="1:28" ht="15.75" x14ac:dyDescent="0.25">
      <c r="A8" s="329" t="s">
        <v>464</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63"/>
      <c r="AB8" s="163"/>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64"/>
      <c r="AB9" s="164"/>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62"/>
      <c r="AB10" s="162"/>
    </row>
    <row r="11" spans="1:28" x14ac:dyDescent="0.25">
      <c r="A11" s="326" t="str">
        <f>'1. паспорт местоположение'!A12:C12</f>
        <v>P_TP1600.PS.0185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63"/>
      <c r="AB11" s="163"/>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64"/>
      <c r="AB12" s="164"/>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45.75" customHeight="1" x14ac:dyDescent="0.25">
      <c r="A14" s="328" t="str">
        <f>'1. паспорт местоположение'!A15:C15</f>
        <v>Техническое перевооружение ячеек 35кВ ф№2,4 ПС 110/35/6кВ Северо-Хохряковская (замена ТТ6шт)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63"/>
      <c r="AB14" s="163"/>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64"/>
      <c r="AB15" s="164"/>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73"/>
      <c r="AB16" s="173"/>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73"/>
      <c r="AB17" s="173"/>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73"/>
      <c r="AB18" s="173"/>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73"/>
      <c r="AB19" s="173"/>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74"/>
      <c r="AB20" s="174"/>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74"/>
      <c r="AB21" s="174"/>
    </row>
    <row r="22" spans="1:28" x14ac:dyDescent="0.25">
      <c r="A22" s="362" t="s">
        <v>443</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75"/>
      <c r="AB22" s="175"/>
    </row>
    <row r="23" spans="1:28" ht="32.25" customHeight="1" x14ac:dyDescent="0.25">
      <c r="A23" s="364" t="s">
        <v>298</v>
      </c>
      <c r="B23" s="365"/>
      <c r="C23" s="365"/>
      <c r="D23" s="365"/>
      <c r="E23" s="365"/>
      <c r="F23" s="365"/>
      <c r="G23" s="365"/>
      <c r="H23" s="365"/>
      <c r="I23" s="365"/>
      <c r="J23" s="365"/>
      <c r="K23" s="365"/>
      <c r="L23" s="366"/>
      <c r="M23" s="363" t="s">
        <v>299</v>
      </c>
      <c r="N23" s="363"/>
      <c r="O23" s="363"/>
      <c r="P23" s="363"/>
      <c r="Q23" s="363"/>
      <c r="R23" s="363"/>
      <c r="S23" s="363"/>
      <c r="T23" s="363"/>
      <c r="U23" s="363"/>
      <c r="V23" s="363"/>
      <c r="W23" s="363"/>
      <c r="X23" s="363"/>
      <c r="Y23" s="363"/>
      <c r="Z23" s="363"/>
    </row>
    <row r="24" spans="1:28" ht="151.5" customHeight="1" x14ac:dyDescent="0.25">
      <c r="A24" s="100" t="s">
        <v>232</v>
      </c>
      <c r="B24" s="101" t="s">
        <v>239</v>
      </c>
      <c r="C24" s="100" t="s">
        <v>292</v>
      </c>
      <c r="D24" s="100" t="s">
        <v>233</v>
      </c>
      <c r="E24" s="100" t="s">
        <v>293</v>
      </c>
      <c r="F24" s="100" t="s">
        <v>295</v>
      </c>
      <c r="G24" s="100" t="s">
        <v>294</v>
      </c>
      <c r="H24" s="100" t="s">
        <v>234</v>
      </c>
      <c r="I24" s="100" t="s">
        <v>296</v>
      </c>
      <c r="J24" s="100" t="s">
        <v>240</v>
      </c>
      <c r="K24" s="101" t="s">
        <v>238</v>
      </c>
      <c r="L24" s="101" t="s">
        <v>235</v>
      </c>
      <c r="M24" s="102" t="s">
        <v>247</v>
      </c>
      <c r="N24" s="101" t="s">
        <v>454</v>
      </c>
      <c r="O24" s="100" t="s">
        <v>245</v>
      </c>
      <c r="P24" s="100" t="s">
        <v>246</v>
      </c>
      <c r="Q24" s="100" t="s">
        <v>244</v>
      </c>
      <c r="R24" s="100" t="s">
        <v>234</v>
      </c>
      <c r="S24" s="100" t="s">
        <v>243</v>
      </c>
      <c r="T24" s="100" t="s">
        <v>242</v>
      </c>
      <c r="U24" s="100" t="s">
        <v>291</v>
      </c>
      <c r="V24" s="100" t="s">
        <v>244</v>
      </c>
      <c r="W24" s="115" t="s">
        <v>237</v>
      </c>
      <c r="X24" s="115" t="s">
        <v>249</v>
      </c>
      <c r="Y24" s="115" t="s">
        <v>250</v>
      </c>
      <c r="Z24" s="117" t="s">
        <v>248</v>
      </c>
    </row>
    <row r="25" spans="1:28" ht="16.5" customHeight="1" x14ac:dyDescent="0.25">
      <c r="A25" s="100">
        <v>1</v>
      </c>
      <c r="B25" s="101">
        <v>2</v>
      </c>
      <c r="C25" s="100">
        <v>3</v>
      </c>
      <c r="D25" s="101">
        <v>4</v>
      </c>
      <c r="E25" s="100">
        <v>5</v>
      </c>
      <c r="F25" s="101">
        <v>6</v>
      </c>
      <c r="G25" s="100">
        <v>7</v>
      </c>
      <c r="H25" s="101">
        <v>8</v>
      </c>
      <c r="I25" s="100">
        <v>9</v>
      </c>
      <c r="J25" s="101">
        <v>10</v>
      </c>
      <c r="K25" s="176">
        <v>11</v>
      </c>
      <c r="L25" s="101">
        <v>12</v>
      </c>
      <c r="M25" s="176">
        <v>13</v>
      </c>
      <c r="N25" s="101">
        <v>14</v>
      </c>
      <c r="O25" s="176">
        <v>15</v>
      </c>
      <c r="P25" s="101">
        <v>16</v>
      </c>
      <c r="Q25" s="176">
        <v>17</v>
      </c>
      <c r="R25" s="101">
        <v>18</v>
      </c>
      <c r="S25" s="176">
        <v>19</v>
      </c>
      <c r="T25" s="101">
        <v>20</v>
      </c>
      <c r="U25" s="176">
        <v>21</v>
      </c>
      <c r="V25" s="101">
        <v>22</v>
      </c>
      <c r="W25" s="176">
        <v>23</v>
      </c>
      <c r="X25" s="101">
        <v>24</v>
      </c>
      <c r="Y25" s="176">
        <v>25</v>
      </c>
      <c r="Z25" s="101">
        <v>26</v>
      </c>
    </row>
    <row r="26" spans="1:28" ht="45.75" customHeight="1" x14ac:dyDescent="0.25">
      <c r="A26" s="93"/>
      <c r="B26" s="99"/>
      <c r="C26" s="95"/>
      <c r="D26" s="95"/>
      <c r="E26" s="95"/>
      <c r="F26" s="95"/>
      <c r="G26" s="95"/>
      <c r="H26" s="95"/>
      <c r="I26" s="95"/>
      <c r="J26" s="95"/>
      <c r="K26" s="92"/>
      <c r="L26" s="96"/>
      <c r="M26" s="98"/>
      <c r="N26" s="92"/>
      <c r="O26" s="92"/>
      <c r="P26" s="92"/>
      <c r="Q26" s="92"/>
      <c r="R26" s="92"/>
      <c r="S26" s="92"/>
      <c r="T26" s="92"/>
      <c r="U26" s="92"/>
      <c r="V26" s="92"/>
      <c r="W26" s="92"/>
      <c r="X26" s="92"/>
      <c r="Y26" s="92"/>
      <c r="Z26" s="94"/>
    </row>
    <row r="27" spans="1:28" x14ac:dyDescent="0.25">
      <c r="A27" s="92"/>
      <c r="B27" s="92"/>
      <c r="C27" s="92"/>
      <c r="D27" s="92"/>
      <c r="E27" s="92"/>
      <c r="F27" s="95"/>
      <c r="G27" s="95"/>
      <c r="H27" s="92"/>
      <c r="I27" s="95"/>
      <c r="J27" s="95"/>
      <c r="K27" s="96"/>
      <c r="L27" s="92"/>
      <c r="M27" s="96"/>
      <c r="N27" s="92"/>
      <c r="O27" s="92"/>
      <c r="P27" s="92"/>
      <c r="Q27" s="92"/>
      <c r="R27" s="92"/>
      <c r="S27" s="92"/>
      <c r="T27" s="92"/>
      <c r="U27" s="92"/>
      <c r="V27" s="92"/>
      <c r="W27" s="92"/>
      <c r="X27" s="92"/>
      <c r="Y27" s="92"/>
      <c r="Z27" s="92"/>
    </row>
    <row r="28" spans="1:28" x14ac:dyDescent="0.25">
      <c r="A28" s="92"/>
      <c r="B28" s="92"/>
      <c r="C28" s="92"/>
      <c r="D28" s="92"/>
      <c r="E28" s="92"/>
      <c r="F28" s="95"/>
      <c r="G28" s="95"/>
      <c r="H28" s="92"/>
      <c r="I28" s="95"/>
      <c r="J28" s="95"/>
      <c r="K28" s="96"/>
      <c r="L28" s="97"/>
      <c r="M28" s="96"/>
      <c r="N28" s="96"/>
      <c r="O28" s="96"/>
      <c r="P28" s="96"/>
      <c r="Q28" s="96"/>
      <c r="R28" s="96"/>
      <c r="S28" s="96"/>
      <c r="T28" s="96"/>
      <c r="U28" s="96"/>
      <c r="V28" s="96"/>
      <c r="W28" s="96"/>
      <c r="X28" s="96"/>
      <c r="Y28" s="96"/>
      <c r="Z28" s="96"/>
    </row>
    <row r="29" spans="1:28" x14ac:dyDescent="0.25">
      <c r="A29" s="92"/>
      <c r="B29" s="92"/>
      <c r="C29" s="92"/>
      <c r="D29" s="92"/>
      <c r="E29" s="92"/>
      <c r="F29" s="95"/>
      <c r="G29" s="95"/>
      <c r="H29" s="92"/>
      <c r="I29" s="95"/>
      <c r="J29" s="95"/>
      <c r="K29" s="96"/>
      <c r="L29" s="97"/>
      <c r="M29" s="92"/>
      <c r="N29" s="92"/>
      <c r="O29" s="92"/>
      <c r="P29" s="92"/>
      <c r="Q29" s="92"/>
      <c r="R29" s="92"/>
      <c r="S29" s="92"/>
      <c r="T29" s="92"/>
      <c r="U29" s="92"/>
      <c r="V29" s="92"/>
      <c r="W29" s="92"/>
      <c r="X29" s="92"/>
      <c r="Y29" s="92"/>
      <c r="Z29" s="92"/>
    </row>
    <row r="30" spans="1:28" x14ac:dyDescent="0.25">
      <c r="A30" s="92"/>
      <c r="B30" s="92"/>
      <c r="C30" s="92"/>
      <c r="D30" s="92"/>
      <c r="E30" s="92"/>
      <c r="F30" s="95"/>
      <c r="G30" s="95"/>
      <c r="H30" s="92"/>
      <c r="I30" s="95"/>
      <c r="J30" s="95"/>
      <c r="K30" s="96"/>
      <c r="L30" s="97"/>
      <c r="M30" s="92"/>
      <c r="N30" s="92"/>
      <c r="O30" s="92"/>
      <c r="P30" s="92"/>
      <c r="Q30" s="92"/>
      <c r="R30" s="92"/>
      <c r="S30" s="92"/>
      <c r="T30" s="92"/>
      <c r="U30" s="92"/>
      <c r="V30" s="92"/>
      <c r="W30" s="92"/>
      <c r="X30" s="92"/>
      <c r="Y30" s="92"/>
      <c r="Z30" s="92"/>
    </row>
    <row r="31" spans="1:28" x14ac:dyDescent="0.25">
      <c r="A31" s="92"/>
      <c r="B31" s="92"/>
      <c r="C31" s="92"/>
      <c r="D31" s="92"/>
      <c r="E31" s="92"/>
      <c r="F31" s="92"/>
      <c r="G31" s="92"/>
      <c r="H31" s="92"/>
      <c r="I31" s="92"/>
      <c r="J31" s="92"/>
      <c r="K31" s="92"/>
      <c r="L31" s="97"/>
      <c r="M31" s="92"/>
      <c r="N31" s="92"/>
      <c r="O31" s="92"/>
      <c r="P31" s="92"/>
      <c r="Q31" s="92"/>
      <c r="R31" s="92"/>
      <c r="S31" s="92"/>
      <c r="T31" s="92"/>
      <c r="U31" s="92"/>
      <c r="V31" s="92"/>
      <c r="W31" s="92"/>
      <c r="X31" s="92"/>
      <c r="Y31" s="92"/>
      <c r="Z31" s="92"/>
    </row>
    <row r="32" spans="1:28" x14ac:dyDescent="0.25">
      <c r="A32" s="99"/>
      <c r="B32" s="99"/>
      <c r="C32" s="95"/>
      <c r="D32" s="95"/>
      <c r="E32" s="95"/>
      <c r="F32" s="95"/>
      <c r="G32" s="95"/>
      <c r="H32" s="95"/>
      <c r="I32" s="95"/>
      <c r="J32" s="95"/>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1" t="str">
        <f>'3.4. Паспорт надежность'!A4:Z4</f>
        <v>Год раскрытия информации: 2025 год</v>
      </c>
      <c r="B5" s="321"/>
      <c r="C5" s="321"/>
      <c r="D5" s="321"/>
      <c r="E5" s="321"/>
      <c r="F5" s="321"/>
      <c r="G5" s="321"/>
      <c r="H5" s="321"/>
      <c r="I5" s="321"/>
      <c r="J5" s="321"/>
      <c r="K5" s="321"/>
      <c r="L5" s="321"/>
      <c r="M5" s="321"/>
      <c r="N5" s="321"/>
      <c r="O5" s="32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25" t="s">
        <v>10</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9" t="s">
        <v>464</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6" t="str">
        <f>'1. паспорт местоположение'!A12:C12</f>
        <v>P_TP1600.PS.0185</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45.75" customHeight="1" x14ac:dyDescent="0.2">
      <c r="A15" s="328" t="str">
        <f>'1. паспорт местоположение'!A15:C15</f>
        <v>Техническое перевооружение ячеек 35кВ ф№2,4 ПС 110/35/6кВ Северо-Хохряковская (замена ТТ6шт)</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7" t="s">
        <v>420</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34" t="s">
        <v>5</v>
      </c>
      <c r="B19" s="334" t="s">
        <v>89</v>
      </c>
      <c r="C19" s="334" t="s">
        <v>88</v>
      </c>
      <c r="D19" s="334" t="s">
        <v>77</v>
      </c>
      <c r="E19" s="368" t="s">
        <v>87</v>
      </c>
      <c r="F19" s="369"/>
      <c r="G19" s="369"/>
      <c r="H19" s="369"/>
      <c r="I19" s="370"/>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41" t="s">
        <v>85</v>
      </c>
      <c r="F20" s="41" t="s">
        <v>84</v>
      </c>
      <c r="G20" s="41" t="s">
        <v>83</v>
      </c>
      <c r="H20" s="41" t="s">
        <v>82</v>
      </c>
      <c r="I20" s="41" t="s">
        <v>81</v>
      </c>
      <c r="J20" s="41" t="s">
        <v>80</v>
      </c>
      <c r="K20" s="41" t="s">
        <v>4</v>
      </c>
      <c r="L20" s="49" t="s">
        <v>3</v>
      </c>
      <c r="M20" s="48" t="s">
        <v>230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CQ105"/>
  <sheetViews>
    <sheetView topLeftCell="A17" zoomScale="70" zoomScaleNormal="70" workbookViewId="0">
      <selection activeCell="AK27" sqref="AK27:AL27"/>
    </sheetView>
  </sheetViews>
  <sheetFormatPr defaultRowHeight="15.75" outlineLevelRow="1" x14ac:dyDescent="0.25"/>
  <cols>
    <col min="1" max="1" width="61.7109375" style="241" customWidth="1"/>
    <col min="2" max="3" width="4.140625" style="241" customWidth="1"/>
    <col min="4" max="4" width="4.28515625" style="241" customWidth="1"/>
    <col min="5" max="22" width="4.140625" style="241" hidden="1" customWidth="1"/>
    <col min="23" max="36" width="5" style="241" hidden="1" customWidth="1"/>
    <col min="37" max="37" width="5" style="241" customWidth="1"/>
    <col min="38" max="38" width="11.7109375" style="241" customWidth="1"/>
    <col min="39" max="39" width="16.7109375" style="241" customWidth="1"/>
    <col min="40" max="40" width="22.140625" style="241" customWidth="1"/>
    <col min="41" max="41" width="20.28515625" style="241" customWidth="1"/>
    <col min="42" max="55" width="16.7109375" style="241" customWidth="1"/>
    <col min="56" max="56" width="18.85546875" style="241" customWidth="1"/>
    <col min="57" max="57" width="20.5703125" style="241" customWidth="1"/>
    <col min="58" max="59" width="16.7109375" style="241" customWidth="1"/>
    <col min="60" max="60" width="26.28515625" style="241" customWidth="1"/>
    <col min="61" max="79" width="16.7109375" style="241" customWidth="1"/>
    <col min="80" max="95" width="17.85546875" style="241" customWidth="1"/>
    <col min="96" max="125" width="16.7109375" style="241" customWidth="1"/>
    <col min="126" max="16384" width="9.140625" style="241"/>
  </cols>
  <sheetData>
    <row r="3" spans="1:46" x14ac:dyDescent="0.25">
      <c r="A3" s="240"/>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row>
    <row r="4" spans="1:46" ht="18.75" x14ac:dyDescent="0.25">
      <c r="A4" s="240"/>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T4" s="38"/>
    </row>
    <row r="5" spans="1:46" s="12" customFormat="1" ht="18.75" customHeight="1" x14ac:dyDescent="0.3">
      <c r="A5" s="371" t="str">
        <f>'4. паспортбюджет'!A5:O5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T5" s="15"/>
    </row>
    <row r="6" spans="1:46" s="12" customFormat="1" ht="18.75" x14ac:dyDescent="0.3">
      <c r="A6" s="17"/>
      <c r="I6" s="16"/>
      <c r="J6" s="16"/>
      <c r="K6" s="15"/>
      <c r="AT6" s="15"/>
    </row>
    <row r="7" spans="1:46" s="12" customFormat="1" ht="18.75" x14ac:dyDescent="0.2">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6" s="12" customFormat="1" ht="18.75" x14ac:dyDescent="0.2">
      <c r="A8" s="237"/>
      <c r="B8" s="237"/>
      <c r="C8" s="237"/>
      <c r="D8" s="237"/>
      <c r="E8" s="237"/>
      <c r="F8" s="237"/>
      <c r="G8" s="237"/>
      <c r="H8" s="237"/>
      <c r="I8" s="237"/>
      <c r="J8" s="237"/>
      <c r="K8" s="237"/>
      <c r="L8" s="162"/>
      <c r="M8" s="162"/>
      <c r="N8" s="162"/>
      <c r="O8" s="162"/>
      <c r="P8" s="162"/>
      <c r="Q8" s="162"/>
      <c r="R8" s="162"/>
      <c r="S8" s="162"/>
      <c r="T8" s="162"/>
      <c r="U8" s="162"/>
      <c r="V8" s="162"/>
      <c r="W8" s="162"/>
      <c r="X8" s="162"/>
      <c r="Y8" s="162"/>
    </row>
    <row r="9" spans="1:46" s="12" customFormat="1" ht="18.75" customHeight="1" x14ac:dyDescent="0.2">
      <c r="A9" s="326" t="s">
        <v>464</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6"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6" s="12" customFormat="1" ht="18.75" x14ac:dyDescent="0.2">
      <c r="A11" s="237"/>
      <c r="B11" s="237"/>
      <c r="C11" s="237"/>
      <c r="D11" s="237"/>
      <c r="E11" s="237"/>
      <c r="F11" s="237"/>
      <c r="G11" s="237"/>
      <c r="H11" s="237"/>
      <c r="I11" s="237"/>
      <c r="J11" s="237"/>
      <c r="K11" s="237"/>
      <c r="L11" s="162"/>
      <c r="M11" s="162"/>
      <c r="N11" s="162"/>
      <c r="O11" s="162"/>
      <c r="P11" s="162"/>
      <c r="Q11" s="162"/>
      <c r="R11" s="162"/>
      <c r="S11" s="162"/>
      <c r="T11" s="162"/>
      <c r="U11" s="162"/>
      <c r="V11" s="162"/>
      <c r="W11" s="162"/>
      <c r="X11" s="162"/>
      <c r="Y11" s="162"/>
    </row>
    <row r="12" spans="1:46" s="12" customFormat="1" ht="18.75" customHeight="1" x14ac:dyDescent="0.2">
      <c r="A12" s="372" t="str">
        <f>'1. паспорт местоположение'!A12:C12</f>
        <v>P_TP1600.PS.0185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6"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6"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6" s="3" customFormat="1" ht="12" x14ac:dyDescent="0.2">
      <c r="A15" s="372" t="str">
        <f>'1. паспорт местоположение'!A15:C15</f>
        <v>Техническое перевооружение ячеек 35кВ ф№2,4 ПС 110/35/6кВ Северо-Хохряковская (замена ТТ6шт)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6"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61"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61" s="3" customFormat="1" ht="15" customHeight="1" x14ac:dyDescent="0.2">
      <c r="A18" s="324" t="s">
        <v>421</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U23" s="243"/>
      <c r="BD23" s="228"/>
      <c r="BE23" s="244"/>
      <c r="BF23" s="244"/>
      <c r="BG23" s="244"/>
      <c r="BH23" s="244"/>
      <c r="BI23" s="244"/>
    </row>
    <row r="24" spans="1:61" ht="27.75" x14ac:dyDescent="0.4">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U24" s="243"/>
      <c r="BD24" s="228"/>
      <c r="BE24" s="244"/>
      <c r="BF24" s="244"/>
      <c r="BG24" s="244"/>
      <c r="BH24" s="244"/>
      <c r="BI24" s="244"/>
    </row>
    <row r="25" spans="1:61" ht="18.75" customHeight="1" thickBot="1" x14ac:dyDescent="0.3">
      <c r="A25" s="245" t="s">
        <v>288</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6"/>
      <c r="AL25" s="246"/>
      <c r="AN25" s="247"/>
      <c r="AO25" s="248"/>
      <c r="AP25" s="248"/>
      <c r="AQ25" s="248"/>
      <c r="AR25" s="248"/>
    </row>
    <row r="26" spans="1:61" ht="18.75" customHeight="1" x14ac:dyDescent="0.25">
      <c r="A26" s="382" t="s">
        <v>515</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4"/>
      <c r="AK26" s="385">
        <f>'6.2. Паспорт фин осв ввод'!D30*1000000</f>
        <v>2407174.854510034</v>
      </c>
      <c r="AL26" s="386"/>
      <c r="AN26" s="242" t="s">
        <v>287</v>
      </c>
      <c r="AO26" s="249"/>
      <c r="AP26" s="249"/>
    </row>
    <row r="27" spans="1:61" ht="15.75" customHeight="1" x14ac:dyDescent="0.25">
      <c r="A27" s="373" t="s">
        <v>286</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5"/>
      <c r="AK27" s="376"/>
      <c r="AL27" s="377"/>
      <c r="AN27" s="378" t="s">
        <v>285</v>
      </c>
      <c r="AO27" s="379"/>
      <c r="AP27" s="250">
        <v>0.69379265575551963</v>
      </c>
    </row>
    <row r="28" spans="1:61" x14ac:dyDescent="0.25">
      <c r="A28" s="373" t="s">
        <v>284</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80">
        <v>29</v>
      </c>
      <c r="AL28" s="381"/>
      <c r="AN28" s="378" t="s">
        <v>283</v>
      </c>
      <c r="AO28" s="379"/>
      <c r="AP28" s="250">
        <v>0.79071548976456574</v>
      </c>
    </row>
    <row r="29" spans="1:61" ht="15" customHeight="1" x14ac:dyDescent="0.25">
      <c r="A29" s="373" t="s">
        <v>282</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80">
        <v>1</v>
      </c>
      <c r="AL29" s="381"/>
      <c r="AN29" s="378" t="s">
        <v>516</v>
      </c>
      <c r="AO29" s="379"/>
      <c r="AP29" s="251">
        <v>20802108.114848744</v>
      </c>
      <c r="AU29" s="252"/>
      <c r="AW29" s="253"/>
      <c r="AX29" s="253"/>
    </row>
    <row r="30" spans="1:61" ht="15" customHeight="1" x14ac:dyDescent="0.25">
      <c r="A30" s="373" t="s">
        <v>281</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5"/>
      <c r="AK30" s="387">
        <v>0</v>
      </c>
      <c r="AL30" s="388"/>
      <c r="AN30" s="378" t="s">
        <v>517</v>
      </c>
      <c r="AO30" s="379"/>
      <c r="AP30" s="254" t="s">
        <v>524</v>
      </c>
      <c r="AU30" s="252"/>
    </row>
    <row r="31" spans="1:61" ht="15" customHeight="1" x14ac:dyDescent="0.25">
      <c r="A31" s="373" t="s">
        <v>518</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5"/>
      <c r="AK31" s="387">
        <v>1</v>
      </c>
      <c r="AL31" s="388"/>
      <c r="AU31" s="252"/>
    </row>
    <row r="32" spans="1:61" x14ac:dyDescent="0.25">
      <c r="A32" s="373" t="s">
        <v>280</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5"/>
      <c r="AK32" s="389">
        <v>1</v>
      </c>
      <c r="AL32" s="390"/>
      <c r="AU32" s="252"/>
    </row>
    <row r="33" spans="1:95" x14ac:dyDescent="0.25">
      <c r="A33" s="373" t="s">
        <v>264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5"/>
      <c r="AK33" s="389">
        <v>0</v>
      </c>
      <c r="AL33" s="390"/>
    </row>
    <row r="34" spans="1:95" x14ac:dyDescent="0.25">
      <c r="A34" s="373" t="s">
        <v>279</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5"/>
      <c r="AK34" s="389">
        <v>1</v>
      </c>
      <c r="AL34" s="390"/>
    </row>
    <row r="35" spans="1:95" x14ac:dyDescent="0.25">
      <c r="A35" s="373" t="s">
        <v>278</v>
      </c>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5"/>
      <c r="AK35" s="389">
        <v>1</v>
      </c>
      <c r="AL35" s="390"/>
    </row>
    <row r="36" spans="1:95" x14ac:dyDescent="0.25">
      <c r="A36" s="373"/>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5"/>
      <c r="AK36" s="393"/>
      <c r="AL36" s="394"/>
    </row>
    <row r="37" spans="1:95" x14ac:dyDescent="0.25">
      <c r="A37" s="373" t="s">
        <v>257</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5"/>
      <c r="AK37" s="391">
        <v>0.2</v>
      </c>
      <c r="AL37" s="392"/>
    </row>
    <row r="38" spans="1:95" x14ac:dyDescent="0.25">
      <c r="A38" s="373" t="s">
        <v>475</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5"/>
      <c r="AK38" s="389">
        <v>0</v>
      </c>
      <c r="AL38" s="390"/>
    </row>
    <row r="39" spans="1:95" x14ac:dyDescent="0.25">
      <c r="A39" s="373" t="s">
        <v>277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5"/>
      <c r="AK39" s="393"/>
      <c r="AL39" s="394"/>
    </row>
    <row r="40" spans="1:95" x14ac:dyDescent="0.25">
      <c r="A40" s="373" t="s">
        <v>276</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5"/>
      <c r="AK40" s="395">
        <v>0</v>
      </c>
      <c r="AL40" s="396"/>
    </row>
    <row r="41" spans="1:95" x14ac:dyDescent="0.25">
      <c r="A41" s="373" t="s">
        <v>531</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5"/>
      <c r="AK41" s="393"/>
      <c r="AL41" s="394"/>
    </row>
    <row r="42" spans="1:95" x14ac:dyDescent="0.25">
      <c r="A42" s="373" t="s">
        <v>275</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5"/>
      <c r="AK42" s="391">
        <v>0</v>
      </c>
      <c r="AL42" s="392"/>
    </row>
    <row r="43" spans="1:95" x14ac:dyDescent="0.25">
      <c r="A43" s="373" t="s">
        <v>274</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5"/>
      <c r="AK43" s="391">
        <v>0</v>
      </c>
      <c r="AL43" s="392"/>
    </row>
    <row r="44" spans="1:95" x14ac:dyDescent="0.25">
      <c r="A44" s="373" t="s">
        <v>273</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5"/>
      <c r="AK44" s="391">
        <v>0</v>
      </c>
      <c r="AL44" s="392"/>
      <c r="BJ44" s="255"/>
    </row>
    <row r="45" spans="1:95" x14ac:dyDescent="0.25">
      <c r="A45" s="373" t="s">
        <v>272</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5"/>
      <c r="AK45" s="391">
        <v>0.13969999999999999</v>
      </c>
      <c r="AL45" s="392"/>
      <c r="BE45" s="256"/>
      <c r="BF45" s="256"/>
      <c r="BG45" s="256"/>
      <c r="BH45" s="256"/>
      <c r="BI45" s="256"/>
      <c r="BJ45" s="256"/>
    </row>
    <row r="46" spans="1:95" x14ac:dyDescent="0.25">
      <c r="A46" s="373" t="s">
        <v>271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5"/>
      <c r="AK46" s="391">
        <v>1</v>
      </c>
      <c r="AL46" s="392"/>
    </row>
    <row r="47" spans="1:95" ht="16.5" thickBot="1" x14ac:dyDescent="0.3">
      <c r="A47" s="404" t="s">
        <v>532</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v>0.13969999999999999</v>
      </c>
      <c r="AL47" s="408"/>
    </row>
    <row r="48" spans="1:95" x14ac:dyDescent="0.25">
      <c r="A48" s="409" t="s">
        <v>270</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1"/>
      <c r="AK48" s="412">
        <v>2025</v>
      </c>
      <c r="AL48" s="413"/>
      <c r="AM48" s="257">
        <v>2026</v>
      </c>
      <c r="AN48" s="258">
        <v>2027</v>
      </c>
      <c r="AO48" s="258">
        <v>2028</v>
      </c>
      <c r="AP48" s="258">
        <v>2029</v>
      </c>
      <c r="AQ48" s="258">
        <v>2030</v>
      </c>
      <c r="AR48" s="258">
        <v>2031</v>
      </c>
      <c r="AS48" s="258">
        <v>2032</v>
      </c>
      <c r="AT48" s="258">
        <v>2033</v>
      </c>
      <c r="AU48" s="258">
        <v>2034</v>
      </c>
      <c r="AV48" s="258">
        <v>2035</v>
      </c>
      <c r="AW48" s="258">
        <v>2036</v>
      </c>
      <c r="AX48" s="258">
        <v>2037</v>
      </c>
      <c r="AY48" s="258">
        <v>2038</v>
      </c>
      <c r="AZ48" s="258">
        <v>2039</v>
      </c>
      <c r="BA48" s="258">
        <v>2040</v>
      </c>
      <c r="BB48" s="258">
        <v>2041</v>
      </c>
      <c r="BC48" s="258">
        <v>2042</v>
      </c>
      <c r="BD48" s="258">
        <v>2043</v>
      </c>
      <c r="BE48" s="258">
        <v>2044</v>
      </c>
      <c r="BF48" s="258">
        <v>2045</v>
      </c>
      <c r="BG48" s="258">
        <v>2046</v>
      </c>
      <c r="BH48" s="258">
        <v>2047</v>
      </c>
      <c r="BI48" s="258">
        <v>2048</v>
      </c>
      <c r="BJ48" s="258">
        <v>2049</v>
      </c>
      <c r="BK48" s="258">
        <v>2050</v>
      </c>
      <c r="BL48" s="258">
        <v>2051</v>
      </c>
      <c r="BM48" s="258">
        <v>2052</v>
      </c>
      <c r="BN48" s="258">
        <v>2053</v>
      </c>
      <c r="BO48" s="258">
        <v>2054</v>
      </c>
      <c r="BP48" s="258">
        <v>2055</v>
      </c>
      <c r="BQ48" s="258">
        <v>2056</v>
      </c>
      <c r="BR48" s="258">
        <v>2057</v>
      </c>
      <c r="BS48" s="258">
        <v>2058</v>
      </c>
      <c r="BT48" s="258">
        <v>2059</v>
      </c>
      <c r="BU48" s="258">
        <v>2060</v>
      </c>
      <c r="BV48" s="258">
        <v>2061</v>
      </c>
      <c r="BW48" s="258">
        <v>2062</v>
      </c>
      <c r="BX48" s="258">
        <v>2063</v>
      </c>
      <c r="BY48" s="258">
        <v>2064</v>
      </c>
      <c r="BZ48" s="258">
        <v>2065</v>
      </c>
      <c r="CA48" s="258">
        <v>2066</v>
      </c>
      <c r="CB48" s="258">
        <v>2067</v>
      </c>
      <c r="CC48" s="258">
        <v>2068</v>
      </c>
      <c r="CD48" s="258">
        <v>2069</v>
      </c>
      <c r="CE48" s="258">
        <v>2070</v>
      </c>
      <c r="CF48" s="258">
        <v>2071</v>
      </c>
      <c r="CG48" s="258">
        <v>2072</v>
      </c>
      <c r="CH48" s="258">
        <v>2073</v>
      </c>
      <c r="CI48" s="258">
        <v>2074</v>
      </c>
      <c r="CJ48" s="258">
        <v>2075</v>
      </c>
      <c r="CK48" s="258">
        <v>2076</v>
      </c>
      <c r="CL48" s="258">
        <v>2077</v>
      </c>
      <c r="CM48" s="258">
        <v>2078</v>
      </c>
      <c r="CN48" s="258">
        <v>2079</v>
      </c>
      <c r="CO48" s="258">
        <v>2080</v>
      </c>
      <c r="CP48" s="258">
        <v>2081</v>
      </c>
      <c r="CQ48" s="258">
        <v>2082</v>
      </c>
    </row>
    <row r="49" spans="1:95" outlineLevel="1" x14ac:dyDescent="0.25">
      <c r="A49" s="373" t="s">
        <v>269</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5"/>
      <c r="AK49" s="397">
        <v>0.04</v>
      </c>
      <c r="AL49" s="398"/>
      <c r="AM49" s="259">
        <v>0.04</v>
      </c>
      <c r="AN49" s="259">
        <v>0.04</v>
      </c>
      <c r="AO49" s="259">
        <v>0.04</v>
      </c>
      <c r="AP49" s="259">
        <v>0.04</v>
      </c>
      <c r="AQ49" s="259">
        <v>0.04</v>
      </c>
      <c r="AR49" s="259">
        <v>0.04</v>
      </c>
      <c r="AS49" s="259">
        <v>0.04</v>
      </c>
      <c r="AT49" s="259">
        <v>0.04</v>
      </c>
      <c r="AU49" s="259">
        <v>0.04</v>
      </c>
      <c r="AV49" s="259">
        <v>0.04</v>
      </c>
      <c r="AW49" s="259">
        <v>0.04</v>
      </c>
      <c r="AX49" s="259">
        <v>0.04</v>
      </c>
      <c r="AY49" s="259">
        <v>0.04</v>
      </c>
      <c r="AZ49" s="259">
        <v>0.04</v>
      </c>
      <c r="BA49" s="259">
        <v>0.04</v>
      </c>
      <c r="BB49" s="259">
        <v>0.04</v>
      </c>
      <c r="BC49" s="259">
        <v>0.04</v>
      </c>
      <c r="BD49" s="259">
        <v>0.04</v>
      </c>
      <c r="BE49" s="259">
        <v>0.04</v>
      </c>
      <c r="BF49" s="259">
        <v>0.04</v>
      </c>
      <c r="BG49" s="259">
        <v>0.04</v>
      </c>
      <c r="BH49" s="259">
        <v>0.04</v>
      </c>
      <c r="BI49" s="259">
        <v>0.04</v>
      </c>
      <c r="BJ49" s="259">
        <v>0.04</v>
      </c>
      <c r="BK49" s="259">
        <v>0.04</v>
      </c>
      <c r="BL49" s="259">
        <v>0.04</v>
      </c>
      <c r="BM49" s="259">
        <v>0.04</v>
      </c>
      <c r="BN49" s="259">
        <v>0.04</v>
      </c>
      <c r="BO49" s="259">
        <v>0.04</v>
      </c>
      <c r="BP49" s="259">
        <v>0.04</v>
      </c>
      <c r="BQ49" s="259">
        <v>0.04</v>
      </c>
      <c r="BR49" s="259">
        <v>0.04</v>
      </c>
      <c r="BS49" s="259">
        <v>0.04</v>
      </c>
      <c r="BT49" s="259">
        <v>0.04</v>
      </c>
      <c r="BU49" s="259">
        <v>0.04</v>
      </c>
      <c r="BV49" s="259">
        <v>0.04</v>
      </c>
      <c r="BW49" s="259">
        <v>0.04</v>
      </c>
      <c r="BX49" s="259">
        <v>0.04</v>
      </c>
      <c r="BY49" s="259">
        <v>0.04</v>
      </c>
      <c r="BZ49" s="259">
        <v>0.04</v>
      </c>
      <c r="CA49" s="259">
        <v>0.04</v>
      </c>
      <c r="CB49" s="259">
        <v>0.04</v>
      </c>
      <c r="CC49" s="259">
        <v>0.04</v>
      </c>
      <c r="CD49" s="259">
        <v>0.04</v>
      </c>
      <c r="CE49" s="259">
        <v>0.04</v>
      </c>
      <c r="CF49" s="259">
        <v>0.04</v>
      </c>
      <c r="CG49" s="259">
        <v>0.04</v>
      </c>
      <c r="CH49" s="259">
        <v>0.04</v>
      </c>
      <c r="CI49" s="259">
        <v>0.04</v>
      </c>
      <c r="CJ49" s="259">
        <v>0.04</v>
      </c>
      <c r="CK49" s="259">
        <v>0.04</v>
      </c>
      <c r="CL49" s="259">
        <v>0.04</v>
      </c>
      <c r="CM49" s="259">
        <v>0.04</v>
      </c>
      <c r="CN49" s="259">
        <v>0.04</v>
      </c>
      <c r="CO49" s="259">
        <v>0.04</v>
      </c>
      <c r="CP49" s="259">
        <v>0.04</v>
      </c>
      <c r="CQ49" s="259">
        <v>0.04</v>
      </c>
    </row>
    <row r="50" spans="1:95" outlineLevel="1" x14ac:dyDescent="0.25">
      <c r="A50" s="373" t="s">
        <v>268</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5"/>
      <c r="AK50" s="397">
        <v>0.04</v>
      </c>
      <c r="AL50" s="398"/>
      <c r="AM50" s="259">
        <v>8.1600000000000117E-2</v>
      </c>
      <c r="AN50" s="260">
        <v>0.12486400000000009</v>
      </c>
      <c r="AO50" s="260">
        <v>0.16985856000000021</v>
      </c>
      <c r="AP50" s="260">
        <v>0.21665290240000035</v>
      </c>
      <c r="AQ50" s="260">
        <v>0.26531901849600037</v>
      </c>
      <c r="AR50" s="260">
        <v>0.31593177923584048</v>
      </c>
      <c r="AS50" s="260">
        <v>0.3685690504052741</v>
      </c>
      <c r="AT50" s="260">
        <v>0.42331181242148519</v>
      </c>
      <c r="AU50" s="260">
        <v>0.48024428491834459</v>
      </c>
      <c r="AV50" s="260">
        <v>0.53945405631507848</v>
      </c>
      <c r="AW50" s="260">
        <v>0.60103221856768174</v>
      </c>
      <c r="AX50" s="260">
        <v>0.66507350731038906</v>
      </c>
      <c r="AY50" s="260">
        <v>0.73167644760280459</v>
      </c>
      <c r="AZ50" s="260">
        <v>0.80094350550691673</v>
      </c>
      <c r="BA50" s="260">
        <v>0.87298124572719349</v>
      </c>
      <c r="BB50" s="260">
        <v>0.94790049555628131</v>
      </c>
      <c r="BC50" s="260">
        <v>1.0258165153785326</v>
      </c>
      <c r="BD50" s="260">
        <v>1.1068491759936738</v>
      </c>
      <c r="BE50" s="260">
        <v>1.1911231430334208</v>
      </c>
      <c r="BF50" s="260">
        <v>1.2787680687547578</v>
      </c>
      <c r="BG50" s="260">
        <v>1.369918791504948</v>
      </c>
      <c r="BH50" s="260">
        <v>1.4647155431651462</v>
      </c>
      <c r="BI50" s="260">
        <v>1.5633041648917523</v>
      </c>
      <c r="BJ50" s="260">
        <v>1.6658363314874225</v>
      </c>
      <c r="BK50" s="260">
        <v>1.7724697847469195</v>
      </c>
      <c r="BL50" s="260">
        <v>1.8833685761367964</v>
      </c>
      <c r="BM50" s="260">
        <v>1.9987033191822685</v>
      </c>
      <c r="BN50" s="260">
        <v>2.1186514519495594</v>
      </c>
      <c r="BO50" s="260">
        <v>2.2433975100275418</v>
      </c>
      <c r="BP50" s="260">
        <v>2.3731334104286437</v>
      </c>
      <c r="BQ50" s="260">
        <v>2.5080587468457893</v>
      </c>
      <c r="BR50" s="260">
        <v>2.6483810967196209</v>
      </c>
      <c r="BS50" s="260">
        <v>2.7943163405884057</v>
      </c>
      <c r="BT50" s="260">
        <v>2.9460889942119421</v>
      </c>
      <c r="BU50" s="260">
        <v>3.1039325539804201</v>
      </c>
      <c r="BV50" s="260">
        <v>3.2680898561396372</v>
      </c>
      <c r="BW50" s="260">
        <v>3.438813450385223</v>
      </c>
      <c r="BX50" s="260">
        <v>3.6163659884006325</v>
      </c>
      <c r="BY50" s="260">
        <v>3.8010206279366576</v>
      </c>
      <c r="BZ50" s="260">
        <v>3.993061453054124</v>
      </c>
      <c r="CA50" s="260">
        <v>4.1927839111762895</v>
      </c>
      <c r="CB50" s="260">
        <v>4.4004952676233415</v>
      </c>
      <c r="CC50" s="260">
        <v>4.6165150783282751</v>
      </c>
      <c r="CD50" s="260">
        <v>4.8411756814614062</v>
      </c>
      <c r="CE50" s="260">
        <v>5.0748227087198625</v>
      </c>
      <c r="CF50" s="260">
        <v>5.317815617068657</v>
      </c>
      <c r="CG50" s="260">
        <v>5.5705282417514033</v>
      </c>
      <c r="CH50" s="260">
        <v>5.8333493714214599</v>
      </c>
      <c r="CI50" s="260">
        <v>6.1066833462783183</v>
      </c>
      <c r="CJ50" s="260">
        <v>6.3909506801294516</v>
      </c>
      <c r="CK50" s="260">
        <v>6.6865887073346295</v>
      </c>
      <c r="CL50" s="260">
        <v>6.9940522556280147</v>
      </c>
      <c r="CM50" s="260">
        <v>7.3138143458531353</v>
      </c>
      <c r="CN50" s="260">
        <v>7.6463669196872601</v>
      </c>
      <c r="CO50" s="260">
        <v>7.9922215964747512</v>
      </c>
      <c r="CP50" s="260">
        <v>8.3519104603337411</v>
      </c>
      <c r="CQ50" s="260">
        <v>8.7259868787470918</v>
      </c>
    </row>
    <row r="51" spans="1:95" s="242" customFormat="1" ht="16.5" thickBot="1" x14ac:dyDescent="0.3">
      <c r="A51" s="399" t="s">
        <v>519</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1"/>
      <c r="AK51" s="402">
        <v>0</v>
      </c>
      <c r="AL51" s="403"/>
      <c r="AM51" s="261">
        <v>4566982.4239451168</v>
      </c>
      <c r="AN51" s="262">
        <v>4771991.2399355751</v>
      </c>
      <c r="AO51" s="262">
        <v>4962870.8895329991</v>
      </c>
      <c r="AP51" s="262">
        <v>5161385.7251143195</v>
      </c>
      <c r="AQ51" s="262">
        <v>5367841.1541188918</v>
      </c>
      <c r="AR51" s="262">
        <v>5582554.8002836481</v>
      </c>
      <c r="AS51" s="262">
        <v>5805856.9922949933</v>
      </c>
      <c r="AT51" s="262">
        <v>6038091.2719867919</v>
      </c>
      <c r="AU51" s="262">
        <v>6279614.9228662653</v>
      </c>
      <c r="AV51" s="262">
        <v>6530799.5197809162</v>
      </c>
      <c r="AW51" s="262">
        <v>6792031.5005721524</v>
      </c>
      <c r="AX51" s="262">
        <v>7063712.7605950395</v>
      </c>
      <c r="AY51" s="262">
        <v>7346261.2710188404</v>
      </c>
      <c r="AZ51" s="262">
        <v>7640111.7218595957</v>
      </c>
      <c r="BA51" s="262">
        <v>7945716.1907339785</v>
      </c>
      <c r="BB51" s="262">
        <v>8263544.8383633392</v>
      </c>
      <c r="BC51" s="262">
        <v>8594086.6318978723</v>
      </c>
      <c r="BD51" s="262">
        <v>8937850.0971737877</v>
      </c>
      <c r="BE51" s="262">
        <v>9295364.1010607388</v>
      </c>
      <c r="BF51" s="262">
        <v>9667178.6651031692</v>
      </c>
      <c r="BG51" s="262">
        <v>10053865.811707297</v>
      </c>
      <c r="BH51" s="262">
        <v>10456020.444175588</v>
      </c>
      <c r="BI51" s="262">
        <v>10874261.261942612</v>
      </c>
      <c r="BJ51" s="262">
        <v>11309231.712420318</v>
      </c>
      <c r="BK51" s="262">
        <v>11761600.980917132</v>
      </c>
      <c r="BL51" s="262">
        <v>12232065.020153817</v>
      </c>
      <c r="BM51" s="262">
        <v>12721347.620959969</v>
      </c>
      <c r="BN51" s="262">
        <v>13230201.525798369</v>
      </c>
      <c r="BO51" s="262">
        <v>13759409.586830303</v>
      </c>
      <c r="BP51" s="262">
        <v>14309785.970303515</v>
      </c>
      <c r="BQ51" s="262">
        <v>14882177.409115657</v>
      </c>
      <c r="BR51" s="262">
        <v>15477464.505480282</v>
      </c>
      <c r="BS51" s="262">
        <v>16096563.085699497</v>
      </c>
      <c r="BT51" s="262">
        <v>16740425.609127477</v>
      </c>
      <c r="BU51" s="262">
        <v>17410042.633492578</v>
      </c>
      <c r="BV51" s="262">
        <v>18106444.338832282</v>
      </c>
      <c r="BW51" s="262">
        <v>18830702.112385571</v>
      </c>
      <c r="BX51" s="262">
        <v>19583930.196880996</v>
      </c>
      <c r="BY51" s="262">
        <v>20367287.404756237</v>
      </c>
      <c r="BZ51" s="262">
        <v>21181978.900946487</v>
      </c>
      <c r="CA51" s="262">
        <v>22029258.05698435</v>
      </c>
      <c r="CB51" s="262">
        <v>22910428.379263725</v>
      </c>
      <c r="CC51" s="262">
        <v>23826845.514434278</v>
      </c>
      <c r="CD51" s="262">
        <v>24779919.335011646</v>
      </c>
      <c r="CE51" s="262">
        <v>25771116.108412117</v>
      </c>
      <c r="CF51" s="262">
        <v>26801960.752748605</v>
      </c>
      <c r="CG51" s="262">
        <v>27874039.182858549</v>
      </c>
      <c r="CH51" s="262">
        <v>28989000.750172891</v>
      </c>
      <c r="CI51" s="262">
        <v>30148560.780179806</v>
      </c>
      <c r="CJ51" s="262">
        <v>31354503.211386994</v>
      </c>
      <c r="CK51" s="262">
        <v>32608683.33984248</v>
      </c>
      <c r="CL51" s="262">
        <v>33913030.673436172</v>
      </c>
      <c r="CM51" s="262">
        <v>35269551.900373623</v>
      </c>
      <c r="CN51" s="262">
        <v>36680333.976388574</v>
      </c>
      <c r="CO51" s="262">
        <v>38147547.335444115</v>
      </c>
      <c r="CP51" s="262">
        <v>39673449.228861876</v>
      </c>
      <c r="CQ51" s="262">
        <v>41260387.19801636</v>
      </c>
    </row>
    <row r="52" spans="1:95" hidden="1" x14ac:dyDescent="0.25">
      <c r="A52" s="423" t="s">
        <v>520</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5">
        <v>0</v>
      </c>
      <c r="AL52" s="425"/>
      <c r="AM52" s="263">
        <v>4566.9824239451164</v>
      </c>
      <c r="AN52" s="264">
        <v>4771.9912399355753</v>
      </c>
      <c r="AO52" s="264">
        <v>4962.8708895329992</v>
      </c>
      <c r="AP52" s="264">
        <v>5161.385725114319</v>
      </c>
      <c r="AQ52" s="264">
        <v>5367.8411541188916</v>
      </c>
      <c r="AR52" s="264">
        <v>5582.5548002836476</v>
      </c>
      <c r="AS52" s="264">
        <v>5805.8569922949937</v>
      </c>
      <c r="AT52" s="264">
        <v>6038.091271986792</v>
      </c>
      <c r="AU52" s="264">
        <v>6279.6149228662653</v>
      </c>
      <c r="AV52" s="264">
        <v>6530.7995197809159</v>
      </c>
      <c r="AW52" s="264">
        <v>6792.0315005721523</v>
      </c>
      <c r="AX52" s="264">
        <v>7063.7127605950391</v>
      </c>
      <c r="AY52" s="264">
        <v>7346.2612710188405</v>
      </c>
      <c r="AZ52" s="264">
        <v>7640.1117218595955</v>
      </c>
      <c r="BA52" s="264">
        <v>7945.7161907339787</v>
      </c>
      <c r="BB52" s="264">
        <v>8263.5448383633393</v>
      </c>
      <c r="BC52" s="264">
        <v>8594.0866318978715</v>
      </c>
      <c r="BD52" s="264">
        <v>8937.8500971737885</v>
      </c>
      <c r="BE52" s="264">
        <v>9295.3641010607389</v>
      </c>
      <c r="BF52" s="264">
        <v>9667.1786651031689</v>
      </c>
      <c r="BG52" s="264">
        <v>10053.865811707297</v>
      </c>
      <c r="BH52" s="264">
        <v>10456.020444175589</v>
      </c>
      <c r="BI52" s="264">
        <v>10874.261261942613</v>
      </c>
      <c r="BJ52" s="264">
        <v>11309.231712420318</v>
      </c>
      <c r="BK52" s="264">
        <v>11761.600980917132</v>
      </c>
      <c r="BL52" s="264">
        <v>12232.065020153817</v>
      </c>
      <c r="BM52" s="264">
        <v>12721.347620959968</v>
      </c>
      <c r="BN52" s="264">
        <v>13230.201525798369</v>
      </c>
      <c r="BO52" s="264">
        <v>13759.409586830303</v>
      </c>
      <c r="BP52" s="264">
        <v>14309.785970303516</v>
      </c>
      <c r="BQ52" s="264">
        <v>14882.177409115657</v>
      </c>
      <c r="BR52" s="264">
        <v>15477.464505480282</v>
      </c>
      <c r="BS52" s="264">
        <v>16096.563085699498</v>
      </c>
      <c r="BT52" s="264">
        <v>16740.425609127476</v>
      </c>
      <c r="BU52" s="264">
        <v>17410.042633492576</v>
      </c>
      <c r="BV52" s="264">
        <v>18106.44433883228</v>
      </c>
      <c r="BW52" s="264">
        <v>18830.70211238557</v>
      </c>
      <c r="BX52" s="264">
        <v>19583.930196880996</v>
      </c>
      <c r="BY52" s="264">
        <v>20367.287404756236</v>
      </c>
      <c r="BZ52" s="264">
        <v>21181.978900946488</v>
      </c>
      <c r="CA52" s="264">
        <v>22029.258056984349</v>
      </c>
      <c r="CB52" s="264">
        <v>22910.428379263725</v>
      </c>
      <c r="CC52" s="264">
        <v>23826.845514434277</v>
      </c>
      <c r="CD52" s="264">
        <v>24779.919335011647</v>
      </c>
      <c r="CE52" s="264">
        <v>25771.116108412116</v>
      </c>
      <c r="CF52" s="264">
        <v>26801.960752748604</v>
      </c>
      <c r="CG52" s="264">
        <v>27874.039182858549</v>
      </c>
      <c r="CH52" s="264">
        <v>28989.000750172891</v>
      </c>
      <c r="CI52" s="264">
        <v>30148.560780179807</v>
      </c>
      <c r="CJ52" s="264">
        <v>31354.503211386993</v>
      </c>
      <c r="CK52" s="264">
        <v>32608.683339842479</v>
      </c>
      <c r="CL52" s="264">
        <v>33913.030673436173</v>
      </c>
      <c r="CM52" s="264">
        <v>35269.551900373626</v>
      </c>
      <c r="CN52" s="264">
        <v>36680.333976388574</v>
      </c>
      <c r="CO52" s="264">
        <v>38147.547335444113</v>
      </c>
      <c r="CP52" s="264">
        <v>39673.449228861879</v>
      </c>
      <c r="CQ52" s="264">
        <v>41260.38719801636</v>
      </c>
    </row>
    <row r="53" spans="1:95" hidden="1" x14ac:dyDescent="0.25">
      <c r="A53" s="426" t="s">
        <v>521</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16"/>
      <c r="AL53" s="416"/>
      <c r="AM53" s="265">
        <v>0</v>
      </c>
      <c r="AN53" s="266">
        <v>0</v>
      </c>
      <c r="AO53" s="266">
        <v>0</v>
      </c>
      <c r="AP53" s="266">
        <v>0</v>
      </c>
      <c r="AQ53" s="266">
        <v>0</v>
      </c>
      <c r="AR53" s="266">
        <v>0</v>
      </c>
      <c r="AS53" s="266">
        <v>0</v>
      </c>
      <c r="AT53" s="266">
        <v>0</v>
      </c>
      <c r="AU53" s="266">
        <v>0</v>
      </c>
      <c r="AV53" s="266">
        <v>0</v>
      </c>
      <c r="AW53" s="266">
        <v>0</v>
      </c>
      <c r="AX53" s="266">
        <v>0</v>
      </c>
      <c r="AY53" s="266">
        <v>0</v>
      </c>
      <c r="AZ53" s="266">
        <v>0</v>
      </c>
      <c r="BA53" s="266">
        <v>0</v>
      </c>
      <c r="BB53" s="266">
        <v>0</v>
      </c>
      <c r="BC53" s="266">
        <v>0</v>
      </c>
      <c r="BD53" s="266">
        <v>0</v>
      </c>
      <c r="BE53" s="266">
        <v>0</v>
      </c>
      <c r="BF53" s="266">
        <v>0</v>
      </c>
      <c r="BG53" s="266">
        <v>0</v>
      </c>
      <c r="BH53" s="266">
        <v>0</v>
      </c>
      <c r="BI53" s="266">
        <v>0</v>
      </c>
      <c r="BJ53" s="266">
        <v>0</v>
      </c>
      <c r="BK53" s="266">
        <v>0</v>
      </c>
      <c r="BL53" s="266">
        <v>0</v>
      </c>
      <c r="BM53" s="266">
        <v>0</v>
      </c>
      <c r="BN53" s="266">
        <v>0</v>
      </c>
      <c r="BO53" s="266">
        <v>0</v>
      </c>
      <c r="BP53" s="266">
        <v>0</v>
      </c>
      <c r="BQ53" s="266">
        <v>0</v>
      </c>
      <c r="BR53" s="266">
        <v>0</v>
      </c>
      <c r="BS53" s="266">
        <v>0</v>
      </c>
      <c r="BT53" s="266">
        <v>0</v>
      </c>
      <c r="BU53" s="266">
        <v>0</v>
      </c>
      <c r="BV53" s="266">
        <v>0</v>
      </c>
      <c r="BW53" s="266">
        <v>0</v>
      </c>
      <c r="BX53" s="266">
        <v>0</v>
      </c>
      <c r="BY53" s="266">
        <v>0</v>
      </c>
      <c r="BZ53" s="266">
        <v>0</v>
      </c>
      <c r="CA53" s="266">
        <v>0</v>
      </c>
      <c r="CB53" s="266">
        <v>0</v>
      </c>
      <c r="CC53" s="266">
        <v>0</v>
      </c>
      <c r="CD53" s="266">
        <v>0</v>
      </c>
      <c r="CE53" s="266">
        <v>0</v>
      </c>
      <c r="CF53" s="266">
        <v>0</v>
      </c>
      <c r="CG53" s="266">
        <v>0</v>
      </c>
      <c r="CH53" s="266">
        <v>0</v>
      </c>
      <c r="CI53" s="266">
        <v>0</v>
      </c>
      <c r="CJ53" s="266">
        <v>0</v>
      </c>
      <c r="CK53" s="266">
        <v>0</v>
      </c>
      <c r="CL53" s="266">
        <v>0</v>
      </c>
      <c r="CM53" s="266">
        <v>0</v>
      </c>
      <c r="CN53" s="266">
        <v>0</v>
      </c>
      <c r="CO53" s="266">
        <v>0</v>
      </c>
      <c r="CP53" s="266">
        <v>0</v>
      </c>
      <c r="CQ53" s="266">
        <v>0</v>
      </c>
    </row>
    <row r="54" spans="1:95" hidden="1" x14ac:dyDescent="0.25">
      <c r="A54" s="426" t="s">
        <v>522</v>
      </c>
      <c r="B54" s="427"/>
      <c r="C54" s="427"/>
      <c r="D54" s="427"/>
      <c r="E54" s="427"/>
      <c r="F54" s="427"/>
      <c r="G54" s="427"/>
      <c r="H54" s="427"/>
      <c r="I54" s="427"/>
      <c r="J54" s="427"/>
      <c r="K54" s="427"/>
      <c r="L54" s="427"/>
      <c r="M54" s="427"/>
      <c r="N54" s="427"/>
      <c r="O54" s="427"/>
      <c r="P54" s="427"/>
      <c r="Q54" s="427"/>
      <c r="R54" s="427"/>
      <c r="S54" s="427"/>
      <c r="T54" s="427"/>
      <c r="U54" s="427"/>
      <c r="V54" s="427"/>
      <c r="W54" s="427"/>
      <c r="X54" s="427"/>
      <c r="Y54" s="427"/>
      <c r="Z54" s="427"/>
      <c r="AA54" s="427"/>
      <c r="AB54" s="427"/>
      <c r="AC54" s="427"/>
      <c r="AD54" s="427"/>
      <c r="AE54" s="427"/>
      <c r="AF54" s="427"/>
      <c r="AG54" s="427"/>
      <c r="AH54" s="427"/>
      <c r="AI54" s="427"/>
      <c r="AJ54" s="427"/>
      <c r="AK54" s="428">
        <v>0</v>
      </c>
      <c r="AL54" s="428"/>
      <c r="AM54" s="267">
        <v>0</v>
      </c>
      <c r="AN54" s="268">
        <v>0</v>
      </c>
      <c r="AO54" s="268">
        <v>0</v>
      </c>
      <c r="AP54" s="268">
        <v>0</v>
      </c>
      <c r="AQ54" s="268">
        <v>0</v>
      </c>
      <c r="AR54" s="268">
        <v>0</v>
      </c>
      <c r="AS54" s="268">
        <v>0</v>
      </c>
      <c r="AT54" s="268">
        <v>0</v>
      </c>
      <c r="AU54" s="268">
        <v>0</v>
      </c>
      <c r="AV54" s="268">
        <v>0</v>
      </c>
      <c r="AW54" s="268">
        <v>0</v>
      </c>
      <c r="AX54" s="268">
        <v>0</v>
      </c>
      <c r="AY54" s="268">
        <v>0</v>
      </c>
      <c r="AZ54" s="268">
        <v>0</v>
      </c>
      <c r="BA54" s="268">
        <v>0</v>
      </c>
      <c r="BB54" s="268">
        <v>0</v>
      </c>
      <c r="BC54" s="268">
        <v>0</v>
      </c>
      <c r="BD54" s="268">
        <v>0</v>
      </c>
      <c r="BE54" s="268">
        <v>0</v>
      </c>
      <c r="BF54" s="268">
        <v>0</v>
      </c>
      <c r="BG54" s="268">
        <v>0</v>
      </c>
      <c r="BH54" s="268">
        <v>0</v>
      </c>
      <c r="BI54" s="268">
        <v>0</v>
      </c>
      <c r="BJ54" s="268">
        <v>0</v>
      </c>
      <c r="BK54" s="268">
        <v>0</v>
      </c>
      <c r="BL54" s="268">
        <v>0</v>
      </c>
      <c r="BM54" s="268">
        <v>0</v>
      </c>
      <c r="BN54" s="268">
        <v>0</v>
      </c>
      <c r="BO54" s="268">
        <v>0</v>
      </c>
      <c r="BP54" s="268">
        <v>0</v>
      </c>
      <c r="BQ54" s="268">
        <v>0</v>
      </c>
      <c r="BR54" s="268">
        <v>0</v>
      </c>
      <c r="BS54" s="268">
        <v>0</v>
      </c>
      <c r="BT54" s="268">
        <v>0</v>
      </c>
      <c r="BU54" s="268">
        <v>0</v>
      </c>
      <c r="BV54" s="268">
        <v>0</v>
      </c>
      <c r="BW54" s="268">
        <v>0</v>
      </c>
      <c r="BX54" s="268">
        <v>0</v>
      </c>
      <c r="BY54" s="268">
        <v>0</v>
      </c>
      <c r="BZ54" s="268">
        <v>0</v>
      </c>
      <c r="CA54" s="268">
        <v>0</v>
      </c>
      <c r="CB54" s="268">
        <v>0</v>
      </c>
      <c r="CC54" s="268">
        <v>0</v>
      </c>
      <c r="CD54" s="268">
        <v>0</v>
      </c>
      <c r="CE54" s="268">
        <v>0</v>
      </c>
      <c r="CF54" s="268">
        <v>0</v>
      </c>
      <c r="CG54" s="268">
        <v>0</v>
      </c>
      <c r="CH54" s="268">
        <v>0</v>
      </c>
      <c r="CI54" s="268">
        <v>0</v>
      </c>
      <c r="CJ54" s="268">
        <v>0</v>
      </c>
      <c r="CK54" s="268">
        <v>0</v>
      </c>
      <c r="CL54" s="268">
        <v>0</v>
      </c>
      <c r="CM54" s="268">
        <v>0</v>
      </c>
      <c r="CN54" s="268">
        <v>0</v>
      </c>
      <c r="CO54" s="268">
        <v>0</v>
      </c>
      <c r="CP54" s="268">
        <v>0</v>
      </c>
      <c r="CQ54" s="268">
        <v>0</v>
      </c>
    </row>
    <row r="55" spans="1:95" ht="16.5" hidden="1" thickBot="1" x14ac:dyDescent="0.3">
      <c r="A55" s="414" t="s">
        <v>523</v>
      </c>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6"/>
      <c r="AL55" s="416"/>
      <c r="AM55" s="269"/>
      <c r="AN55" s="270"/>
      <c r="AO55" s="270"/>
      <c r="AP55" s="270"/>
      <c r="AQ55" s="270"/>
      <c r="AR55" s="270"/>
      <c r="AS55" s="270"/>
      <c r="AT55" s="270"/>
      <c r="AU55" s="270"/>
      <c r="AV55" s="270"/>
      <c r="AW55" s="270"/>
      <c r="AX55" s="270"/>
      <c r="AY55" s="270"/>
      <c r="AZ55" s="270"/>
      <c r="BA55" s="270"/>
      <c r="BB55" s="270"/>
      <c r="BC55" s="270"/>
      <c r="BD55" s="270"/>
      <c r="BE55" s="270"/>
      <c r="BF55" s="270"/>
      <c r="BG55" s="270"/>
      <c r="BH55" s="270"/>
      <c r="BI55" s="270"/>
      <c r="BJ55" s="270"/>
      <c r="BK55" s="270"/>
      <c r="BL55" s="270"/>
      <c r="BM55" s="270"/>
      <c r="BN55" s="270"/>
      <c r="BO55" s="270"/>
      <c r="BP55" s="270"/>
      <c r="BQ55" s="270"/>
      <c r="BR55" s="270"/>
      <c r="BS55" s="270"/>
      <c r="BT55" s="270"/>
      <c r="BU55" s="270"/>
      <c r="BV55" s="270"/>
      <c r="BW55" s="270"/>
      <c r="BX55" s="270"/>
      <c r="BY55" s="270"/>
      <c r="BZ55" s="270"/>
      <c r="CA55" s="270"/>
      <c r="CB55" s="270"/>
      <c r="CC55" s="270"/>
      <c r="CD55" s="270"/>
      <c r="CE55" s="270"/>
      <c r="CF55" s="270"/>
      <c r="CG55" s="270"/>
      <c r="CH55" s="270"/>
      <c r="CI55" s="270"/>
      <c r="CJ55" s="270"/>
      <c r="CK55" s="270"/>
      <c r="CL55" s="270"/>
      <c r="CM55" s="270"/>
      <c r="CN55" s="270"/>
      <c r="CO55" s="270"/>
      <c r="CP55" s="270"/>
      <c r="CQ55" s="270"/>
    </row>
    <row r="56" spans="1:95" hidden="1" x14ac:dyDescent="0.25"/>
    <row r="57" spans="1:95" hidden="1" x14ac:dyDescent="0.25"/>
    <row r="58" spans="1:95" hidden="1" x14ac:dyDescent="0.25"/>
    <row r="59" spans="1:95" s="229" customFormat="1" ht="24" hidden="1" customHeight="1" x14ac:dyDescent="0.25">
      <c r="A59" s="417" t="s">
        <v>533</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v>2025</v>
      </c>
      <c r="AL59" s="412"/>
      <c r="AM59" s="271">
        <v>2026</v>
      </c>
      <c r="AN59" s="271">
        <v>2027</v>
      </c>
      <c r="AO59" s="271">
        <v>2028</v>
      </c>
      <c r="AP59" s="271">
        <v>2029</v>
      </c>
      <c r="AQ59" s="271">
        <v>2030</v>
      </c>
      <c r="AR59" s="271">
        <v>2031</v>
      </c>
      <c r="AS59" s="271">
        <v>2032</v>
      </c>
      <c r="AT59" s="271">
        <v>2033</v>
      </c>
      <c r="AU59" s="271">
        <v>2034</v>
      </c>
      <c r="AV59" s="271">
        <v>2035</v>
      </c>
      <c r="AW59" s="271">
        <v>2036</v>
      </c>
      <c r="AX59" s="271">
        <v>2037</v>
      </c>
      <c r="AY59" s="271">
        <v>2038</v>
      </c>
      <c r="AZ59" s="271">
        <v>2039</v>
      </c>
      <c r="BA59" s="271">
        <v>2040</v>
      </c>
      <c r="BB59" s="271">
        <v>2041</v>
      </c>
      <c r="BC59" s="271">
        <v>2042</v>
      </c>
      <c r="BD59" s="271">
        <v>2043</v>
      </c>
      <c r="BE59" s="271">
        <v>2044</v>
      </c>
      <c r="BF59" s="271">
        <v>2045</v>
      </c>
      <c r="BG59" s="271">
        <v>2046</v>
      </c>
      <c r="BH59" s="271">
        <v>2047</v>
      </c>
      <c r="BI59" s="271">
        <v>2048</v>
      </c>
      <c r="BJ59" s="271">
        <v>2049</v>
      </c>
      <c r="BK59" s="271">
        <v>2050</v>
      </c>
      <c r="BL59" s="271">
        <v>2051</v>
      </c>
      <c r="BM59" s="271">
        <v>2052</v>
      </c>
      <c r="BN59" s="271">
        <v>2053</v>
      </c>
      <c r="BO59" s="271">
        <v>2054</v>
      </c>
      <c r="BP59" s="271">
        <v>2055</v>
      </c>
      <c r="BQ59" s="271">
        <v>2056</v>
      </c>
      <c r="BR59" s="271">
        <v>2057</v>
      </c>
      <c r="BS59" s="271">
        <v>2058</v>
      </c>
      <c r="BT59" s="271">
        <v>2059</v>
      </c>
      <c r="BU59" s="271">
        <v>2060</v>
      </c>
      <c r="BV59" s="271">
        <v>2061</v>
      </c>
      <c r="BW59" s="271">
        <v>2062</v>
      </c>
      <c r="BX59" s="271">
        <v>2063</v>
      </c>
      <c r="BY59" s="271">
        <v>2064</v>
      </c>
      <c r="BZ59" s="271">
        <v>2065</v>
      </c>
      <c r="CA59" s="271">
        <v>2066</v>
      </c>
      <c r="CB59" s="271">
        <v>2067</v>
      </c>
      <c r="CC59" s="271">
        <v>2068</v>
      </c>
      <c r="CD59" s="271">
        <v>2069</v>
      </c>
      <c r="CE59" s="271">
        <v>2070</v>
      </c>
      <c r="CF59" s="271">
        <v>2071</v>
      </c>
      <c r="CG59" s="271">
        <v>2072</v>
      </c>
      <c r="CH59" s="271">
        <v>2073</v>
      </c>
      <c r="CI59" s="271">
        <v>2074</v>
      </c>
      <c r="CJ59" s="271">
        <v>2075</v>
      </c>
      <c r="CK59" s="271">
        <v>2076</v>
      </c>
      <c r="CL59" s="271">
        <v>2077</v>
      </c>
      <c r="CM59" s="271">
        <v>2078</v>
      </c>
      <c r="CN59" s="271">
        <v>2079</v>
      </c>
      <c r="CO59" s="271">
        <v>2080</v>
      </c>
      <c r="CP59" s="271">
        <v>2081</v>
      </c>
      <c r="CQ59" s="271">
        <v>2082</v>
      </c>
    </row>
    <row r="60" spans="1:95" s="229" customFormat="1" ht="11.25" hidden="1" customHeight="1" x14ac:dyDescent="0.25">
      <c r="A60" s="420" t="s">
        <v>534</v>
      </c>
      <c r="B60" s="421"/>
      <c r="C60" s="421"/>
      <c r="D60" s="421"/>
      <c r="E60" s="421"/>
      <c r="F60" s="421"/>
      <c r="G60" s="421"/>
      <c r="H60" s="421"/>
      <c r="I60" s="421"/>
      <c r="J60" s="421"/>
      <c r="K60" s="421"/>
      <c r="L60" s="421"/>
      <c r="M60" s="421"/>
      <c r="N60" s="421"/>
      <c r="O60" s="421"/>
      <c r="P60" s="421"/>
      <c r="Q60" s="421"/>
      <c r="R60" s="421"/>
      <c r="S60" s="421"/>
      <c r="T60" s="421"/>
      <c r="U60" s="421"/>
      <c r="V60" s="421"/>
      <c r="W60" s="421"/>
      <c r="X60" s="421"/>
      <c r="Y60" s="421"/>
      <c r="Z60" s="421"/>
      <c r="AA60" s="421"/>
      <c r="AB60" s="421"/>
      <c r="AC60" s="421"/>
      <c r="AD60" s="421"/>
      <c r="AE60" s="421"/>
      <c r="AF60" s="421"/>
      <c r="AG60" s="421"/>
      <c r="AH60" s="421"/>
      <c r="AI60" s="421"/>
      <c r="AJ60" s="421"/>
      <c r="AK60" s="422"/>
      <c r="AL60" s="422"/>
      <c r="AM60" s="230"/>
      <c r="AN60" s="230"/>
      <c r="AO60" s="230"/>
      <c r="AP60" s="230"/>
      <c r="AQ60" s="230"/>
      <c r="AR60" s="230"/>
      <c r="AS60" s="230"/>
      <c r="AT60" s="230"/>
      <c r="AU60" s="230"/>
      <c r="AV60" s="230"/>
      <c r="AW60" s="230"/>
      <c r="AX60" s="230"/>
      <c r="AY60" s="230"/>
      <c r="AZ60" s="230"/>
      <c r="BA60" s="230"/>
      <c r="BB60" s="230"/>
      <c r="BC60" s="230"/>
      <c r="BD60" s="230"/>
      <c r="BE60" s="230"/>
      <c r="BF60" s="230"/>
      <c r="BG60" s="230"/>
      <c r="BH60" s="230"/>
      <c r="BI60" s="230"/>
      <c r="BJ60" s="230"/>
      <c r="BK60" s="230"/>
      <c r="BL60" s="230"/>
      <c r="BM60" s="230"/>
      <c r="BN60" s="230"/>
      <c r="BO60" s="230"/>
      <c r="BP60" s="230"/>
      <c r="BQ60" s="230"/>
      <c r="BR60" s="230"/>
      <c r="BS60" s="230"/>
      <c r="BT60" s="230"/>
      <c r="BU60" s="230"/>
      <c r="BV60" s="230"/>
      <c r="BW60" s="230"/>
      <c r="BX60" s="230"/>
      <c r="BY60" s="230"/>
      <c r="BZ60" s="230"/>
      <c r="CA60" s="230"/>
      <c r="CB60" s="230"/>
      <c r="CC60" s="230"/>
      <c r="CD60" s="230"/>
      <c r="CE60" s="230"/>
      <c r="CF60" s="230"/>
      <c r="CG60" s="230"/>
      <c r="CH60" s="230"/>
      <c r="CI60" s="230"/>
      <c r="CJ60" s="230"/>
      <c r="CK60" s="230"/>
      <c r="CL60" s="230"/>
      <c r="CM60" s="230"/>
      <c r="CN60" s="230"/>
      <c r="CO60" s="230"/>
      <c r="CP60" s="230"/>
      <c r="CQ60" s="230"/>
    </row>
    <row r="61" spans="1:95" s="229" customFormat="1" ht="12" hidden="1" customHeight="1" x14ac:dyDescent="0.25">
      <c r="A61" s="437" t="s">
        <v>535</v>
      </c>
      <c r="B61" s="438"/>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c r="AC61" s="438"/>
      <c r="AD61" s="438"/>
      <c r="AE61" s="438"/>
      <c r="AF61" s="438"/>
      <c r="AG61" s="438"/>
      <c r="AH61" s="438"/>
      <c r="AI61" s="438"/>
      <c r="AJ61" s="438"/>
      <c r="AK61" s="439"/>
      <c r="AL61" s="439"/>
      <c r="AM61" s="231"/>
      <c r="AN61" s="231"/>
      <c r="AO61" s="231"/>
      <c r="AP61" s="231"/>
      <c r="AQ61" s="231"/>
      <c r="AR61" s="231"/>
      <c r="AS61" s="231"/>
      <c r="AT61" s="231"/>
      <c r="AU61" s="231"/>
      <c r="AV61" s="231"/>
      <c r="AW61" s="231"/>
      <c r="AX61" s="231"/>
      <c r="AY61" s="231"/>
      <c r="AZ61" s="231"/>
      <c r="BA61" s="231"/>
      <c r="BB61" s="231"/>
      <c r="BC61" s="231"/>
      <c r="BD61" s="231"/>
      <c r="BE61" s="231"/>
      <c r="BF61" s="231"/>
      <c r="BG61" s="231"/>
      <c r="BH61" s="231"/>
      <c r="BI61" s="231"/>
      <c r="BJ61" s="231"/>
      <c r="BK61" s="231"/>
      <c r="BL61" s="231"/>
      <c r="BM61" s="231"/>
      <c r="BN61" s="231"/>
      <c r="BO61" s="231"/>
      <c r="BP61" s="231"/>
      <c r="BQ61" s="231"/>
      <c r="BR61" s="231"/>
      <c r="BS61" s="231"/>
      <c r="BT61" s="231"/>
      <c r="BU61" s="231"/>
      <c r="BV61" s="231"/>
      <c r="BW61" s="231"/>
      <c r="BX61" s="231"/>
      <c r="BY61" s="231"/>
      <c r="BZ61" s="231"/>
      <c r="CA61" s="231"/>
      <c r="CB61" s="231"/>
      <c r="CC61" s="231"/>
      <c r="CD61" s="231"/>
      <c r="CE61" s="231"/>
      <c r="CF61" s="231"/>
      <c r="CG61" s="231"/>
      <c r="CH61" s="231"/>
      <c r="CI61" s="231"/>
      <c r="CJ61" s="231"/>
      <c r="CK61" s="231"/>
      <c r="CL61" s="231"/>
      <c r="CM61" s="231"/>
      <c r="CN61" s="231"/>
      <c r="CO61" s="231"/>
      <c r="CP61" s="231"/>
      <c r="CQ61" s="231"/>
    </row>
    <row r="62" spans="1:95" s="229" customFormat="1" ht="12" hidden="1" customHeight="1" x14ac:dyDescent="0.25">
      <c r="A62" s="437" t="s">
        <v>536</v>
      </c>
      <c r="B62" s="438"/>
      <c r="C62" s="438"/>
      <c r="D62" s="438"/>
      <c r="E62" s="438"/>
      <c r="F62" s="438"/>
      <c r="G62" s="438"/>
      <c r="H62" s="438"/>
      <c r="I62" s="438"/>
      <c r="J62" s="438"/>
      <c r="K62" s="438"/>
      <c r="L62" s="438"/>
      <c r="M62" s="438"/>
      <c r="N62" s="438"/>
      <c r="O62" s="438"/>
      <c r="P62" s="438"/>
      <c r="Q62" s="438"/>
      <c r="R62" s="438"/>
      <c r="S62" s="438"/>
      <c r="T62" s="438"/>
      <c r="U62" s="438"/>
      <c r="V62" s="438"/>
      <c r="W62" s="438"/>
      <c r="X62" s="438"/>
      <c r="Y62" s="438"/>
      <c r="Z62" s="438"/>
      <c r="AA62" s="438"/>
      <c r="AB62" s="438"/>
      <c r="AC62" s="438"/>
      <c r="AD62" s="438"/>
      <c r="AE62" s="438"/>
      <c r="AF62" s="438"/>
      <c r="AG62" s="438"/>
      <c r="AH62" s="438"/>
      <c r="AI62" s="438"/>
      <c r="AJ62" s="438"/>
      <c r="AK62" s="439"/>
      <c r="AL62" s="439"/>
      <c r="AM62" s="231"/>
      <c r="AN62" s="231"/>
      <c r="AO62" s="231"/>
      <c r="AP62" s="231"/>
      <c r="AQ62" s="231"/>
      <c r="AR62" s="231"/>
      <c r="AS62" s="231"/>
      <c r="AT62" s="231"/>
      <c r="AU62" s="231"/>
      <c r="AV62" s="231"/>
      <c r="AW62" s="231"/>
      <c r="AX62" s="231"/>
      <c r="AY62" s="231"/>
      <c r="AZ62" s="231"/>
      <c r="BA62" s="231"/>
      <c r="BB62" s="231"/>
      <c r="BC62" s="231"/>
      <c r="BD62" s="231"/>
      <c r="BE62" s="231"/>
      <c r="BF62" s="231"/>
      <c r="BG62" s="231"/>
      <c r="BH62" s="231"/>
      <c r="BI62" s="231"/>
      <c r="BJ62" s="231"/>
      <c r="BK62" s="231"/>
      <c r="BL62" s="231"/>
      <c r="BM62" s="231"/>
      <c r="BN62" s="231"/>
      <c r="BO62" s="231"/>
      <c r="BP62" s="231"/>
      <c r="BQ62" s="231"/>
      <c r="BR62" s="231"/>
      <c r="BS62" s="231"/>
      <c r="BT62" s="231"/>
      <c r="BU62" s="231"/>
      <c r="BV62" s="231"/>
      <c r="BW62" s="231"/>
      <c r="BX62" s="231"/>
      <c r="BY62" s="231"/>
      <c r="BZ62" s="231"/>
      <c r="CA62" s="231"/>
      <c r="CB62" s="231"/>
      <c r="CC62" s="231"/>
      <c r="CD62" s="231"/>
      <c r="CE62" s="231"/>
      <c r="CF62" s="231"/>
      <c r="CG62" s="231"/>
      <c r="CH62" s="231"/>
      <c r="CI62" s="231"/>
      <c r="CJ62" s="231"/>
      <c r="CK62" s="231"/>
      <c r="CL62" s="231"/>
      <c r="CM62" s="231"/>
      <c r="CN62" s="231"/>
      <c r="CO62" s="231"/>
      <c r="CP62" s="231"/>
      <c r="CQ62" s="231"/>
    </row>
    <row r="63" spans="1:95" s="229" customFormat="1" ht="12" hidden="1" customHeight="1" thickBot="1" x14ac:dyDescent="0.3">
      <c r="A63" s="440" t="s">
        <v>537</v>
      </c>
      <c r="B63" s="441"/>
      <c r="C63" s="441"/>
      <c r="D63" s="441"/>
      <c r="E63" s="441"/>
      <c r="F63" s="441"/>
      <c r="G63" s="441"/>
      <c r="H63" s="441"/>
      <c r="I63" s="441"/>
      <c r="J63" s="441"/>
      <c r="K63" s="441"/>
      <c r="L63" s="441"/>
      <c r="M63" s="441"/>
      <c r="N63" s="441"/>
      <c r="O63" s="441"/>
      <c r="P63" s="441"/>
      <c r="Q63" s="441"/>
      <c r="R63" s="441"/>
      <c r="S63" s="441"/>
      <c r="T63" s="441"/>
      <c r="U63" s="441"/>
      <c r="V63" s="441"/>
      <c r="W63" s="441"/>
      <c r="X63" s="441"/>
      <c r="Y63" s="441"/>
      <c r="Z63" s="441"/>
      <c r="AA63" s="441"/>
      <c r="AB63" s="441"/>
      <c r="AC63" s="441"/>
      <c r="AD63" s="441"/>
      <c r="AE63" s="441"/>
      <c r="AF63" s="441"/>
      <c r="AG63" s="441"/>
      <c r="AH63" s="441"/>
      <c r="AI63" s="441"/>
      <c r="AJ63" s="441"/>
      <c r="AK63" s="442"/>
      <c r="AL63" s="442"/>
      <c r="AM63" s="232"/>
      <c r="AN63" s="232"/>
      <c r="AO63" s="232"/>
      <c r="AP63" s="232"/>
      <c r="AQ63" s="232"/>
      <c r="AR63" s="232"/>
      <c r="AS63" s="232"/>
      <c r="AT63" s="232"/>
      <c r="AU63" s="232"/>
      <c r="AV63" s="232"/>
      <c r="AW63" s="232"/>
      <c r="AX63" s="232"/>
      <c r="AY63" s="232"/>
      <c r="AZ63" s="232"/>
      <c r="BA63" s="232"/>
      <c r="BB63" s="232"/>
      <c r="BC63" s="232"/>
      <c r="BD63" s="232"/>
      <c r="BE63" s="232"/>
      <c r="BF63" s="232"/>
      <c r="BG63" s="232"/>
      <c r="BH63" s="232"/>
      <c r="BI63" s="232"/>
      <c r="BJ63" s="232"/>
      <c r="BK63" s="232"/>
      <c r="BL63" s="232"/>
      <c r="BM63" s="232"/>
      <c r="BN63" s="232"/>
      <c r="BO63" s="232"/>
      <c r="BP63" s="232"/>
      <c r="BQ63" s="232"/>
      <c r="BR63" s="232"/>
      <c r="BS63" s="232"/>
      <c r="BT63" s="232"/>
      <c r="BU63" s="232"/>
      <c r="BV63" s="232"/>
      <c r="BW63" s="232"/>
      <c r="BX63" s="232"/>
      <c r="BY63" s="232"/>
      <c r="BZ63" s="232"/>
      <c r="CA63" s="232"/>
      <c r="CB63" s="232"/>
      <c r="CC63" s="232"/>
      <c r="CD63" s="232"/>
      <c r="CE63" s="232"/>
      <c r="CF63" s="232"/>
      <c r="CG63" s="232"/>
      <c r="CH63" s="232"/>
      <c r="CI63" s="232"/>
      <c r="CJ63" s="232"/>
      <c r="CK63" s="232"/>
      <c r="CL63" s="232"/>
      <c r="CM63" s="232"/>
      <c r="CN63" s="232"/>
      <c r="CO63" s="232"/>
      <c r="CP63" s="232"/>
      <c r="CQ63" s="232"/>
    </row>
    <row r="64" spans="1:95" ht="16.5" thickBot="1" x14ac:dyDescent="0.3">
      <c r="A64" s="272"/>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2"/>
      <c r="AL64" s="273"/>
      <c r="AM64" s="273"/>
      <c r="AN64" s="273"/>
      <c r="AO64" s="273"/>
      <c r="AP64" s="273"/>
      <c r="AQ64" s="273"/>
      <c r="AR64" s="273"/>
      <c r="AS64" s="273"/>
      <c r="AT64" s="273"/>
      <c r="AU64" s="273"/>
      <c r="AV64" s="274"/>
      <c r="AW64" s="274"/>
      <c r="AX64" s="274"/>
      <c r="AY64" s="274"/>
      <c r="AZ64" s="274"/>
      <c r="BA64" s="274"/>
      <c r="BB64" s="274"/>
      <c r="BC64" s="274"/>
      <c r="BD64" s="274"/>
      <c r="BE64" s="274"/>
      <c r="BF64" s="274"/>
      <c r="BG64" s="274"/>
      <c r="BH64" s="274"/>
      <c r="BI64" s="274"/>
      <c r="BJ64" s="274"/>
      <c r="BK64" s="274"/>
      <c r="BL64" s="274"/>
      <c r="BM64" s="274"/>
      <c r="BN64" s="274"/>
      <c r="BO64" s="274"/>
      <c r="BP64" s="274"/>
      <c r="BQ64" s="274"/>
      <c r="BR64" s="274"/>
      <c r="BS64" s="274"/>
      <c r="BT64" s="274"/>
      <c r="BU64" s="274"/>
      <c r="BV64" s="274"/>
      <c r="BW64" s="274"/>
      <c r="BX64" s="274"/>
      <c r="BY64" s="274"/>
      <c r="BZ64" s="274"/>
      <c r="CA64" s="274"/>
      <c r="CB64" s="274"/>
      <c r="CC64" s="274"/>
      <c r="CD64" s="274"/>
      <c r="CE64" s="274"/>
      <c r="CF64" s="274"/>
      <c r="CG64" s="274"/>
      <c r="CH64" s="274"/>
      <c r="CI64" s="274"/>
      <c r="CJ64" s="274"/>
      <c r="CK64" s="274"/>
      <c r="CL64" s="274"/>
      <c r="CM64" s="274"/>
      <c r="CN64" s="274"/>
      <c r="CO64" s="274"/>
      <c r="CP64" s="274"/>
      <c r="CQ64" s="274"/>
    </row>
    <row r="65" spans="1:95" s="252" customFormat="1" x14ac:dyDescent="0.25">
      <c r="A65" s="429" t="s">
        <v>538</v>
      </c>
      <c r="B65" s="430"/>
      <c r="C65" s="430"/>
      <c r="D65" s="430"/>
      <c r="E65" s="430"/>
      <c r="F65" s="430"/>
      <c r="G65" s="430"/>
      <c r="H65" s="430"/>
      <c r="I65" s="430"/>
      <c r="J65" s="430"/>
      <c r="K65" s="430"/>
      <c r="L65" s="430"/>
      <c r="M65" s="430"/>
      <c r="N65" s="430"/>
      <c r="O65" s="430"/>
      <c r="P65" s="430"/>
      <c r="Q65" s="430"/>
      <c r="R65" s="430"/>
      <c r="S65" s="430"/>
      <c r="T65" s="430"/>
      <c r="U65" s="430"/>
      <c r="V65" s="430"/>
      <c r="W65" s="430"/>
      <c r="X65" s="430"/>
      <c r="Y65" s="430"/>
      <c r="Z65" s="430"/>
      <c r="AA65" s="430"/>
      <c r="AB65" s="430"/>
      <c r="AC65" s="430"/>
      <c r="AD65" s="430"/>
      <c r="AE65" s="430"/>
      <c r="AF65" s="430"/>
      <c r="AG65" s="430"/>
      <c r="AH65" s="430"/>
      <c r="AI65" s="430"/>
      <c r="AJ65" s="430"/>
      <c r="AK65" s="419">
        <v>2025</v>
      </c>
      <c r="AL65" s="412"/>
      <c r="AM65" s="271">
        <v>2026</v>
      </c>
      <c r="AN65" s="271">
        <v>2027</v>
      </c>
      <c r="AO65" s="271">
        <v>2028</v>
      </c>
      <c r="AP65" s="271">
        <v>2029</v>
      </c>
      <c r="AQ65" s="271">
        <v>2030</v>
      </c>
      <c r="AR65" s="271">
        <v>2031</v>
      </c>
      <c r="AS65" s="271">
        <v>2032</v>
      </c>
      <c r="AT65" s="271">
        <v>2033</v>
      </c>
      <c r="AU65" s="271">
        <v>2034</v>
      </c>
      <c r="AV65" s="271">
        <v>2035</v>
      </c>
      <c r="AW65" s="271">
        <v>2036</v>
      </c>
      <c r="AX65" s="271">
        <v>2037</v>
      </c>
      <c r="AY65" s="271">
        <v>2038</v>
      </c>
      <c r="AZ65" s="271">
        <v>2039</v>
      </c>
      <c r="BA65" s="271">
        <v>2040</v>
      </c>
      <c r="BB65" s="271">
        <v>2041</v>
      </c>
      <c r="BC65" s="271">
        <v>2042</v>
      </c>
      <c r="BD65" s="271">
        <v>2043</v>
      </c>
      <c r="BE65" s="271">
        <v>2044</v>
      </c>
      <c r="BF65" s="271">
        <v>2045</v>
      </c>
      <c r="BG65" s="271">
        <v>2046</v>
      </c>
      <c r="BH65" s="271">
        <v>2047</v>
      </c>
      <c r="BI65" s="271">
        <v>2048</v>
      </c>
      <c r="BJ65" s="271">
        <v>2049</v>
      </c>
      <c r="BK65" s="271">
        <v>2050</v>
      </c>
      <c r="BL65" s="271">
        <v>2051</v>
      </c>
      <c r="BM65" s="271">
        <v>2052</v>
      </c>
      <c r="BN65" s="271">
        <v>2053</v>
      </c>
      <c r="BO65" s="271">
        <v>2054</v>
      </c>
      <c r="BP65" s="271">
        <v>2055</v>
      </c>
      <c r="BQ65" s="271">
        <v>2056</v>
      </c>
      <c r="BR65" s="271">
        <v>2057</v>
      </c>
      <c r="BS65" s="271">
        <v>2058</v>
      </c>
      <c r="BT65" s="271">
        <v>2059</v>
      </c>
      <c r="BU65" s="271">
        <v>2060</v>
      </c>
      <c r="BV65" s="271">
        <v>2061</v>
      </c>
      <c r="BW65" s="271">
        <v>2062</v>
      </c>
      <c r="BX65" s="271">
        <v>2063</v>
      </c>
      <c r="BY65" s="271">
        <v>2064</v>
      </c>
      <c r="BZ65" s="271">
        <v>2065</v>
      </c>
      <c r="CA65" s="271">
        <v>2066</v>
      </c>
      <c r="CB65" s="271">
        <v>2067</v>
      </c>
      <c r="CC65" s="271">
        <v>2068</v>
      </c>
      <c r="CD65" s="271">
        <v>2069</v>
      </c>
      <c r="CE65" s="271">
        <v>2070</v>
      </c>
      <c r="CF65" s="271">
        <v>2071</v>
      </c>
      <c r="CG65" s="271">
        <v>2072</v>
      </c>
      <c r="CH65" s="271">
        <v>2073</v>
      </c>
      <c r="CI65" s="271">
        <v>2074</v>
      </c>
      <c r="CJ65" s="271">
        <v>2075</v>
      </c>
      <c r="CK65" s="271">
        <v>2076</v>
      </c>
      <c r="CL65" s="271">
        <v>2077</v>
      </c>
      <c r="CM65" s="271">
        <v>2078</v>
      </c>
      <c r="CN65" s="271">
        <v>2079</v>
      </c>
      <c r="CO65" s="271">
        <v>2080</v>
      </c>
      <c r="CP65" s="271">
        <v>2081</v>
      </c>
      <c r="CQ65" s="271">
        <v>2082</v>
      </c>
    </row>
    <row r="66" spans="1:95" s="242" customFormat="1" ht="15" x14ac:dyDescent="0.25">
      <c r="A66" s="431" t="s">
        <v>267</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2"/>
      <c r="AK66" s="433">
        <v>0</v>
      </c>
      <c r="AL66" s="434"/>
      <c r="AM66" s="275">
        <v>4566982.4239451168</v>
      </c>
      <c r="AN66" s="275">
        <v>4771991.2399355751</v>
      </c>
      <c r="AO66" s="275">
        <v>4962870.8895329991</v>
      </c>
      <c r="AP66" s="275">
        <v>5161385.7251143195</v>
      </c>
      <c r="AQ66" s="275">
        <v>5367841.1541188918</v>
      </c>
      <c r="AR66" s="275">
        <v>5582554.8002836481</v>
      </c>
      <c r="AS66" s="275">
        <v>5805856.9922949933</v>
      </c>
      <c r="AT66" s="275">
        <v>6038091.2719867919</v>
      </c>
      <c r="AU66" s="275">
        <v>6279614.9228662653</v>
      </c>
      <c r="AV66" s="275">
        <v>6530799.5197809162</v>
      </c>
      <c r="AW66" s="275">
        <v>6792031.5005721524</v>
      </c>
      <c r="AX66" s="275">
        <v>7063712.7605950395</v>
      </c>
      <c r="AY66" s="275">
        <v>7346261.2710188404</v>
      </c>
      <c r="AZ66" s="275">
        <v>7640111.7218595957</v>
      </c>
      <c r="BA66" s="275">
        <v>7945716.1907339785</v>
      </c>
      <c r="BB66" s="275">
        <v>8263544.8383633392</v>
      </c>
      <c r="BC66" s="275">
        <v>8594086.6318978723</v>
      </c>
      <c r="BD66" s="275">
        <v>8937850.0971737877</v>
      </c>
      <c r="BE66" s="275">
        <v>9295364.1010607388</v>
      </c>
      <c r="BF66" s="275">
        <v>9667178.6651031692</v>
      </c>
      <c r="BG66" s="275">
        <v>10053865.811707297</v>
      </c>
      <c r="BH66" s="275">
        <v>10456020.444175588</v>
      </c>
      <c r="BI66" s="275">
        <v>10874261.261942612</v>
      </c>
      <c r="BJ66" s="275">
        <v>11309231.712420318</v>
      </c>
      <c r="BK66" s="275">
        <v>11761600.980917132</v>
      </c>
      <c r="BL66" s="275">
        <v>12232065.020153817</v>
      </c>
      <c r="BM66" s="275">
        <v>12721347.620959969</v>
      </c>
      <c r="BN66" s="275">
        <v>13230201.525798369</v>
      </c>
      <c r="BO66" s="275">
        <v>13759409.586830303</v>
      </c>
      <c r="BP66" s="275">
        <v>14309785.970303515</v>
      </c>
      <c r="BQ66" s="275">
        <v>14882177.409115657</v>
      </c>
      <c r="BR66" s="275">
        <v>15477464.505480282</v>
      </c>
      <c r="BS66" s="275">
        <v>16096563.085699497</v>
      </c>
      <c r="BT66" s="275">
        <v>16740425.609127477</v>
      </c>
      <c r="BU66" s="275">
        <v>17410042.633492578</v>
      </c>
      <c r="BV66" s="275">
        <v>18106444.338832282</v>
      </c>
      <c r="BW66" s="275">
        <v>18830702.112385571</v>
      </c>
      <c r="BX66" s="275">
        <v>19583930.196880996</v>
      </c>
      <c r="BY66" s="275">
        <v>20367287.404756237</v>
      </c>
      <c r="BZ66" s="275">
        <v>21181978.900946487</v>
      </c>
      <c r="CA66" s="275">
        <v>22029258.05698435</v>
      </c>
      <c r="CB66" s="275">
        <v>22910428.379263725</v>
      </c>
      <c r="CC66" s="275">
        <v>23826845.514434278</v>
      </c>
      <c r="CD66" s="275">
        <v>24779919.335011646</v>
      </c>
      <c r="CE66" s="275">
        <v>25771116.108412117</v>
      </c>
      <c r="CF66" s="275">
        <v>26801960.752748605</v>
      </c>
      <c r="CG66" s="275">
        <v>27874039.182858549</v>
      </c>
      <c r="CH66" s="275">
        <v>28989000.750172891</v>
      </c>
      <c r="CI66" s="275">
        <v>30148560.780179806</v>
      </c>
      <c r="CJ66" s="275">
        <v>31354503.211386994</v>
      </c>
      <c r="CK66" s="275">
        <v>32608683.33984248</v>
      </c>
      <c r="CL66" s="275">
        <v>33913030.673436172</v>
      </c>
      <c r="CM66" s="275">
        <v>35269551.900373623</v>
      </c>
      <c r="CN66" s="275">
        <v>36680333.976388574</v>
      </c>
      <c r="CO66" s="275">
        <v>38147547.335444115</v>
      </c>
      <c r="CP66" s="275">
        <v>39673449.228861876</v>
      </c>
      <c r="CQ66" s="275">
        <v>41260387.19801636</v>
      </c>
    </row>
    <row r="67" spans="1:95" x14ac:dyDescent="0.25">
      <c r="A67" s="431" t="s">
        <v>266</v>
      </c>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5">
        <v>0</v>
      </c>
      <c r="AL67" s="436"/>
      <c r="AM67" s="276">
        <v>-51293.408020126553</v>
      </c>
      <c r="AN67" s="276">
        <v>-50393.523668896261</v>
      </c>
      <c r="AO67" s="276">
        <v>-49493.639317665977</v>
      </c>
      <c r="AP67" s="276">
        <v>-48593.754966435677</v>
      </c>
      <c r="AQ67" s="276">
        <v>-47693.870615205393</v>
      </c>
      <c r="AR67" s="276">
        <v>-46793.986263975108</v>
      </c>
      <c r="AS67" s="276">
        <v>-45894.101912744809</v>
      </c>
      <c r="AT67" s="276">
        <v>-44994.217561514524</v>
      </c>
      <c r="AU67" s="276">
        <v>-44094.333210284232</v>
      </c>
      <c r="AV67" s="276">
        <v>-43194.44885905394</v>
      </c>
      <c r="AW67" s="276">
        <v>-42294.564507823656</v>
      </c>
      <c r="AX67" s="276">
        <v>-41394.680156593364</v>
      </c>
      <c r="AY67" s="276">
        <v>-40494.795805363072</v>
      </c>
      <c r="AZ67" s="276">
        <v>-39594.91145413278</v>
      </c>
      <c r="BA67" s="276">
        <v>-38695.027102902488</v>
      </c>
      <c r="BB67" s="276">
        <v>-37795.142751672196</v>
      </c>
      <c r="BC67" s="276">
        <v>-36895.258400441904</v>
      </c>
      <c r="BD67" s="276">
        <v>-35995.374049211612</v>
      </c>
      <c r="BE67" s="276">
        <v>-35095.48969798132</v>
      </c>
      <c r="BF67" s="276">
        <v>-34195.605346751036</v>
      </c>
      <c r="BG67" s="276">
        <v>-33295.720995520744</v>
      </c>
      <c r="BH67" s="276">
        <v>-32395.836644290452</v>
      </c>
      <c r="BI67" s="276">
        <v>-31495.95229306016</v>
      </c>
      <c r="BJ67" s="276">
        <v>-30596.067941829868</v>
      </c>
      <c r="BK67" s="276">
        <v>-29696.183590599576</v>
      </c>
      <c r="BL67" s="276">
        <v>-28796.299239369284</v>
      </c>
      <c r="BM67" s="276">
        <v>-27896.414888138992</v>
      </c>
      <c r="BN67" s="276">
        <v>-26996.530536908704</v>
      </c>
      <c r="BO67" s="276">
        <v>-26096.646185678412</v>
      </c>
      <c r="BP67" s="276">
        <v>-26096.646185678412</v>
      </c>
      <c r="BQ67" s="276">
        <v>-26096.646185678412</v>
      </c>
      <c r="BR67" s="276">
        <v>-26096.646185678412</v>
      </c>
      <c r="BS67" s="276">
        <v>-26096.646185678412</v>
      </c>
      <c r="BT67" s="276">
        <v>-26096.646185678412</v>
      </c>
      <c r="BU67" s="276">
        <v>-26096.646185678412</v>
      </c>
      <c r="BV67" s="276">
        <v>-26096.646185678412</v>
      </c>
      <c r="BW67" s="276">
        <v>-26096.646185678412</v>
      </c>
      <c r="BX67" s="276">
        <v>-26096.646185678412</v>
      </c>
      <c r="BY67" s="276">
        <v>-26096.646185678412</v>
      </c>
      <c r="BZ67" s="276">
        <v>-26096.646185678412</v>
      </c>
      <c r="CA67" s="276">
        <v>-26096.646185678412</v>
      </c>
      <c r="CB67" s="276">
        <v>-26096.646185678412</v>
      </c>
      <c r="CC67" s="276">
        <v>-26096.646185678412</v>
      </c>
      <c r="CD67" s="276">
        <v>-26096.646185678412</v>
      </c>
      <c r="CE67" s="276">
        <v>-26096.646185678412</v>
      </c>
      <c r="CF67" s="276">
        <v>-26096.646185678412</v>
      </c>
      <c r="CG67" s="276">
        <v>-26096.646185678412</v>
      </c>
      <c r="CH67" s="276">
        <v>-26096.646185678412</v>
      </c>
      <c r="CI67" s="276">
        <v>-26096.646185678412</v>
      </c>
      <c r="CJ67" s="276">
        <v>-26096.646185678412</v>
      </c>
      <c r="CK67" s="276">
        <v>-26096.646185678412</v>
      </c>
      <c r="CL67" s="276">
        <v>-26096.646185678412</v>
      </c>
      <c r="CM67" s="276">
        <v>-26096.646185678412</v>
      </c>
      <c r="CN67" s="276">
        <v>-26096.646185678412</v>
      </c>
      <c r="CO67" s="276">
        <v>-26096.646185678412</v>
      </c>
      <c r="CP67" s="276">
        <v>-26096.646185678412</v>
      </c>
      <c r="CQ67" s="276">
        <v>-26096.646185678412</v>
      </c>
    </row>
    <row r="68" spans="1:95" x14ac:dyDescent="0.25">
      <c r="A68" s="431" t="s">
        <v>265</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2"/>
      <c r="AK68" s="435">
        <v>0</v>
      </c>
      <c r="AL68" s="436"/>
      <c r="AM68" s="276">
        <v>0</v>
      </c>
      <c r="AN68" s="276">
        <v>0</v>
      </c>
      <c r="AO68" s="276">
        <v>0</v>
      </c>
      <c r="AP68" s="276">
        <v>0</v>
      </c>
      <c r="AQ68" s="276">
        <v>0</v>
      </c>
      <c r="AR68" s="276">
        <v>0</v>
      </c>
      <c r="AS68" s="276">
        <v>0</v>
      </c>
      <c r="AT68" s="276">
        <v>0</v>
      </c>
      <c r="AU68" s="276">
        <v>0</v>
      </c>
      <c r="AV68" s="276">
        <v>0</v>
      </c>
      <c r="AW68" s="276">
        <v>0</v>
      </c>
      <c r="AX68" s="276">
        <v>0</v>
      </c>
      <c r="AY68" s="276">
        <v>0</v>
      </c>
      <c r="AZ68" s="276">
        <v>0</v>
      </c>
      <c r="BA68" s="276">
        <v>0</v>
      </c>
      <c r="BB68" s="276">
        <v>0</v>
      </c>
      <c r="BC68" s="276">
        <v>0</v>
      </c>
      <c r="BD68" s="276">
        <v>0</v>
      </c>
      <c r="BE68" s="276">
        <v>0</v>
      </c>
      <c r="BF68" s="276">
        <v>0</v>
      </c>
      <c r="BG68" s="276">
        <v>0</v>
      </c>
      <c r="BH68" s="276">
        <v>0</v>
      </c>
      <c r="BI68" s="276">
        <v>0</v>
      </c>
      <c r="BJ68" s="276">
        <v>0</v>
      </c>
      <c r="BK68" s="276">
        <v>0</v>
      </c>
      <c r="BL68" s="276">
        <v>0</v>
      </c>
      <c r="BM68" s="276">
        <v>0</v>
      </c>
      <c r="BN68" s="276">
        <v>0</v>
      </c>
      <c r="BO68" s="276">
        <v>0</v>
      </c>
      <c r="BP68" s="276">
        <v>0</v>
      </c>
      <c r="BQ68" s="276">
        <v>0</v>
      </c>
      <c r="BR68" s="276">
        <v>0</v>
      </c>
      <c r="BS68" s="276">
        <v>0</v>
      </c>
      <c r="BT68" s="276">
        <v>0</v>
      </c>
      <c r="BU68" s="276">
        <v>0</v>
      </c>
      <c r="BV68" s="276">
        <v>0</v>
      </c>
      <c r="BW68" s="276">
        <v>0</v>
      </c>
      <c r="BX68" s="276">
        <v>0</v>
      </c>
      <c r="BY68" s="276">
        <v>0</v>
      </c>
      <c r="BZ68" s="276">
        <v>0</v>
      </c>
      <c r="CA68" s="276">
        <v>0</v>
      </c>
      <c r="CB68" s="276">
        <v>0</v>
      </c>
      <c r="CC68" s="276">
        <v>0</v>
      </c>
      <c r="CD68" s="276">
        <v>0</v>
      </c>
      <c r="CE68" s="276">
        <v>0</v>
      </c>
      <c r="CF68" s="276">
        <v>0</v>
      </c>
      <c r="CG68" s="276">
        <v>0</v>
      </c>
      <c r="CH68" s="276">
        <v>0</v>
      </c>
      <c r="CI68" s="276">
        <v>0</v>
      </c>
      <c r="CJ68" s="276">
        <v>0</v>
      </c>
      <c r="CK68" s="276">
        <v>0</v>
      </c>
      <c r="CL68" s="276">
        <v>0</v>
      </c>
      <c r="CM68" s="276">
        <v>0</v>
      </c>
      <c r="CN68" s="276">
        <v>0</v>
      </c>
      <c r="CO68" s="276">
        <v>0</v>
      </c>
      <c r="CP68" s="276">
        <v>0</v>
      </c>
      <c r="CQ68" s="276">
        <v>0</v>
      </c>
    </row>
    <row r="69" spans="1:95" x14ac:dyDescent="0.25">
      <c r="A69" s="431" t="s">
        <v>264</v>
      </c>
      <c r="B69" s="432"/>
      <c r="C69" s="432"/>
      <c r="D69" s="432"/>
      <c r="E69" s="432"/>
      <c r="F69" s="432"/>
      <c r="G69" s="432"/>
      <c r="H69" s="432"/>
      <c r="I69" s="432"/>
      <c r="J69" s="432"/>
      <c r="K69" s="432"/>
      <c r="L69" s="432"/>
      <c r="M69" s="432"/>
      <c r="N69" s="432"/>
      <c r="O69" s="432"/>
      <c r="P69" s="432"/>
      <c r="Q69" s="432"/>
      <c r="R69" s="432"/>
      <c r="S69" s="432"/>
      <c r="T69" s="432"/>
      <c r="U69" s="432"/>
      <c r="V69" s="432"/>
      <c r="W69" s="432"/>
      <c r="X69" s="432"/>
      <c r="Y69" s="432"/>
      <c r="Z69" s="432"/>
      <c r="AA69" s="432"/>
      <c r="AB69" s="432"/>
      <c r="AC69" s="432"/>
      <c r="AD69" s="432"/>
      <c r="AE69" s="432"/>
      <c r="AF69" s="432"/>
      <c r="AG69" s="432"/>
      <c r="AH69" s="432"/>
      <c r="AI69" s="432"/>
      <c r="AJ69" s="432"/>
      <c r="AK69" s="435">
        <v>0</v>
      </c>
      <c r="AL69" s="436"/>
      <c r="AM69" s="276">
        <v>0</v>
      </c>
      <c r="AN69" s="276">
        <v>0</v>
      </c>
      <c r="AO69" s="276">
        <v>0</v>
      </c>
      <c r="AP69" s="276">
        <v>0</v>
      </c>
      <c r="AQ69" s="276">
        <v>0</v>
      </c>
      <c r="AR69" s="276">
        <v>0</v>
      </c>
      <c r="AS69" s="276">
        <v>0</v>
      </c>
      <c r="AT69" s="276">
        <v>0</v>
      </c>
      <c r="AU69" s="276">
        <v>0</v>
      </c>
      <c r="AV69" s="276">
        <v>0</v>
      </c>
      <c r="AW69" s="276">
        <v>0</v>
      </c>
      <c r="AX69" s="276">
        <v>0</v>
      </c>
      <c r="AY69" s="276">
        <v>0</v>
      </c>
      <c r="AZ69" s="276">
        <v>0</v>
      </c>
      <c r="BA69" s="276">
        <v>0</v>
      </c>
      <c r="BB69" s="276">
        <v>0</v>
      </c>
      <c r="BC69" s="276">
        <v>0</v>
      </c>
      <c r="BD69" s="276">
        <v>0</v>
      </c>
      <c r="BE69" s="276">
        <v>0</v>
      </c>
      <c r="BF69" s="276">
        <v>0</v>
      </c>
      <c r="BG69" s="276">
        <v>0</v>
      </c>
      <c r="BH69" s="276">
        <v>0</v>
      </c>
      <c r="BI69" s="276">
        <v>0</v>
      </c>
      <c r="BJ69" s="276">
        <v>0</v>
      </c>
      <c r="BK69" s="276">
        <v>0</v>
      </c>
      <c r="BL69" s="276">
        <v>0</v>
      </c>
      <c r="BM69" s="276">
        <v>0</v>
      </c>
      <c r="BN69" s="276">
        <v>0</v>
      </c>
      <c r="BO69" s="276">
        <v>0</v>
      </c>
      <c r="BP69" s="276">
        <v>0</v>
      </c>
      <c r="BQ69" s="276">
        <v>0</v>
      </c>
      <c r="BR69" s="276">
        <v>0</v>
      </c>
      <c r="BS69" s="276">
        <v>0</v>
      </c>
      <c r="BT69" s="276">
        <v>0</v>
      </c>
      <c r="BU69" s="276">
        <v>0</v>
      </c>
      <c r="BV69" s="276">
        <v>0</v>
      </c>
      <c r="BW69" s="276">
        <v>0</v>
      </c>
      <c r="BX69" s="276">
        <v>0</v>
      </c>
      <c r="BY69" s="276">
        <v>0</v>
      </c>
      <c r="BZ69" s="276">
        <v>0</v>
      </c>
      <c r="CA69" s="276">
        <v>0</v>
      </c>
      <c r="CB69" s="276">
        <v>0</v>
      </c>
      <c r="CC69" s="276">
        <v>0</v>
      </c>
      <c r="CD69" s="276">
        <v>0</v>
      </c>
      <c r="CE69" s="276">
        <v>0</v>
      </c>
      <c r="CF69" s="276">
        <v>0</v>
      </c>
      <c r="CG69" s="276">
        <v>0</v>
      </c>
      <c r="CH69" s="276">
        <v>0</v>
      </c>
      <c r="CI69" s="276">
        <v>0</v>
      </c>
      <c r="CJ69" s="276">
        <v>0</v>
      </c>
      <c r="CK69" s="276">
        <v>0</v>
      </c>
      <c r="CL69" s="276">
        <v>0</v>
      </c>
      <c r="CM69" s="276">
        <v>0</v>
      </c>
      <c r="CN69" s="276">
        <v>0</v>
      </c>
      <c r="CO69" s="276">
        <v>0</v>
      </c>
      <c r="CP69" s="276">
        <v>0</v>
      </c>
      <c r="CQ69" s="276">
        <v>0</v>
      </c>
    </row>
    <row r="70" spans="1:95" x14ac:dyDescent="0.25">
      <c r="A70" s="431" t="s">
        <v>475</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35">
        <v>0</v>
      </c>
      <c r="AL70" s="436"/>
      <c r="AM70" s="276">
        <v>0</v>
      </c>
      <c r="AN70" s="276">
        <v>0</v>
      </c>
      <c r="AO70" s="276">
        <v>0</v>
      </c>
      <c r="AP70" s="276">
        <v>0</v>
      </c>
      <c r="AQ70" s="276">
        <v>0</v>
      </c>
      <c r="AR70" s="276">
        <v>0</v>
      </c>
      <c r="AS70" s="276">
        <v>0</v>
      </c>
      <c r="AT70" s="276">
        <v>0</v>
      </c>
      <c r="AU70" s="276">
        <v>0</v>
      </c>
      <c r="AV70" s="276">
        <v>0</v>
      </c>
      <c r="AW70" s="276">
        <v>0</v>
      </c>
      <c r="AX70" s="276">
        <v>0</v>
      </c>
      <c r="AY70" s="276">
        <v>0</v>
      </c>
      <c r="AZ70" s="276">
        <v>0</v>
      </c>
      <c r="BA70" s="276">
        <v>0</v>
      </c>
      <c r="BB70" s="276">
        <v>0</v>
      </c>
      <c r="BC70" s="276">
        <v>0</v>
      </c>
      <c r="BD70" s="276">
        <v>0</v>
      </c>
      <c r="BE70" s="276">
        <v>0</v>
      </c>
      <c r="BF70" s="276">
        <v>0</v>
      </c>
      <c r="BG70" s="276">
        <v>0</v>
      </c>
      <c r="BH70" s="276">
        <v>0</v>
      </c>
      <c r="BI70" s="276">
        <v>0</v>
      </c>
      <c r="BJ70" s="276">
        <v>0</v>
      </c>
      <c r="BK70" s="276">
        <v>0</v>
      </c>
      <c r="BL70" s="276">
        <v>0</v>
      </c>
      <c r="BM70" s="276">
        <v>0</v>
      </c>
      <c r="BN70" s="276">
        <v>0</v>
      </c>
      <c r="BO70" s="276">
        <v>0</v>
      </c>
      <c r="BP70" s="276">
        <v>0</v>
      </c>
      <c r="BQ70" s="276">
        <v>0</v>
      </c>
      <c r="BR70" s="276">
        <v>0</v>
      </c>
      <c r="BS70" s="276">
        <v>0</v>
      </c>
      <c r="BT70" s="276">
        <v>0</v>
      </c>
      <c r="BU70" s="276">
        <v>0</v>
      </c>
      <c r="BV70" s="276">
        <v>0</v>
      </c>
      <c r="BW70" s="276">
        <v>0</v>
      </c>
      <c r="BX70" s="276">
        <v>0</v>
      </c>
      <c r="BY70" s="276">
        <v>0</v>
      </c>
      <c r="BZ70" s="276">
        <v>0</v>
      </c>
      <c r="CA70" s="276">
        <v>0</v>
      </c>
      <c r="CB70" s="276">
        <v>0</v>
      </c>
      <c r="CC70" s="276">
        <v>0</v>
      </c>
      <c r="CD70" s="276">
        <v>0</v>
      </c>
      <c r="CE70" s="276">
        <v>0</v>
      </c>
      <c r="CF70" s="276">
        <v>0</v>
      </c>
      <c r="CG70" s="276">
        <v>0</v>
      </c>
      <c r="CH70" s="276">
        <v>0</v>
      </c>
      <c r="CI70" s="276">
        <v>0</v>
      </c>
      <c r="CJ70" s="276">
        <v>0</v>
      </c>
      <c r="CK70" s="276">
        <v>0</v>
      </c>
      <c r="CL70" s="276">
        <v>0</v>
      </c>
      <c r="CM70" s="276">
        <v>0</v>
      </c>
      <c r="CN70" s="276">
        <v>0</v>
      </c>
      <c r="CO70" s="276">
        <v>0</v>
      </c>
      <c r="CP70" s="276">
        <v>0</v>
      </c>
      <c r="CQ70" s="276">
        <v>0</v>
      </c>
    </row>
    <row r="71" spans="1:95" x14ac:dyDescent="0.25">
      <c r="A71" s="431" t="s">
        <v>475</v>
      </c>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432"/>
      <c r="AB71" s="432"/>
      <c r="AC71" s="432"/>
      <c r="AD71" s="432"/>
      <c r="AE71" s="432"/>
      <c r="AF71" s="432"/>
      <c r="AG71" s="432"/>
      <c r="AH71" s="432"/>
      <c r="AI71" s="432"/>
      <c r="AJ71" s="432"/>
      <c r="AK71" s="443"/>
      <c r="AL71" s="444"/>
      <c r="AM71" s="276">
        <v>0</v>
      </c>
      <c r="AN71" s="276">
        <v>0</v>
      </c>
      <c r="AO71" s="276">
        <v>0</v>
      </c>
      <c r="AP71" s="276">
        <v>0</v>
      </c>
      <c r="AQ71" s="276">
        <v>0</v>
      </c>
      <c r="AR71" s="276">
        <v>0</v>
      </c>
      <c r="AS71" s="276">
        <v>0</v>
      </c>
      <c r="AT71" s="276">
        <v>0</v>
      </c>
      <c r="AU71" s="276">
        <v>0</v>
      </c>
      <c r="AV71" s="276">
        <v>0</v>
      </c>
      <c r="AW71" s="276">
        <v>0</v>
      </c>
      <c r="AX71" s="276">
        <v>0</v>
      </c>
      <c r="AY71" s="276">
        <v>0</v>
      </c>
      <c r="AZ71" s="276">
        <v>0</v>
      </c>
      <c r="BA71" s="276">
        <v>0</v>
      </c>
      <c r="BB71" s="276">
        <v>0</v>
      </c>
      <c r="BC71" s="276">
        <v>0</v>
      </c>
      <c r="BD71" s="276">
        <v>0</v>
      </c>
      <c r="BE71" s="276">
        <v>0</v>
      </c>
      <c r="BF71" s="276">
        <v>0</v>
      </c>
      <c r="BG71" s="276">
        <v>0</v>
      </c>
      <c r="BH71" s="276">
        <v>0</v>
      </c>
      <c r="BI71" s="276">
        <v>0</v>
      </c>
      <c r="BJ71" s="276">
        <v>0</v>
      </c>
      <c r="BK71" s="276">
        <v>0</v>
      </c>
      <c r="BL71" s="276">
        <v>0</v>
      </c>
      <c r="BM71" s="276">
        <v>0</v>
      </c>
      <c r="BN71" s="276">
        <v>0</v>
      </c>
      <c r="BO71" s="276">
        <v>0</v>
      </c>
      <c r="BP71" s="276">
        <v>0</v>
      </c>
      <c r="BQ71" s="276">
        <v>0</v>
      </c>
      <c r="BR71" s="276">
        <v>0</v>
      </c>
      <c r="BS71" s="276">
        <v>0</v>
      </c>
      <c r="BT71" s="276">
        <v>0</v>
      </c>
      <c r="BU71" s="276">
        <v>0</v>
      </c>
      <c r="BV71" s="276">
        <v>0</v>
      </c>
      <c r="BW71" s="276">
        <v>0</v>
      </c>
      <c r="BX71" s="276">
        <v>0</v>
      </c>
      <c r="BY71" s="276">
        <v>0</v>
      </c>
      <c r="BZ71" s="276">
        <v>0</v>
      </c>
      <c r="CA71" s="276">
        <v>0</v>
      </c>
      <c r="CB71" s="276">
        <v>0</v>
      </c>
      <c r="CC71" s="276">
        <v>0</v>
      </c>
      <c r="CD71" s="276">
        <v>0</v>
      </c>
      <c r="CE71" s="276">
        <v>0</v>
      </c>
      <c r="CF71" s="276">
        <v>0</v>
      </c>
      <c r="CG71" s="276">
        <v>0</v>
      </c>
      <c r="CH71" s="276">
        <v>0</v>
      </c>
      <c r="CI71" s="276">
        <v>0</v>
      </c>
      <c r="CJ71" s="276">
        <v>0</v>
      </c>
      <c r="CK71" s="276">
        <v>0</v>
      </c>
      <c r="CL71" s="276">
        <v>0</v>
      </c>
      <c r="CM71" s="276">
        <v>0</v>
      </c>
      <c r="CN71" s="276">
        <v>0</v>
      </c>
      <c r="CO71" s="276">
        <v>0</v>
      </c>
      <c r="CP71" s="276">
        <v>0</v>
      </c>
      <c r="CQ71" s="276">
        <v>0</v>
      </c>
    </row>
    <row r="72" spans="1:95" x14ac:dyDescent="0.25">
      <c r="A72" s="431" t="s">
        <v>263</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2"/>
      <c r="AK72" s="443"/>
      <c r="AL72" s="444"/>
      <c r="AM72" s="276">
        <v>-51293.408020126553</v>
      </c>
      <c r="AN72" s="276">
        <v>-50393.523668896261</v>
      </c>
      <c r="AO72" s="276">
        <v>-49493.639317665977</v>
      </c>
      <c r="AP72" s="276">
        <v>-48593.754966435677</v>
      </c>
      <c r="AQ72" s="276">
        <v>-47693.870615205393</v>
      </c>
      <c r="AR72" s="276">
        <v>-46793.986263975108</v>
      </c>
      <c r="AS72" s="276">
        <v>-45894.101912744809</v>
      </c>
      <c r="AT72" s="276">
        <v>-44994.217561514524</v>
      </c>
      <c r="AU72" s="276">
        <v>-44094.333210284232</v>
      </c>
      <c r="AV72" s="276">
        <v>-43194.44885905394</v>
      </c>
      <c r="AW72" s="276">
        <v>-42294.564507823656</v>
      </c>
      <c r="AX72" s="276">
        <v>-41394.680156593364</v>
      </c>
      <c r="AY72" s="276">
        <v>-40494.795805363072</v>
      </c>
      <c r="AZ72" s="276">
        <v>-39594.91145413278</v>
      </c>
      <c r="BA72" s="276">
        <v>-38695.027102902488</v>
      </c>
      <c r="BB72" s="276">
        <v>-37795.142751672196</v>
      </c>
      <c r="BC72" s="276">
        <v>-36895.258400441904</v>
      </c>
      <c r="BD72" s="276">
        <v>-35995.374049211612</v>
      </c>
      <c r="BE72" s="276">
        <v>-35095.48969798132</v>
      </c>
      <c r="BF72" s="276">
        <v>-34195.605346751036</v>
      </c>
      <c r="BG72" s="276">
        <v>-33295.720995520744</v>
      </c>
      <c r="BH72" s="276">
        <v>-32395.836644290452</v>
      </c>
      <c r="BI72" s="276">
        <v>-31495.95229306016</v>
      </c>
      <c r="BJ72" s="276">
        <v>-30596.067941829868</v>
      </c>
      <c r="BK72" s="276">
        <v>-29696.183590599576</v>
      </c>
      <c r="BL72" s="276">
        <v>-28796.299239369284</v>
      </c>
      <c r="BM72" s="276">
        <v>-27896.414888138992</v>
      </c>
      <c r="BN72" s="276">
        <v>-26996.530536908704</v>
      </c>
      <c r="BO72" s="276">
        <v>-26096.646185678412</v>
      </c>
      <c r="BP72" s="276">
        <v>-26096.646185678412</v>
      </c>
      <c r="BQ72" s="276">
        <v>-26096.646185678412</v>
      </c>
      <c r="BR72" s="276">
        <v>-26096.646185678412</v>
      </c>
      <c r="BS72" s="276">
        <v>-26096.646185678412</v>
      </c>
      <c r="BT72" s="276">
        <v>-26096.646185678412</v>
      </c>
      <c r="BU72" s="276">
        <v>-26096.646185678412</v>
      </c>
      <c r="BV72" s="276">
        <v>-26096.646185678412</v>
      </c>
      <c r="BW72" s="276">
        <v>-26096.646185678412</v>
      </c>
      <c r="BX72" s="276">
        <v>-26096.646185678412</v>
      </c>
      <c r="BY72" s="276">
        <v>-26096.646185678412</v>
      </c>
      <c r="BZ72" s="276">
        <v>-26096.646185678412</v>
      </c>
      <c r="CA72" s="276">
        <v>-26096.646185678412</v>
      </c>
      <c r="CB72" s="276">
        <v>-26096.646185678412</v>
      </c>
      <c r="CC72" s="276">
        <v>-26096.646185678412</v>
      </c>
      <c r="CD72" s="276">
        <v>-26096.646185678412</v>
      </c>
      <c r="CE72" s="276">
        <v>-26096.646185678412</v>
      </c>
      <c r="CF72" s="276">
        <v>-26096.646185678412</v>
      </c>
      <c r="CG72" s="276">
        <v>-26096.646185678412</v>
      </c>
      <c r="CH72" s="276">
        <v>-26096.646185678412</v>
      </c>
      <c r="CI72" s="276">
        <v>-26096.646185678412</v>
      </c>
      <c r="CJ72" s="276">
        <v>-26096.646185678412</v>
      </c>
      <c r="CK72" s="276">
        <v>-26096.646185678412</v>
      </c>
      <c r="CL72" s="276">
        <v>-26096.646185678412</v>
      </c>
      <c r="CM72" s="276">
        <v>-26096.646185678412</v>
      </c>
      <c r="CN72" s="276">
        <v>-26096.646185678412</v>
      </c>
      <c r="CO72" s="276">
        <v>-26096.646185678412</v>
      </c>
      <c r="CP72" s="276">
        <v>-26096.646185678412</v>
      </c>
      <c r="CQ72" s="276">
        <v>-26096.646185678412</v>
      </c>
    </row>
    <row r="73" spans="1:95" s="242" customFormat="1" ht="15" x14ac:dyDescent="0.25">
      <c r="A73" s="431" t="s">
        <v>539</v>
      </c>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432"/>
      <c r="AB73" s="432"/>
      <c r="AC73" s="432"/>
      <c r="AD73" s="432"/>
      <c r="AE73" s="432"/>
      <c r="AF73" s="432"/>
      <c r="AG73" s="432"/>
      <c r="AH73" s="432"/>
      <c r="AI73" s="432"/>
      <c r="AJ73" s="432"/>
      <c r="AK73" s="433">
        <v>0</v>
      </c>
      <c r="AL73" s="434"/>
      <c r="AM73" s="275">
        <v>4515689.0159249902</v>
      </c>
      <c r="AN73" s="275">
        <v>4721597.7162666786</v>
      </c>
      <c r="AO73" s="275">
        <v>4913377.250215333</v>
      </c>
      <c r="AP73" s="275">
        <v>5112791.9701478835</v>
      </c>
      <c r="AQ73" s="275">
        <v>5320147.2835036861</v>
      </c>
      <c r="AR73" s="275">
        <v>5535760.8140196726</v>
      </c>
      <c r="AS73" s="275">
        <v>5759962.8903822489</v>
      </c>
      <c r="AT73" s="275">
        <v>5993097.0544252777</v>
      </c>
      <c r="AU73" s="275">
        <v>6235520.5896559814</v>
      </c>
      <c r="AV73" s="275">
        <v>6487605.0709218625</v>
      </c>
      <c r="AW73" s="275">
        <v>6749736.936064329</v>
      </c>
      <c r="AX73" s="275">
        <v>7022318.0804384463</v>
      </c>
      <c r="AY73" s="275">
        <v>7305766.4752134774</v>
      </c>
      <c r="AZ73" s="275">
        <v>7600516.810405463</v>
      </c>
      <c r="BA73" s="275">
        <v>7907021.163631076</v>
      </c>
      <c r="BB73" s="275">
        <v>8225749.6956116669</v>
      </c>
      <c r="BC73" s="275">
        <v>8557191.3734974302</v>
      </c>
      <c r="BD73" s="275">
        <v>8901854.7231245767</v>
      </c>
      <c r="BE73" s="275">
        <v>9260268.6113627572</v>
      </c>
      <c r="BF73" s="275">
        <v>9632983.0597564187</v>
      </c>
      <c r="BG73" s="275">
        <v>10020570.090711776</v>
      </c>
      <c r="BH73" s="275">
        <v>10423624.607531298</v>
      </c>
      <c r="BI73" s="275">
        <v>10842765.309649551</v>
      </c>
      <c r="BJ73" s="275">
        <v>11278635.644478489</v>
      </c>
      <c r="BK73" s="275">
        <v>11731904.797326531</v>
      </c>
      <c r="BL73" s="275">
        <v>12203268.720914448</v>
      </c>
      <c r="BM73" s="275">
        <v>12693451.206071829</v>
      </c>
      <c r="BN73" s="275">
        <v>13203204.995261461</v>
      </c>
      <c r="BO73" s="275">
        <v>13733312.940644626</v>
      </c>
      <c r="BP73" s="275">
        <v>14283689.324117837</v>
      </c>
      <c r="BQ73" s="275">
        <v>14856080.76292998</v>
      </c>
      <c r="BR73" s="275">
        <v>15451367.859294605</v>
      </c>
      <c r="BS73" s="275">
        <v>16070466.439513819</v>
      </c>
      <c r="BT73" s="275">
        <v>16714328.962941799</v>
      </c>
      <c r="BU73" s="275">
        <v>17383945.9873069</v>
      </c>
      <c r="BV73" s="275">
        <v>18080347.692646604</v>
      </c>
      <c r="BW73" s="275">
        <v>18804605.466199894</v>
      </c>
      <c r="BX73" s="275">
        <v>19557833.550695319</v>
      </c>
      <c r="BY73" s="275">
        <v>20341190.758570559</v>
      </c>
      <c r="BZ73" s="275">
        <v>21155882.254760809</v>
      </c>
      <c r="CA73" s="275">
        <v>22003161.410798673</v>
      </c>
      <c r="CB73" s="275">
        <v>22884331.733078048</v>
      </c>
      <c r="CC73" s="275">
        <v>23800748.868248601</v>
      </c>
      <c r="CD73" s="275">
        <v>24753822.688825969</v>
      </c>
      <c r="CE73" s="275">
        <v>25745019.462226439</v>
      </c>
      <c r="CF73" s="275">
        <v>26775864.106562927</v>
      </c>
      <c r="CG73" s="275">
        <v>27847942.536672872</v>
      </c>
      <c r="CH73" s="275">
        <v>28962904.103987213</v>
      </c>
      <c r="CI73" s="275">
        <v>30122464.133994129</v>
      </c>
      <c r="CJ73" s="275">
        <v>31328406.565201316</v>
      </c>
      <c r="CK73" s="275">
        <v>32582586.693656802</v>
      </c>
      <c r="CL73" s="275">
        <v>33886934.027250491</v>
      </c>
      <c r="CM73" s="275">
        <v>35243455.254187942</v>
      </c>
      <c r="CN73" s="275">
        <v>36654237.330202892</v>
      </c>
      <c r="CO73" s="275">
        <v>38121450.689258434</v>
      </c>
      <c r="CP73" s="275">
        <v>39647352.582676195</v>
      </c>
      <c r="CQ73" s="275">
        <v>41234290.551830679</v>
      </c>
    </row>
    <row r="74" spans="1:95" x14ac:dyDescent="0.25">
      <c r="A74" s="431" t="s">
        <v>259</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5">
        <v>0</v>
      </c>
      <c r="AL74" s="436"/>
      <c r="AM74" s="276">
        <v>-81807.668293662748</v>
      </c>
      <c r="AN74" s="276">
        <v>-81807.668293662748</v>
      </c>
      <c r="AO74" s="276">
        <v>-81807.668293662748</v>
      </c>
      <c r="AP74" s="276">
        <v>-81807.668293662748</v>
      </c>
      <c r="AQ74" s="276">
        <v>-81807.668293662748</v>
      </c>
      <c r="AR74" s="276">
        <v>-81807.668293662748</v>
      </c>
      <c r="AS74" s="276">
        <v>-81807.668293662748</v>
      </c>
      <c r="AT74" s="276">
        <v>-81807.668293662748</v>
      </c>
      <c r="AU74" s="276">
        <v>-81807.668293662748</v>
      </c>
      <c r="AV74" s="276">
        <v>-81807.668293662748</v>
      </c>
      <c r="AW74" s="276">
        <v>-81807.668293662748</v>
      </c>
      <c r="AX74" s="276">
        <v>-81807.668293662748</v>
      </c>
      <c r="AY74" s="276">
        <v>-81807.668293662748</v>
      </c>
      <c r="AZ74" s="276">
        <v>-81807.668293662748</v>
      </c>
      <c r="BA74" s="276">
        <v>-81807.668293662748</v>
      </c>
      <c r="BB74" s="276">
        <v>-81807.668293662748</v>
      </c>
      <c r="BC74" s="276">
        <v>-81807.668293662748</v>
      </c>
      <c r="BD74" s="276">
        <v>-81807.668293662748</v>
      </c>
      <c r="BE74" s="276">
        <v>-81807.668293662748</v>
      </c>
      <c r="BF74" s="276">
        <v>-81807.668293662748</v>
      </c>
      <c r="BG74" s="276">
        <v>-81807.668293662748</v>
      </c>
      <c r="BH74" s="276">
        <v>-81807.668293662748</v>
      </c>
      <c r="BI74" s="276">
        <v>-81807.668293662748</v>
      </c>
      <c r="BJ74" s="276">
        <v>-81807.668293662748</v>
      </c>
      <c r="BK74" s="276">
        <v>-81807.668293662748</v>
      </c>
      <c r="BL74" s="276">
        <v>-81807.668293662748</v>
      </c>
      <c r="BM74" s="276">
        <v>-81807.668293662748</v>
      </c>
      <c r="BN74" s="276">
        <v>-81807.668293662748</v>
      </c>
      <c r="BO74" s="276">
        <v>-81807.668293662748</v>
      </c>
      <c r="BP74" s="276">
        <v>0</v>
      </c>
      <c r="BQ74" s="276">
        <v>0</v>
      </c>
      <c r="BR74" s="276">
        <v>0</v>
      </c>
      <c r="BS74" s="276">
        <v>0</v>
      </c>
      <c r="BT74" s="276">
        <v>0</v>
      </c>
      <c r="BU74" s="276">
        <v>0</v>
      </c>
      <c r="BV74" s="276">
        <v>0</v>
      </c>
      <c r="BW74" s="276">
        <v>0</v>
      </c>
      <c r="BX74" s="276">
        <v>0</v>
      </c>
      <c r="BY74" s="276">
        <v>0</v>
      </c>
      <c r="BZ74" s="276">
        <v>0</v>
      </c>
      <c r="CA74" s="276">
        <v>0</v>
      </c>
      <c r="CB74" s="276">
        <v>0</v>
      </c>
      <c r="CC74" s="276">
        <v>0</v>
      </c>
      <c r="CD74" s="276">
        <v>0</v>
      </c>
      <c r="CE74" s="276">
        <v>0</v>
      </c>
      <c r="CF74" s="276">
        <v>0</v>
      </c>
      <c r="CG74" s="276">
        <v>0</v>
      </c>
      <c r="CH74" s="276">
        <v>0</v>
      </c>
      <c r="CI74" s="276">
        <v>0</v>
      </c>
      <c r="CJ74" s="276">
        <v>0</v>
      </c>
      <c r="CK74" s="276">
        <v>0</v>
      </c>
      <c r="CL74" s="276">
        <v>0</v>
      </c>
      <c r="CM74" s="276">
        <v>0</v>
      </c>
      <c r="CN74" s="276">
        <v>0</v>
      </c>
      <c r="CO74" s="276">
        <v>0</v>
      </c>
      <c r="CP74" s="276">
        <v>0</v>
      </c>
      <c r="CQ74" s="276">
        <v>0</v>
      </c>
    </row>
    <row r="75" spans="1:95" s="242" customFormat="1" ht="15" x14ac:dyDescent="0.25">
      <c r="A75" s="431" t="s">
        <v>540</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2"/>
      <c r="AK75" s="433">
        <v>0</v>
      </c>
      <c r="AL75" s="434"/>
      <c r="AM75" s="275">
        <v>4433881.3476313278</v>
      </c>
      <c r="AN75" s="275">
        <v>4639790.0479730163</v>
      </c>
      <c r="AO75" s="275">
        <v>4831569.5819216706</v>
      </c>
      <c r="AP75" s="275">
        <v>5030984.3018542212</v>
      </c>
      <c r="AQ75" s="275">
        <v>5238339.6152100237</v>
      </c>
      <c r="AR75" s="275">
        <v>5453953.1457260102</v>
      </c>
      <c r="AS75" s="275">
        <v>5678155.2220885865</v>
      </c>
      <c r="AT75" s="275">
        <v>5911289.3861316154</v>
      </c>
      <c r="AU75" s="275">
        <v>6153712.921362319</v>
      </c>
      <c r="AV75" s="275">
        <v>6405797.4026282001</v>
      </c>
      <c r="AW75" s="275">
        <v>6667929.2677706666</v>
      </c>
      <c r="AX75" s="275">
        <v>6940510.4121447839</v>
      </c>
      <c r="AY75" s="275">
        <v>7223958.806919815</v>
      </c>
      <c r="AZ75" s="275">
        <v>7518709.1421118006</v>
      </c>
      <c r="BA75" s="275">
        <v>7825213.4953374136</v>
      </c>
      <c r="BB75" s="275">
        <v>8143942.0273180045</v>
      </c>
      <c r="BC75" s="275">
        <v>8475383.7052037679</v>
      </c>
      <c r="BD75" s="275">
        <v>8820047.0548309144</v>
      </c>
      <c r="BE75" s="275">
        <v>9178460.9430690948</v>
      </c>
      <c r="BF75" s="275">
        <v>9551175.3914627563</v>
      </c>
      <c r="BG75" s="275">
        <v>9938762.4224181138</v>
      </c>
      <c r="BH75" s="275">
        <v>10341816.939237636</v>
      </c>
      <c r="BI75" s="275">
        <v>10760957.641355889</v>
      </c>
      <c r="BJ75" s="275">
        <v>11196827.976184826</v>
      </c>
      <c r="BK75" s="275">
        <v>11650097.129032869</v>
      </c>
      <c r="BL75" s="275">
        <v>12121461.052620785</v>
      </c>
      <c r="BM75" s="275">
        <v>12611643.537778167</v>
      </c>
      <c r="BN75" s="275">
        <v>13121397.326967798</v>
      </c>
      <c r="BO75" s="275">
        <v>13651505.272350963</v>
      </c>
      <c r="BP75" s="275">
        <v>14283689.324117837</v>
      </c>
      <c r="BQ75" s="275">
        <v>14856080.76292998</v>
      </c>
      <c r="BR75" s="275">
        <v>15451367.859294605</v>
      </c>
      <c r="BS75" s="275">
        <v>16070466.439513819</v>
      </c>
      <c r="BT75" s="275">
        <v>16714328.962941799</v>
      </c>
      <c r="BU75" s="275">
        <v>17383945.9873069</v>
      </c>
      <c r="BV75" s="275">
        <v>18080347.692646604</v>
      </c>
      <c r="BW75" s="275">
        <v>18804605.466199894</v>
      </c>
      <c r="BX75" s="275">
        <v>19557833.550695319</v>
      </c>
      <c r="BY75" s="275">
        <v>20341190.758570559</v>
      </c>
      <c r="BZ75" s="275">
        <v>21155882.254760809</v>
      </c>
      <c r="CA75" s="275">
        <v>22003161.410798673</v>
      </c>
      <c r="CB75" s="275">
        <v>22884331.733078048</v>
      </c>
      <c r="CC75" s="275">
        <v>23800748.868248601</v>
      </c>
      <c r="CD75" s="275">
        <v>24753822.688825969</v>
      </c>
      <c r="CE75" s="275">
        <v>25745019.462226439</v>
      </c>
      <c r="CF75" s="275">
        <v>26775864.106562927</v>
      </c>
      <c r="CG75" s="275">
        <v>27847942.536672872</v>
      </c>
      <c r="CH75" s="275">
        <v>28962904.103987213</v>
      </c>
      <c r="CI75" s="275">
        <v>30122464.133994129</v>
      </c>
      <c r="CJ75" s="275">
        <v>31328406.565201316</v>
      </c>
      <c r="CK75" s="275">
        <v>32582586.693656802</v>
      </c>
      <c r="CL75" s="275">
        <v>33886934.027250491</v>
      </c>
      <c r="CM75" s="275">
        <v>35243455.254187942</v>
      </c>
      <c r="CN75" s="275">
        <v>36654237.330202892</v>
      </c>
      <c r="CO75" s="275">
        <v>38121450.689258434</v>
      </c>
      <c r="CP75" s="275">
        <v>39647352.582676195</v>
      </c>
      <c r="CQ75" s="275">
        <v>41234290.551830679</v>
      </c>
    </row>
    <row r="76" spans="1:95" x14ac:dyDescent="0.25">
      <c r="A76" s="431" t="s">
        <v>258</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2"/>
      <c r="AK76" s="435">
        <v>0</v>
      </c>
      <c r="AL76" s="436"/>
      <c r="AM76" s="276">
        <v>0</v>
      </c>
      <c r="AN76" s="276">
        <v>0</v>
      </c>
      <c r="AO76" s="276">
        <v>0</v>
      </c>
      <c r="AP76" s="276">
        <v>0</v>
      </c>
      <c r="AQ76" s="276">
        <v>0</v>
      </c>
      <c r="AR76" s="276">
        <v>0</v>
      </c>
      <c r="AS76" s="276">
        <v>0</v>
      </c>
      <c r="AT76" s="276">
        <v>0</v>
      </c>
      <c r="AU76" s="276">
        <v>0</v>
      </c>
      <c r="AV76" s="276">
        <v>0</v>
      </c>
      <c r="AW76" s="276">
        <v>0</v>
      </c>
      <c r="AX76" s="276">
        <v>0</v>
      </c>
      <c r="AY76" s="276">
        <v>0</v>
      </c>
      <c r="AZ76" s="276">
        <v>0</v>
      </c>
      <c r="BA76" s="276">
        <v>0</v>
      </c>
      <c r="BB76" s="276">
        <v>0</v>
      </c>
      <c r="BC76" s="276">
        <v>0</v>
      </c>
      <c r="BD76" s="276">
        <v>0</v>
      </c>
      <c r="BE76" s="276">
        <v>0</v>
      </c>
      <c r="BF76" s="276">
        <v>0</v>
      </c>
      <c r="BG76" s="276">
        <v>0</v>
      </c>
      <c r="BH76" s="276">
        <v>0</v>
      </c>
      <c r="BI76" s="276">
        <v>0</v>
      </c>
      <c r="BJ76" s="276">
        <v>0</v>
      </c>
      <c r="BK76" s="276">
        <v>0</v>
      </c>
      <c r="BL76" s="276">
        <v>0</v>
      </c>
      <c r="BM76" s="276">
        <v>0</v>
      </c>
      <c r="BN76" s="276">
        <v>0</v>
      </c>
      <c r="BO76" s="276">
        <v>0</v>
      </c>
      <c r="BP76" s="276">
        <v>0</v>
      </c>
      <c r="BQ76" s="276">
        <v>0</v>
      </c>
      <c r="BR76" s="276">
        <v>0</v>
      </c>
      <c r="BS76" s="276">
        <v>0</v>
      </c>
      <c r="BT76" s="276">
        <v>0</v>
      </c>
      <c r="BU76" s="276">
        <v>0</v>
      </c>
      <c r="BV76" s="276">
        <v>0</v>
      </c>
      <c r="BW76" s="276">
        <v>0</v>
      </c>
      <c r="BX76" s="276">
        <v>0</v>
      </c>
      <c r="BY76" s="276">
        <v>0</v>
      </c>
      <c r="BZ76" s="276">
        <v>0</v>
      </c>
      <c r="CA76" s="276">
        <v>0</v>
      </c>
      <c r="CB76" s="276">
        <v>0</v>
      </c>
      <c r="CC76" s="276">
        <v>0</v>
      </c>
      <c r="CD76" s="276">
        <v>0</v>
      </c>
      <c r="CE76" s="276">
        <v>0</v>
      </c>
      <c r="CF76" s="276">
        <v>0</v>
      </c>
      <c r="CG76" s="276">
        <v>0</v>
      </c>
      <c r="CH76" s="276">
        <v>0</v>
      </c>
      <c r="CI76" s="276">
        <v>0</v>
      </c>
      <c r="CJ76" s="276">
        <v>0</v>
      </c>
      <c r="CK76" s="276">
        <v>0</v>
      </c>
      <c r="CL76" s="276">
        <v>0</v>
      </c>
      <c r="CM76" s="276">
        <v>0</v>
      </c>
      <c r="CN76" s="276">
        <v>0</v>
      </c>
      <c r="CO76" s="276">
        <v>0</v>
      </c>
      <c r="CP76" s="276">
        <v>0</v>
      </c>
      <c r="CQ76" s="276">
        <v>0</v>
      </c>
    </row>
    <row r="77" spans="1:95" s="242" customFormat="1" ht="15" x14ac:dyDescent="0.25">
      <c r="A77" s="431" t="s">
        <v>262</v>
      </c>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c r="AA77" s="432"/>
      <c r="AB77" s="432"/>
      <c r="AC77" s="432"/>
      <c r="AD77" s="432"/>
      <c r="AE77" s="432"/>
      <c r="AF77" s="432"/>
      <c r="AG77" s="432"/>
      <c r="AH77" s="432"/>
      <c r="AI77" s="432"/>
      <c r="AJ77" s="432"/>
      <c r="AK77" s="433">
        <v>0</v>
      </c>
      <c r="AL77" s="434"/>
      <c r="AM77" s="275">
        <v>4433881.3476313278</v>
      </c>
      <c r="AN77" s="275">
        <v>4639790.0479730163</v>
      </c>
      <c r="AO77" s="275">
        <v>4831569.5819216706</v>
      </c>
      <c r="AP77" s="275">
        <v>5030984.3018542212</v>
      </c>
      <c r="AQ77" s="275">
        <v>5238339.6152100237</v>
      </c>
      <c r="AR77" s="275">
        <v>5453953.1457260102</v>
      </c>
      <c r="AS77" s="275">
        <v>5678155.2220885865</v>
      </c>
      <c r="AT77" s="275">
        <v>5911289.3861316154</v>
      </c>
      <c r="AU77" s="275">
        <v>6153712.921362319</v>
      </c>
      <c r="AV77" s="275">
        <v>6405797.4026282001</v>
      </c>
      <c r="AW77" s="275">
        <v>6667929.2677706666</v>
      </c>
      <c r="AX77" s="275">
        <v>6940510.4121447839</v>
      </c>
      <c r="AY77" s="275">
        <v>7223958.806919815</v>
      </c>
      <c r="AZ77" s="275">
        <v>7518709.1421118006</v>
      </c>
      <c r="BA77" s="275">
        <v>7825213.4953374136</v>
      </c>
      <c r="BB77" s="275">
        <v>8143942.0273180045</v>
      </c>
      <c r="BC77" s="275">
        <v>8475383.7052037679</v>
      </c>
      <c r="BD77" s="275">
        <v>8820047.0548309144</v>
      </c>
      <c r="BE77" s="275">
        <v>9178460.9430690948</v>
      </c>
      <c r="BF77" s="275">
        <v>9551175.3914627563</v>
      </c>
      <c r="BG77" s="275">
        <v>9938762.4224181138</v>
      </c>
      <c r="BH77" s="275">
        <v>10341816.939237636</v>
      </c>
      <c r="BI77" s="275">
        <v>10760957.641355889</v>
      </c>
      <c r="BJ77" s="275">
        <v>11196827.976184826</v>
      </c>
      <c r="BK77" s="275">
        <v>11650097.129032869</v>
      </c>
      <c r="BL77" s="275">
        <v>12121461.052620785</v>
      </c>
      <c r="BM77" s="275">
        <v>12611643.537778167</v>
      </c>
      <c r="BN77" s="275">
        <v>13121397.326967798</v>
      </c>
      <c r="BO77" s="275">
        <v>13651505.272350963</v>
      </c>
      <c r="BP77" s="275">
        <v>14283689.324117837</v>
      </c>
      <c r="BQ77" s="275">
        <v>14856080.76292998</v>
      </c>
      <c r="BR77" s="275">
        <v>15451367.859294605</v>
      </c>
      <c r="BS77" s="275">
        <v>16070466.439513819</v>
      </c>
      <c r="BT77" s="275">
        <v>16714328.962941799</v>
      </c>
      <c r="BU77" s="275">
        <v>17383945.9873069</v>
      </c>
      <c r="BV77" s="275">
        <v>18080347.692646604</v>
      </c>
      <c r="BW77" s="275">
        <v>18804605.466199894</v>
      </c>
      <c r="BX77" s="275">
        <v>19557833.550695319</v>
      </c>
      <c r="BY77" s="275">
        <v>20341190.758570559</v>
      </c>
      <c r="BZ77" s="275">
        <v>21155882.254760809</v>
      </c>
      <c r="CA77" s="275">
        <v>22003161.410798673</v>
      </c>
      <c r="CB77" s="275">
        <v>22884331.733078048</v>
      </c>
      <c r="CC77" s="275">
        <v>23800748.868248601</v>
      </c>
      <c r="CD77" s="275">
        <v>24753822.688825969</v>
      </c>
      <c r="CE77" s="275">
        <v>25745019.462226439</v>
      </c>
      <c r="CF77" s="275">
        <v>26775864.106562927</v>
      </c>
      <c r="CG77" s="275">
        <v>27847942.536672872</v>
      </c>
      <c r="CH77" s="275">
        <v>28962904.103987213</v>
      </c>
      <c r="CI77" s="275">
        <v>30122464.133994129</v>
      </c>
      <c r="CJ77" s="275">
        <v>31328406.565201316</v>
      </c>
      <c r="CK77" s="275">
        <v>32582586.693656802</v>
      </c>
      <c r="CL77" s="275">
        <v>33886934.027250491</v>
      </c>
      <c r="CM77" s="275">
        <v>35243455.254187942</v>
      </c>
      <c r="CN77" s="275">
        <v>36654237.330202892</v>
      </c>
      <c r="CO77" s="275">
        <v>38121450.689258434</v>
      </c>
      <c r="CP77" s="275">
        <v>39647352.582676195</v>
      </c>
      <c r="CQ77" s="275">
        <v>41234290.551830679</v>
      </c>
    </row>
    <row r="78" spans="1:95" x14ac:dyDescent="0.25">
      <c r="A78" s="431" t="s">
        <v>257</v>
      </c>
      <c r="B78" s="432"/>
      <c r="C78" s="432"/>
      <c r="D78" s="432"/>
      <c r="E78" s="432"/>
      <c r="F78" s="432"/>
      <c r="G78" s="432"/>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43"/>
      <c r="AL78" s="444"/>
      <c r="AM78" s="276">
        <v>-886776.26952626556</v>
      </c>
      <c r="AN78" s="276">
        <v>-927958.00959460333</v>
      </c>
      <c r="AO78" s="276">
        <v>-966313.91638433421</v>
      </c>
      <c r="AP78" s="276">
        <v>-1006196.8603708443</v>
      </c>
      <c r="AQ78" s="276">
        <v>-1047667.9230420048</v>
      </c>
      <c r="AR78" s="276">
        <v>-1090790.629145202</v>
      </c>
      <c r="AS78" s="276">
        <v>-1135631.0444177173</v>
      </c>
      <c r="AT78" s="276">
        <v>-1182257.8772263231</v>
      </c>
      <c r="AU78" s="276">
        <v>-1230742.5842724638</v>
      </c>
      <c r="AV78" s="276">
        <v>-1281159.4805256401</v>
      </c>
      <c r="AW78" s="276">
        <v>-1333585.8535541333</v>
      </c>
      <c r="AX78" s="276">
        <v>-1388102.0824289569</v>
      </c>
      <c r="AY78" s="276">
        <v>-1444791.7613839631</v>
      </c>
      <c r="AZ78" s="276">
        <v>-1503741.8284223601</v>
      </c>
      <c r="BA78" s="276">
        <v>-1565042.6990674827</v>
      </c>
      <c r="BB78" s="276">
        <v>-1628788.405463601</v>
      </c>
      <c r="BC78" s="276">
        <v>-1695076.7410407537</v>
      </c>
      <c r="BD78" s="276">
        <v>-1764009.4109661831</v>
      </c>
      <c r="BE78" s="276">
        <v>-1835692.188613819</v>
      </c>
      <c r="BF78" s="276">
        <v>-1910235.0782925515</v>
      </c>
      <c r="BG78" s="276">
        <v>-1987752.4844836229</v>
      </c>
      <c r="BH78" s="276">
        <v>-2068363.3878475272</v>
      </c>
      <c r="BI78" s="276">
        <v>-2152191.5282711778</v>
      </c>
      <c r="BJ78" s="276">
        <v>-2239365.5952369655</v>
      </c>
      <c r="BK78" s="276">
        <v>-2330019.4258065741</v>
      </c>
      <c r="BL78" s="276">
        <v>-2424292.2105241572</v>
      </c>
      <c r="BM78" s="276">
        <v>-2522328.7075556335</v>
      </c>
      <c r="BN78" s="276">
        <v>-2624279.46539356</v>
      </c>
      <c r="BO78" s="276">
        <v>-2730301.0544701926</v>
      </c>
      <c r="BP78" s="276">
        <v>-2856737.8648235677</v>
      </c>
      <c r="BQ78" s="276">
        <v>-2971216.1525859963</v>
      </c>
      <c r="BR78" s="276">
        <v>-3090273.5718589211</v>
      </c>
      <c r="BS78" s="276">
        <v>-3214093.287902764</v>
      </c>
      <c r="BT78" s="276">
        <v>-3342865.7925883601</v>
      </c>
      <c r="BU78" s="276">
        <v>-3476789.1974613802</v>
      </c>
      <c r="BV78" s="276">
        <v>-3616069.5385293211</v>
      </c>
      <c r="BW78" s="276">
        <v>-3760921.0932399789</v>
      </c>
      <c r="BX78" s="276">
        <v>-3911566.7101390641</v>
      </c>
      <c r="BY78" s="276">
        <v>-4068238.1517141121</v>
      </c>
      <c r="BZ78" s="276">
        <v>-4231176.450952162</v>
      </c>
      <c r="CA78" s="276">
        <v>-4400632.2821597345</v>
      </c>
      <c r="CB78" s="276">
        <v>-4576866.3466156097</v>
      </c>
      <c r="CC78" s="276">
        <v>-4760149.7736497205</v>
      </c>
      <c r="CD78" s="276">
        <v>-4950764.5377651937</v>
      </c>
      <c r="CE78" s="276">
        <v>-5149003.8924452886</v>
      </c>
      <c r="CF78" s="276">
        <v>-5355172.8213125858</v>
      </c>
      <c r="CG78" s="276">
        <v>-5569588.5073345751</v>
      </c>
      <c r="CH78" s="276">
        <v>-5792580.8207974434</v>
      </c>
      <c r="CI78" s="276">
        <v>-6024492.8267988265</v>
      </c>
      <c r="CJ78" s="276">
        <v>-6265681.313040264</v>
      </c>
      <c r="CK78" s="276">
        <v>-6516517.3387313606</v>
      </c>
      <c r="CL78" s="276">
        <v>-6777386.8054500986</v>
      </c>
      <c r="CM78" s="276">
        <v>-7048691.0508375885</v>
      </c>
      <c r="CN78" s="276">
        <v>-7330847.4660405787</v>
      </c>
      <c r="CO78" s="276">
        <v>-7624290.1378516871</v>
      </c>
      <c r="CP78" s="276">
        <v>-7929470.5165352393</v>
      </c>
      <c r="CQ78" s="276">
        <v>-8246858.1103661358</v>
      </c>
    </row>
    <row r="79" spans="1:95" ht="16.5" thickBot="1" x14ac:dyDescent="0.3">
      <c r="A79" s="445" t="s">
        <v>261</v>
      </c>
      <c r="B79" s="446"/>
      <c r="C79" s="446"/>
      <c r="D79" s="446"/>
      <c r="E79" s="446"/>
      <c r="F79" s="446"/>
      <c r="G79" s="446"/>
      <c r="H79" s="446"/>
      <c r="I79" s="446"/>
      <c r="J79" s="446"/>
      <c r="K79" s="446"/>
      <c r="L79" s="446"/>
      <c r="M79" s="446"/>
      <c r="N79" s="446"/>
      <c r="O79" s="446"/>
      <c r="P79" s="446"/>
      <c r="Q79" s="446"/>
      <c r="R79" s="446"/>
      <c r="S79" s="446"/>
      <c r="T79" s="446"/>
      <c r="U79" s="446"/>
      <c r="V79" s="446"/>
      <c r="W79" s="446"/>
      <c r="X79" s="446"/>
      <c r="Y79" s="446"/>
      <c r="Z79" s="446"/>
      <c r="AA79" s="446"/>
      <c r="AB79" s="446"/>
      <c r="AC79" s="446"/>
      <c r="AD79" s="446"/>
      <c r="AE79" s="446"/>
      <c r="AF79" s="446"/>
      <c r="AG79" s="446"/>
      <c r="AH79" s="446"/>
      <c r="AI79" s="446"/>
      <c r="AJ79" s="446"/>
      <c r="AK79" s="447">
        <v>0</v>
      </c>
      <c r="AL79" s="448"/>
      <c r="AM79" s="277">
        <v>3547105.0781050622</v>
      </c>
      <c r="AN79" s="277">
        <v>3711832.0383784128</v>
      </c>
      <c r="AO79" s="277">
        <v>3865255.6655373364</v>
      </c>
      <c r="AP79" s="277">
        <v>4024787.441483377</v>
      </c>
      <c r="AQ79" s="277">
        <v>4190671.6921680188</v>
      </c>
      <c r="AR79" s="277">
        <v>4363162.516580808</v>
      </c>
      <c r="AS79" s="277">
        <v>4542524.177670869</v>
      </c>
      <c r="AT79" s="277">
        <v>4729031.5089052925</v>
      </c>
      <c r="AU79" s="277">
        <v>4922970.3370898552</v>
      </c>
      <c r="AV79" s="277">
        <v>5124637.9221025603</v>
      </c>
      <c r="AW79" s="277">
        <v>5334343.4142165333</v>
      </c>
      <c r="AX79" s="277">
        <v>5552408.3297158275</v>
      </c>
      <c r="AY79" s="277">
        <v>5779167.0455358522</v>
      </c>
      <c r="AZ79" s="277">
        <v>6014967.3136894405</v>
      </c>
      <c r="BA79" s="277">
        <v>6260170.7962699309</v>
      </c>
      <c r="BB79" s="277">
        <v>6515153.621854404</v>
      </c>
      <c r="BC79" s="277">
        <v>6780306.9641630147</v>
      </c>
      <c r="BD79" s="277">
        <v>7056037.6438647313</v>
      </c>
      <c r="BE79" s="277">
        <v>7342768.7544552758</v>
      </c>
      <c r="BF79" s="277">
        <v>7640940.3131702049</v>
      </c>
      <c r="BG79" s="277">
        <v>7951009.9379344909</v>
      </c>
      <c r="BH79" s="277">
        <v>8273453.5513901087</v>
      </c>
      <c r="BI79" s="277">
        <v>8608766.1130847111</v>
      </c>
      <c r="BJ79" s="277">
        <v>8957462.3809478618</v>
      </c>
      <c r="BK79" s="277">
        <v>9320077.7032262944</v>
      </c>
      <c r="BL79" s="277">
        <v>9697168.8420966286</v>
      </c>
      <c r="BM79" s="277">
        <v>10089314.830222534</v>
      </c>
      <c r="BN79" s="277">
        <v>10497117.861574238</v>
      </c>
      <c r="BO79" s="277">
        <v>10921204.217880771</v>
      </c>
      <c r="BP79" s="277">
        <v>11426951.459294271</v>
      </c>
      <c r="BQ79" s="277">
        <v>11884864.610343983</v>
      </c>
      <c r="BR79" s="277">
        <v>12361094.287435684</v>
      </c>
      <c r="BS79" s="277">
        <v>12856373.151611056</v>
      </c>
      <c r="BT79" s="277">
        <v>13371463.170353439</v>
      </c>
      <c r="BU79" s="277">
        <v>13907156.789845521</v>
      </c>
      <c r="BV79" s="277">
        <v>14464278.154117282</v>
      </c>
      <c r="BW79" s="277">
        <v>15043684.372959916</v>
      </c>
      <c r="BX79" s="277">
        <v>15646266.840556255</v>
      </c>
      <c r="BY79" s="277">
        <v>16272952.606856447</v>
      </c>
      <c r="BZ79" s="277">
        <v>16924705.803808648</v>
      </c>
      <c r="CA79" s="277">
        <v>17602529.128638938</v>
      </c>
      <c r="CB79" s="277">
        <v>18307465.386462439</v>
      </c>
      <c r="CC79" s="277">
        <v>19040599.094598882</v>
      </c>
      <c r="CD79" s="277">
        <v>19803058.151060775</v>
      </c>
      <c r="CE79" s="277">
        <v>20596015.569781151</v>
      </c>
      <c r="CF79" s="277">
        <v>21420691.285250343</v>
      </c>
      <c r="CG79" s="277">
        <v>22278354.029338297</v>
      </c>
      <c r="CH79" s="277">
        <v>23170323.28318977</v>
      </c>
      <c r="CI79" s="277">
        <v>24097971.307195302</v>
      </c>
      <c r="CJ79" s="277">
        <v>25062725.252161052</v>
      </c>
      <c r="CK79" s="277">
        <v>26066069.354925442</v>
      </c>
      <c r="CL79" s="277">
        <v>27109547.221800394</v>
      </c>
      <c r="CM79" s="277">
        <v>28194764.203350354</v>
      </c>
      <c r="CN79" s="277">
        <v>29323389.864162315</v>
      </c>
      <c r="CO79" s="277">
        <v>30497160.551406749</v>
      </c>
      <c r="CP79" s="277">
        <v>31717882.066140957</v>
      </c>
      <c r="CQ79" s="277">
        <v>32987432.441464543</v>
      </c>
    </row>
    <row r="80" spans="1:95" s="280" customFormat="1" ht="16.5" thickBot="1" x14ac:dyDescent="0.3">
      <c r="A80" s="278"/>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451">
        <v>0</v>
      </c>
      <c r="AL80" s="451"/>
      <c r="AM80" s="279">
        <v>1</v>
      </c>
      <c r="AN80" s="279">
        <v>2</v>
      </c>
      <c r="AO80" s="279">
        <v>3</v>
      </c>
      <c r="AP80" s="279">
        <v>4</v>
      </c>
      <c r="AQ80" s="279">
        <v>5</v>
      </c>
      <c r="AR80" s="279">
        <v>6</v>
      </c>
      <c r="AS80" s="279">
        <v>7</v>
      </c>
      <c r="AT80" s="279">
        <v>8</v>
      </c>
      <c r="AU80" s="279">
        <v>9</v>
      </c>
      <c r="AV80" s="279">
        <v>10</v>
      </c>
      <c r="AW80" s="279">
        <v>11</v>
      </c>
      <c r="AX80" s="279">
        <v>12</v>
      </c>
      <c r="AY80" s="279">
        <v>13</v>
      </c>
      <c r="AZ80" s="279">
        <v>14</v>
      </c>
      <c r="BA80" s="279">
        <v>15</v>
      </c>
      <c r="BB80" s="279">
        <v>16</v>
      </c>
      <c r="BC80" s="279">
        <v>17</v>
      </c>
      <c r="BD80" s="279">
        <v>18</v>
      </c>
      <c r="BE80" s="279">
        <v>19</v>
      </c>
      <c r="BF80" s="279">
        <v>20</v>
      </c>
      <c r="BG80" s="279">
        <v>21</v>
      </c>
      <c r="BH80" s="279">
        <v>22</v>
      </c>
      <c r="BI80" s="279">
        <v>23</v>
      </c>
      <c r="BJ80" s="279">
        <v>24</v>
      </c>
      <c r="BK80" s="279">
        <v>25</v>
      </c>
      <c r="BL80" s="279">
        <v>26</v>
      </c>
      <c r="BM80" s="279">
        <v>27</v>
      </c>
      <c r="BN80" s="279">
        <v>28</v>
      </c>
      <c r="BO80" s="279">
        <v>29</v>
      </c>
      <c r="BP80" s="279">
        <v>30</v>
      </c>
      <c r="BQ80" s="279">
        <v>31</v>
      </c>
      <c r="BR80" s="279">
        <v>32</v>
      </c>
      <c r="BS80" s="279">
        <v>33</v>
      </c>
      <c r="BT80" s="279">
        <v>34</v>
      </c>
      <c r="BU80" s="279">
        <v>35</v>
      </c>
      <c r="BV80" s="279">
        <v>36</v>
      </c>
      <c r="BW80" s="279">
        <v>37</v>
      </c>
      <c r="BX80" s="279">
        <v>38</v>
      </c>
      <c r="BY80" s="279">
        <v>39</v>
      </c>
      <c r="BZ80" s="279">
        <v>40</v>
      </c>
      <c r="CA80" s="279">
        <v>41</v>
      </c>
      <c r="CB80" s="279">
        <v>42</v>
      </c>
      <c r="CC80" s="279">
        <v>43</v>
      </c>
      <c r="CD80" s="279">
        <v>44</v>
      </c>
      <c r="CE80" s="279">
        <v>45</v>
      </c>
      <c r="CF80" s="279">
        <v>46</v>
      </c>
      <c r="CG80" s="279">
        <v>47</v>
      </c>
      <c r="CH80" s="279">
        <v>48</v>
      </c>
      <c r="CI80" s="279">
        <v>49</v>
      </c>
      <c r="CJ80" s="279">
        <v>50</v>
      </c>
      <c r="CK80" s="279">
        <v>51</v>
      </c>
      <c r="CL80" s="279">
        <v>52</v>
      </c>
      <c r="CM80" s="279">
        <v>53</v>
      </c>
      <c r="CN80" s="279">
        <v>54</v>
      </c>
      <c r="CO80" s="279">
        <v>55</v>
      </c>
      <c r="CP80" s="279">
        <v>56</v>
      </c>
      <c r="CQ80" s="279">
        <v>57</v>
      </c>
    </row>
    <row r="81" spans="1:95" x14ac:dyDescent="0.25">
      <c r="A81" s="429" t="s">
        <v>260</v>
      </c>
      <c r="B81" s="430"/>
      <c r="C81" s="430"/>
      <c r="D81" s="430"/>
      <c r="E81" s="430"/>
      <c r="F81" s="430"/>
      <c r="G81" s="430"/>
      <c r="H81" s="430"/>
      <c r="I81" s="430"/>
      <c r="J81" s="430"/>
      <c r="K81" s="430"/>
      <c r="L81" s="430"/>
      <c r="M81" s="430"/>
      <c r="N81" s="430"/>
      <c r="O81" s="430"/>
      <c r="P81" s="430"/>
      <c r="Q81" s="430"/>
      <c r="R81" s="430"/>
      <c r="S81" s="430"/>
      <c r="T81" s="430"/>
      <c r="U81" s="430"/>
      <c r="V81" s="430"/>
      <c r="W81" s="430"/>
      <c r="X81" s="430"/>
      <c r="Y81" s="430"/>
      <c r="Z81" s="430"/>
      <c r="AA81" s="430"/>
      <c r="AB81" s="430"/>
      <c r="AC81" s="430"/>
      <c r="AD81" s="430"/>
      <c r="AE81" s="430"/>
      <c r="AF81" s="430"/>
      <c r="AG81" s="430"/>
      <c r="AH81" s="430"/>
      <c r="AI81" s="430"/>
      <c r="AJ81" s="430"/>
      <c r="AK81" s="419">
        <v>2025</v>
      </c>
      <c r="AL81" s="412"/>
      <c r="AM81" s="271">
        <v>2026</v>
      </c>
      <c r="AN81" s="271">
        <v>2027</v>
      </c>
      <c r="AO81" s="271">
        <v>2028</v>
      </c>
      <c r="AP81" s="271">
        <v>2029</v>
      </c>
      <c r="AQ81" s="271">
        <v>2030</v>
      </c>
      <c r="AR81" s="271">
        <v>2031</v>
      </c>
      <c r="AS81" s="271">
        <v>2032</v>
      </c>
      <c r="AT81" s="271">
        <v>2033</v>
      </c>
      <c r="AU81" s="271">
        <v>2034</v>
      </c>
      <c r="AV81" s="271">
        <v>2035</v>
      </c>
      <c r="AW81" s="271">
        <v>2036</v>
      </c>
      <c r="AX81" s="271">
        <v>2037</v>
      </c>
      <c r="AY81" s="271">
        <v>2038</v>
      </c>
      <c r="AZ81" s="271">
        <v>2039</v>
      </c>
      <c r="BA81" s="271">
        <v>2040</v>
      </c>
      <c r="BB81" s="271">
        <v>2041</v>
      </c>
      <c r="BC81" s="271">
        <v>2042</v>
      </c>
      <c r="BD81" s="271">
        <v>2043</v>
      </c>
      <c r="BE81" s="271">
        <v>2044</v>
      </c>
      <c r="BF81" s="271">
        <v>2045</v>
      </c>
      <c r="BG81" s="271">
        <v>2046</v>
      </c>
      <c r="BH81" s="271">
        <v>2047</v>
      </c>
      <c r="BI81" s="271">
        <v>2048</v>
      </c>
      <c r="BJ81" s="271">
        <v>2049</v>
      </c>
      <c r="BK81" s="271">
        <v>2050</v>
      </c>
      <c r="BL81" s="271">
        <v>2051</v>
      </c>
      <c r="BM81" s="271">
        <v>2052</v>
      </c>
      <c r="BN81" s="271">
        <v>2053</v>
      </c>
      <c r="BO81" s="271">
        <v>2054</v>
      </c>
      <c r="BP81" s="271">
        <v>2055</v>
      </c>
      <c r="BQ81" s="271">
        <v>2056</v>
      </c>
      <c r="BR81" s="271">
        <v>2057</v>
      </c>
      <c r="BS81" s="271">
        <v>2058</v>
      </c>
      <c r="BT81" s="271">
        <v>2059</v>
      </c>
      <c r="BU81" s="271">
        <v>2060</v>
      </c>
      <c r="BV81" s="271">
        <v>2061</v>
      </c>
      <c r="BW81" s="271">
        <v>2062</v>
      </c>
      <c r="BX81" s="271">
        <v>2063</v>
      </c>
      <c r="BY81" s="271">
        <v>2064</v>
      </c>
      <c r="BZ81" s="271">
        <v>2065</v>
      </c>
      <c r="CA81" s="271">
        <v>2066</v>
      </c>
      <c r="CB81" s="271">
        <v>2067</v>
      </c>
      <c r="CC81" s="271">
        <v>2068</v>
      </c>
      <c r="CD81" s="271">
        <v>2069</v>
      </c>
      <c r="CE81" s="271">
        <v>2070</v>
      </c>
      <c r="CF81" s="271">
        <v>2071</v>
      </c>
      <c r="CG81" s="271">
        <v>2072</v>
      </c>
      <c r="CH81" s="271">
        <v>2073</v>
      </c>
      <c r="CI81" s="271">
        <v>2074</v>
      </c>
      <c r="CJ81" s="271">
        <v>2075</v>
      </c>
      <c r="CK81" s="271">
        <v>2076</v>
      </c>
      <c r="CL81" s="271">
        <v>2077</v>
      </c>
      <c r="CM81" s="271">
        <v>2078</v>
      </c>
      <c r="CN81" s="271">
        <v>2079</v>
      </c>
      <c r="CO81" s="271">
        <v>2080</v>
      </c>
      <c r="CP81" s="271">
        <v>2081</v>
      </c>
      <c r="CQ81" s="271">
        <v>2082</v>
      </c>
    </row>
    <row r="82" spans="1:95" s="242" customFormat="1" ht="15" x14ac:dyDescent="0.25">
      <c r="A82" s="431" t="s">
        <v>540</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33">
        <v>0</v>
      </c>
      <c r="AL82" s="434"/>
      <c r="AM82" s="275">
        <v>4433881.3476313278</v>
      </c>
      <c r="AN82" s="275">
        <v>4639790.0479730163</v>
      </c>
      <c r="AO82" s="275">
        <v>4831569.5819216706</v>
      </c>
      <c r="AP82" s="275">
        <v>5030984.3018542212</v>
      </c>
      <c r="AQ82" s="275">
        <v>5238339.6152100237</v>
      </c>
      <c r="AR82" s="275">
        <v>5453953.1457260102</v>
      </c>
      <c r="AS82" s="275">
        <v>5678155.2220885865</v>
      </c>
      <c r="AT82" s="275">
        <v>5911289.3861316154</v>
      </c>
      <c r="AU82" s="275">
        <v>6153712.921362319</v>
      </c>
      <c r="AV82" s="275">
        <v>6405797.4026282001</v>
      </c>
      <c r="AW82" s="275">
        <v>6667929.2677706666</v>
      </c>
      <c r="AX82" s="275">
        <v>6940510.4121447839</v>
      </c>
      <c r="AY82" s="275">
        <v>7223958.806919815</v>
      </c>
      <c r="AZ82" s="275">
        <v>7518709.1421118006</v>
      </c>
      <c r="BA82" s="275">
        <v>7825213.4953374136</v>
      </c>
      <c r="BB82" s="275">
        <v>8143942.0273180045</v>
      </c>
      <c r="BC82" s="275">
        <v>8475383.7052037679</v>
      </c>
      <c r="BD82" s="275">
        <v>8820047.0548309144</v>
      </c>
      <c r="BE82" s="275">
        <v>9178460.9430690948</v>
      </c>
      <c r="BF82" s="275">
        <v>9551175.3914627563</v>
      </c>
      <c r="BG82" s="275">
        <v>9938762.4224181138</v>
      </c>
      <c r="BH82" s="275">
        <v>10341816.939237636</v>
      </c>
      <c r="BI82" s="275">
        <v>10760957.641355889</v>
      </c>
      <c r="BJ82" s="275">
        <v>11196827.976184826</v>
      </c>
      <c r="BK82" s="275">
        <v>11650097.129032869</v>
      </c>
      <c r="BL82" s="275">
        <v>12121461.052620785</v>
      </c>
      <c r="BM82" s="275">
        <v>12611643.537778167</v>
      </c>
      <c r="BN82" s="275">
        <v>13121397.326967798</v>
      </c>
      <c r="BO82" s="275">
        <v>13651505.272350963</v>
      </c>
      <c r="BP82" s="275">
        <v>14283689.324117837</v>
      </c>
      <c r="BQ82" s="275">
        <v>14856080.76292998</v>
      </c>
      <c r="BR82" s="275">
        <v>15451367.859294605</v>
      </c>
      <c r="BS82" s="275">
        <v>16070466.439513819</v>
      </c>
      <c r="BT82" s="275">
        <v>16714328.962941799</v>
      </c>
      <c r="BU82" s="275">
        <v>17383945.9873069</v>
      </c>
      <c r="BV82" s="275">
        <v>18080347.692646604</v>
      </c>
      <c r="BW82" s="275">
        <v>18804605.466199894</v>
      </c>
      <c r="BX82" s="275">
        <v>19557833.550695319</v>
      </c>
      <c r="BY82" s="275">
        <v>20341190.758570559</v>
      </c>
      <c r="BZ82" s="275">
        <v>21155882.254760809</v>
      </c>
      <c r="CA82" s="275">
        <v>22003161.410798673</v>
      </c>
      <c r="CB82" s="275">
        <v>22884331.733078048</v>
      </c>
      <c r="CC82" s="275">
        <v>23800748.868248601</v>
      </c>
      <c r="CD82" s="275">
        <v>24753822.688825969</v>
      </c>
      <c r="CE82" s="275">
        <v>25745019.462226439</v>
      </c>
      <c r="CF82" s="275">
        <v>26775864.106562927</v>
      </c>
      <c r="CG82" s="275">
        <v>27847942.536672872</v>
      </c>
      <c r="CH82" s="275">
        <v>28962904.103987213</v>
      </c>
      <c r="CI82" s="275">
        <v>30122464.133994129</v>
      </c>
      <c r="CJ82" s="275">
        <v>31328406.565201316</v>
      </c>
      <c r="CK82" s="275">
        <v>32582586.693656802</v>
      </c>
      <c r="CL82" s="275">
        <v>33886934.027250491</v>
      </c>
      <c r="CM82" s="275">
        <v>35243455.254187942</v>
      </c>
      <c r="CN82" s="275">
        <v>36654237.330202892</v>
      </c>
      <c r="CO82" s="275">
        <v>38121450.689258434</v>
      </c>
      <c r="CP82" s="275">
        <v>39647352.582676195</v>
      </c>
      <c r="CQ82" s="275">
        <v>41234290.551830679</v>
      </c>
    </row>
    <row r="83" spans="1:95" x14ac:dyDescent="0.25">
      <c r="A83" s="431" t="s">
        <v>259</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35">
        <v>0</v>
      </c>
      <c r="AL83" s="436"/>
      <c r="AM83" s="276">
        <v>81807.668293662748</v>
      </c>
      <c r="AN83" s="276">
        <v>81807.668293662748</v>
      </c>
      <c r="AO83" s="276">
        <v>81807.668293662748</v>
      </c>
      <c r="AP83" s="276">
        <v>81807.668293662748</v>
      </c>
      <c r="AQ83" s="276">
        <v>81807.668293662748</v>
      </c>
      <c r="AR83" s="276">
        <v>81807.668293662748</v>
      </c>
      <c r="AS83" s="276">
        <v>81807.668293662748</v>
      </c>
      <c r="AT83" s="276">
        <v>81807.668293662748</v>
      </c>
      <c r="AU83" s="276">
        <v>81807.668293662748</v>
      </c>
      <c r="AV83" s="276">
        <v>81807.668293662748</v>
      </c>
      <c r="AW83" s="276">
        <v>81807.668293662748</v>
      </c>
      <c r="AX83" s="276">
        <v>81807.668293662748</v>
      </c>
      <c r="AY83" s="276">
        <v>81807.668293662748</v>
      </c>
      <c r="AZ83" s="276">
        <v>81807.668293662748</v>
      </c>
      <c r="BA83" s="276">
        <v>81807.668293662748</v>
      </c>
      <c r="BB83" s="276">
        <v>81807.668293662748</v>
      </c>
      <c r="BC83" s="276">
        <v>81807.668293662748</v>
      </c>
      <c r="BD83" s="276">
        <v>81807.668293662748</v>
      </c>
      <c r="BE83" s="276">
        <v>81807.668293662748</v>
      </c>
      <c r="BF83" s="276">
        <v>81807.668293662748</v>
      </c>
      <c r="BG83" s="276">
        <v>81807.668293662748</v>
      </c>
      <c r="BH83" s="276">
        <v>81807.668293662748</v>
      </c>
      <c r="BI83" s="276">
        <v>81807.668293662748</v>
      </c>
      <c r="BJ83" s="276">
        <v>81807.668293662748</v>
      </c>
      <c r="BK83" s="276">
        <v>81807.668293662748</v>
      </c>
      <c r="BL83" s="276">
        <v>81807.668293662748</v>
      </c>
      <c r="BM83" s="276">
        <v>81807.668293662748</v>
      </c>
      <c r="BN83" s="276">
        <v>81807.668293662748</v>
      </c>
      <c r="BO83" s="276">
        <v>81807.668293662748</v>
      </c>
      <c r="BP83" s="276">
        <v>0</v>
      </c>
      <c r="BQ83" s="276">
        <v>0</v>
      </c>
      <c r="BR83" s="276">
        <v>0</v>
      </c>
      <c r="BS83" s="276">
        <v>0</v>
      </c>
      <c r="BT83" s="276">
        <v>0</v>
      </c>
      <c r="BU83" s="276">
        <v>0</v>
      </c>
      <c r="BV83" s="276">
        <v>0</v>
      </c>
      <c r="BW83" s="276">
        <v>0</v>
      </c>
      <c r="BX83" s="276">
        <v>0</v>
      </c>
      <c r="BY83" s="276">
        <v>0</v>
      </c>
      <c r="BZ83" s="276">
        <v>0</v>
      </c>
      <c r="CA83" s="276">
        <v>0</v>
      </c>
      <c r="CB83" s="276">
        <v>0</v>
      </c>
      <c r="CC83" s="276">
        <v>0</v>
      </c>
      <c r="CD83" s="276">
        <v>0</v>
      </c>
      <c r="CE83" s="276">
        <v>0</v>
      </c>
      <c r="CF83" s="276">
        <v>0</v>
      </c>
      <c r="CG83" s="276">
        <v>0</v>
      </c>
      <c r="CH83" s="276">
        <v>0</v>
      </c>
      <c r="CI83" s="276">
        <v>0</v>
      </c>
      <c r="CJ83" s="276">
        <v>0</v>
      </c>
      <c r="CK83" s="276">
        <v>0</v>
      </c>
      <c r="CL83" s="276">
        <v>0</v>
      </c>
      <c r="CM83" s="276">
        <v>0</v>
      </c>
      <c r="CN83" s="276">
        <v>0</v>
      </c>
      <c r="CO83" s="276">
        <v>0</v>
      </c>
      <c r="CP83" s="276">
        <v>0</v>
      </c>
      <c r="CQ83" s="276">
        <v>0</v>
      </c>
    </row>
    <row r="84" spans="1:95" x14ac:dyDescent="0.25">
      <c r="A84" s="431" t="s">
        <v>258</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35">
        <v>0</v>
      </c>
      <c r="AL84" s="436"/>
      <c r="AM84" s="276">
        <v>0</v>
      </c>
      <c r="AN84" s="276">
        <v>0</v>
      </c>
      <c r="AO84" s="276">
        <v>0</v>
      </c>
      <c r="AP84" s="276">
        <v>0</v>
      </c>
      <c r="AQ84" s="276">
        <v>0</v>
      </c>
      <c r="AR84" s="276">
        <v>0</v>
      </c>
      <c r="AS84" s="276">
        <v>0</v>
      </c>
      <c r="AT84" s="276">
        <v>0</v>
      </c>
      <c r="AU84" s="276">
        <v>0</v>
      </c>
      <c r="AV84" s="276">
        <v>0</v>
      </c>
      <c r="AW84" s="276">
        <v>0</v>
      </c>
      <c r="AX84" s="276">
        <v>0</v>
      </c>
      <c r="AY84" s="276">
        <v>0</v>
      </c>
      <c r="AZ84" s="276">
        <v>0</v>
      </c>
      <c r="BA84" s="276">
        <v>0</v>
      </c>
      <c r="BB84" s="276">
        <v>0</v>
      </c>
      <c r="BC84" s="276">
        <v>0</v>
      </c>
      <c r="BD84" s="276">
        <v>0</v>
      </c>
      <c r="BE84" s="276">
        <v>0</v>
      </c>
      <c r="BF84" s="276">
        <v>0</v>
      </c>
      <c r="BG84" s="276">
        <v>0</v>
      </c>
      <c r="BH84" s="276">
        <v>0</v>
      </c>
      <c r="BI84" s="276">
        <v>0</v>
      </c>
      <c r="BJ84" s="276">
        <v>0</v>
      </c>
      <c r="BK84" s="276">
        <v>0</v>
      </c>
      <c r="BL84" s="276">
        <v>0</v>
      </c>
      <c r="BM84" s="276">
        <v>0</v>
      </c>
      <c r="BN84" s="276">
        <v>0</v>
      </c>
      <c r="BO84" s="276">
        <v>0</v>
      </c>
      <c r="BP84" s="276">
        <v>0</v>
      </c>
      <c r="BQ84" s="276">
        <v>0</v>
      </c>
      <c r="BR84" s="276">
        <v>0</v>
      </c>
      <c r="BS84" s="276">
        <v>0</v>
      </c>
      <c r="BT84" s="276">
        <v>0</v>
      </c>
      <c r="BU84" s="276">
        <v>0</v>
      </c>
      <c r="BV84" s="276">
        <v>0</v>
      </c>
      <c r="BW84" s="276">
        <v>0</v>
      </c>
      <c r="BX84" s="276">
        <v>0</v>
      </c>
      <c r="BY84" s="276">
        <v>0</v>
      </c>
      <c r="BZ84" s="276">
        <v>0</v>
      </c>
      <c r="CA84" s="276">
        <v>0</v>
      </c>
      <c r="CB84" s="276">
        <v>0</v>
      </c>
      <c r="CC84" s="276">
        <v>0</v>
      </c>
      <c r="CD84" s="276">
        <v>0</v>
      </c>
      <c r="CE84" s="276">
        <v>0</v>
      </c>
      <c r="CF84" s="276">
        <v>0</v>
      </c>
      <c r="CG84" s="276">
        <v>0</v>
      </c>
      <c r="CH84" s="276">
        <v>0</v>
      </c>
      <c r="CI84" s="276">
        <v>0</v>
      </c>
      <c r="CJ84" s="276">
        <v>0</v>
      </c>
      <c r="CK84" s="276">
        <v>0</v>
      </c>
      <c r="CL84" s="276">
        <v>0</v>
      </c>
      <c r="CM84" s="276">
        <v>0</v>
      </c>
      <c r="CN84" s="276">
        <v>0</v>
      </c>
      <c r="CO84" s="276">
        <v>0</v>
      </c>
      <c r="CP84" s="276">
        <v>0</v>
      </c>
      <c r="CQ84" s="276">
        <v>0</v>
      </c>
    </row>
    <row r="85" spans="1:95" x14ac:dyDescent="0.25">
      <c r="A85" s="431" t="s">
        <v>257</v>
      </c>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c r="AA85" s="432"/>
      <c r="AB85" s="432"/>
      <c r="AC85" s="432"/>
      <c r="AD85" s="432"/>
      <c r="AE85" s="432"/>
      <c r="AF85" s="432"/>
      <c r="AG85" s="432"/>
      <c r="AH85" s="432"/>
      <c r="AI85" s="432"/>
      <c r="AJ85" s="432"/>
      <c r="AK85" s="435">
        <v>0</v>
      </c>
      <c r="AL85" s="436"/>
      <c r="AM85" s="276">
        <v>-886776.26952626556</v>
      </c>
      <c r="AN85" s="276">
        <v>-927958.00959460344</v>
      </c>
      <c r="AO85" s="276">
        <v>-966313.91638433421</v>
      </c>
      <c r="AP85" s="276">
        <v>-1006196.8603708441</v>
      </c>
      <c r="AQ85" s="276">
        <v>-1047667.9230420049</v>
      </c>
      <c r="AR85" s="276">
        <v>-1090790.6291452022</v>
      </c>
      <c r="AS85" s="276">
        <v>-1135631.0444177175</v>
      </c>
      <c r="AT85" s="276">
        <v>-1182257.8772263229</v>
      </c>
      <c r="AU85" s="276">
        <v>-1230742.5842724638</v>
      </c>
      <c r="AV85" s="276">
        <v>-1281159.4805256408</v>
      </c>
      <c r="AW85" s="276">
        <v>-1333585.8535541333</v>
      </c>
      <c r="AX85" s="276">
        <v>-1388102.0824289564</v>
      </c>
      <c r="AY85" s="276">
        <v>-1444791.7613839637</v>
      </c>
      <c r="AZ85" s="276">
        <v>-1503741.8284223601</v>
      </c>
      <c r="BA85" s="276">
        <v>-1565042.6990674846</v>
      </c>
      <c r="BB85" s="276">
        <v>-1628788.4054636024</v>
      </c>
      <c r="BC85" s="276">
        <v>-1695076.7410407551</v>
      </c>
      <c r="BD85" s="276">
        <v>-1764009.410966184</v>
      </c>
      <c r="BE85" s="276">
        <v>-1835692.1886138208</v>
      </c>
      <c r="BF85" s="276">
        <v>-1910235.0782925524</v>
      </c>
      <c r="BG85" s="276">
        <v>-1987752.484483622</v>
      </c>
      <c r="BH85" s="276">
        <v>-2068363.3878475279</v>
      </c>
      <c r="BI85" s="276">
        <v>-2152191.5282711796</v>
      </c>
      <c r="BJ85" s="276">
        <v>-2239365.5952369645</v>
      </c>
      <c r="BK85" s="276">
        <v>-2330019.4258065745</v>
      </c>
      <c r="BL85" s="276">
        <v>-2424292.2105241567</v>
      </c>
      <c r="BM85" s="276">
        <v>-2522328.7075556368</v>
      </c>
      <c r="BN85" s="276">
        <v>-2624279.4653935581</v>
      </c>
      <c r="BO85" s="276">
        <v>-2730301.0544701889</v>
      </c>
      <c r="BP85" s="276">
        <v>-2856737.8648235649</v>
      </c>
      <c r="BQ85" s="276">
        <v>-2971216.1525859982</v>
      </c>
      <c r="BR85" s="276">
        <v>-3090273.5718589202</v>
      </c>
      <c r="BS85" s="276">
        <v>-3214093.287902765</v>
      </c>
      <c r="BT85" s="276">
        <v>-3342865.7925883606</v>
      </c>
      <c r="BU85" s="276">
        <v>-3476789.1974613816</v>
      </c>
      <c r="BV85" s="276">
        <v>-3616069.5385293141</v>
      </c>
      <c r="BW85" s="276">
        <v>-3760921.093239978</v>
      </c>
      <c r="BX85" s="276">
        <v>-3911566.710139066</v>
      </c>
      <c r="BY85" s="276">
        <v>-4068238.1517141163</v>
      </c>
      <c r="BZ85" s="276">
        <v>-4231176.4509521574</v>
      </c>
      <c r="CA85" s="276">
        <v>-4400632.2821597308</v>
      </c>
      <c r="CB85" s="276">
        <v>-4576866.3466156125</v>
      </c>
      <c r="CC85" s="276">
        <v>-4760149.7736497223</v>
      </c>
      <c r="CD85" s="276">
        <v>-4950764.53776519</v>
      </c>
      <c r="CE85" s="276">
        <v>-5149003.892445296</v>
      </c>
      <c r="CF85" s="276">
        <v>-5355172.8213125914</v>
      </c>
      <c r="CG85" s="276">
        <v>-5569588.5073345751</v>
      </c>
      <c r="CH85" s="276">
        <v>-5792580.8207974434</v>
      </c>
      <c r="CI85" s="276">
        <v>-6024492.8267988265</v>
      </c>
      <c r="CJ85" s="276">
        <v>-6265681.3130402565</v>
      </c>
      <c r="CK85" s="276">
        <v>-6516517.3387313485</v>
      </c>
      <c r="CL85" s="276">
        <v>-6777386.8054501116</v>
      </c>
      <c r="CM85" s="276">
        <v>-7048691.0508375764</v>
      </c>
      <c r="CN85" s="276">
        <v>-7330847.4660405815</v>
      </c>
      <c r="CO85" s="276">
        <v>-7624290.1378516853</v>
      </c>
      <c r="CP85" s="276">
        <v>-7929470.5165352523</v>
      </c>
      <c r="CQ85" s="276">
        <v>-8246858.1103661358</v>
      </c>
    </row>
    <row r="86" spans="1:95" x14ac:dyDescent="0.25">
      <c r="A86" s="431" t="s">
        <v>256</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2"/>
      <c r="AK86" s="449">
        <v>-474484.476103244</v>
      </c>
      <c r="AL86" s="450"/>
      <c r="AM86" s="281">
        <v>474484.476103244</v>
      </c>
      <c r="AN86" s="281">
        <v>0</v>
      </c>
      <c r="AO86" s="281">
        <v>0</v>
      </c>
      <c r="AP86" s="281">
        <v>0</v>
      </c>
      <c r="AQ86" s="281">
        <v>0</v>
      </c>
      <c r="AR86" s="281">
        <v>0</v>
      </c>
      <c r="AS86" s="281">
        <v>0</v>
      </c>
      <c r="AT86" s="281">
        <v>0</v>
      </c>
      <c r="AU86" s="281">
        <v>0</v>
      </c>
      <c r="AV86" s="281">
        <v>0</v>
      </c>
      <c r="AW86" s="281">
        <v>0</v>
      </c>
      <c r="AX86" s="281">
        <v>0</v>
      </c>
      <c r="AY86" s="281">
        <v>0</v>
      </c>
      <c r="AZ86" s="281">
        <v>0</v>
      </c>
      <c r="BA86" s="281">
        <v>0</v>
      </c>
      <c r="BB86" s="281">
        <v>0</v>
      </c>
      <c r="BC86" s="281">
        <v>0</v>
      </c>
      <c r="BD86" s="281">
        <v>0</v>
      </c>
      <c r="BE86" s="281">
        <v>0</v>
      </c>
      <c r="BF86" s="281">
        <v>0</v>
      </c>
      <c r="BG86" s="281">
        <v>0</v>
      </c>
      <c r="BH86" s="281">
        <v>0</v>
      </c>
      <c r="BI86" s="281">
        <v>0</v>
      </c>
      <c r="BJ86" s="281">
        <v>0</v>
      </c>
      <c r="BK86" s="281">
        <v>0</v>
      </c>
      <c r="BL86" s="281">
        <v>0</v>
      </c>
      <c r="BM86" s="281">
        <v>0</v>
      </c>
      <c r="BN86" s="281">
        <v>0</v>
      </c>
      <c r="BO86" s="281">
        <v>0</v>
      </c>
      <c r="BP86" s="281">
        <v>0</v>
      </c>
      <c r="BQ86" s="281">
        <v>0</v>
      </c>
      <c r="BR86" s="281">
        <v>0</v>
      </c>
      <c r="BS86" s="281">
        <v>0</v>
      </c>
      <c r="BT86" s="281">
        <v>0</v>
      </c>
      <c r="BU86" s="281">
        <v>0</v>
      </c>
      <c r="BV86" s="281">
        <v>0</v>
      </c>
      <c r="BW86" s="281">
        <v>0</v>
      </c>
      <c r="BX86" s="281">
        <v>0</v>
      </c>
      <c r="BY86" s="281">
        <v>0</v>
      </c>
      <c r="BZ86" s="281">
        <v>0</v>
      </c>
      <c r="CA86" s="281">
        <v>0</v>
      </c>
      <c r="CB86" s="281">
        <v>0</v>
      </c>
      <c r="CC86" s="281">
        <v>0</v>
      </c>
      <c r="CD86" s="281">
        <v>0</v>
      </c>
      <c r="CE86" s="281">
        <v>0</v>
      </c>
      <c r="CF86" s="281">
        <v>0</v>
      </c>
      <c r="CG86" s="281">
        <v>0</v>
      </c>
      <c r="CH86" s="281">
        <v>0</v>
      </c>
      <c r="CI86" s="281">
        <v>0</v>
      </c>
      <c r="CJ86" s="281">
        <v>0</v>
      </c>
      <c r="CK86" s="281">
        <v>0</v>
      </c>
      <c r="CL86" s="281">
        <v>0</v>
      </c>
      <c r="CM86" s="281">
        <v>0</v>
      </c>
      <c r="CN86" s="281">
        <v>0</v>
      </c>
      <c r="CO86" s="281">
        <v>0</v>
      </c>
      <c r="CP86" s="281">
        <v>0</v>
      </c>
      <c r="CQ86" s="281">
        <v>0</v>
      </c>
    </row>
    <row r="87" spans="1:95" x14ac:dyDescent="0.25">
      <c r="A87" s="431" t="s">
        <v>255</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2"/>
      <c r="AK87" s="435">
        <v>0</v>
      </c>
      <c r="AL87" s="436"/>
      <c r="AM87" s="276">
        <v>0</v>
      </c>
      <c r="AN87" s="276">
        <v>0</v>
      </c>
      <c r="AO87" s="276">
        <v>0</v>
      </c>
      <c r="AP87" s="276">
        <v>0</v>
      </c>
      <c r="AQ87" s="276">
        <v>0</v>
      </c>
      <c r="AR87" s="276">
        <v>0</v>
      </c>
      <c r="AS87" s="276">
        <v>0</v>
      </c>
      <c r="AT87" s="276">
        <v>0</v>
      </c>
      <c r="AU87" s="276">
        <v>0</v>
      </c>
      <c r="AV87" s="276">
        <v>0</v>
      </c>
      <c r="AW87" s="276">
        <v>0</v>
      </c>
      <c r="AX87" s="276">
        <v>0</v>
      </c>
      <c r="AY87" s="276">
        <v>0</v>
      </c>
      <c r="AZ87" s="276">
        <v>0</v>
      </c>
      <c r="BA87" s="276">
        <v>0</v>
      </c>
      <c r="BB87" s="276">
        <v>0</v>
      </c>
      <c r="BC87" s="276">
        <v>0</v>
      </c>
      <c r="BD87" s="276">
        <v>0</v>
      </c>
      <c r="BE87" s="276">
        <v>0</v>
      </c>
      <c r="BF87" s="276">
        <v>0</v>
      </c>
      <c r="BG87" s="276">
        <v>0</v>
      </c>
      <c r="BH87" s="276">
        <v>0</v>
      </c>
      <c r="BI87" s="276">
        <v>0</v>
      </c>
      <c r="BJ87" s="276">
        <v>0</v>
      </c>
      <c r="BK87" s="276">
        <v>0</v>
      </c>
      <c r="BL87" s="276">
        <v>0</v>
      </c>
      <c r="BM87" s="276">
        <v>0</v>
      </c>
      <c r="BN87" s="276">
        <v>0</v>
      </c>
      <c r="BO87" s="276">
        <v>0</v>
      </c>
      <c r="BP87" s="276">
        <v>0</v>
      </c>
      <c r="BQ87" s="276">
        <v>0</v>
      </c>
      <c r="BR87" s="276">
        <v>0</v>
      </c>
      <c r="BS87" s="276">
        <v>0</v>
      </c>
      <c r="BT87" s="276">
        <v>0</v>
      </c>
      <c r="BU87" s="276">
        <v>0</v>
      </c>
      <c r="BV87" s="276">
        <v>0</v>
      </c>
      <c r="BW87" s="276">
        <v>0</v>
      </c>
      <c r="BX87" s="276">
        <v>0</v>
      </c>
      <c r="BY87" s="276">
        <v>0</v>
      </c>
      <c r="BZ87" s="276">
        <v>0</v>
      </c>
      <c r="CA87" s="276">
        <v>0</v>
      </c>
      <c r="CB87" s="276">
        <v>0</v>
      </c>
      <c r="CC87" s="276">
        <v>0</v>
      </c>
      <c r="CD87" s="276">
        <v>0</v>
      </c>
      <c r="CE87" s="276">
        <v>0</v>
      </c>
      <c r="CF87" s="276">
        <v>0</v>
      </c>
      <c r="CG87" s="276">
        <v>0</v>
      </c>
      <c r="CH87" s="276">
        <v>0</v>
      </c>
      <c r="CI87" s="276">
        <v>0</v>
      </c>
      <c r="CJ87" s="276">
        <v>0</v>
      </c>
      <c r="CK87" s="276">
        <v>0</v>
      </c>
      <c r="CL87" s="276">
        <v>0</v>
      </c>
      <c r="CM87" s="276">
        <v>0</v>
      </c>
      <c r="CN87" s="276">
        <v>0</v>
      </c>
      <c r="CO87" s="276">
        <v>0</v>
      </c>
      <c r="CP87" s="276">
        <v>0</v>
      </c>
      <c r="CQ87" s="276">
        <v>0</v>
      </c>
    </row>
    <row r="88" spans="1:95" x14ac:dyDescent="0.25">
      <c r="A88" s="431" t="s">
        <v>254</v>
      </c>
      <c r="B88" s="432"/>
      <c r="C88" s="432"/>
      <c r="D88" s="432"/>
      <c r="E88" s="432"/>
      <c r="F88" s="432"/>
      <c r="G88" s="432"/>
      <c r="H88" s="432"/>
      <c r="I88" s="432"/>
      <c r="J88" s="432"/>
      <c r="K88" s="432"/>
      <c r="L88" s="432"/>
      <c r="M88" s="432"/>
      <c r="N88" s="432"/>
      <c r="O88" s="432"/>
      <c r="P88" s="432"/>
      <c r="Q88" s="432"/>
      <c r="R88" s="432"/>
      <c r="S88" s="432"/>
      <c r="T88" s="432"/>
      <c r="U88" s="432"/>
      <c r="V88" s="432"/>
      <c r="W88" s="432"/>
      <c r="X88" s="432"/>
      <c r="Y88" s="432"/>
      <c r="Z88" s="432"/>
      <c r="AA88" s="432"/>
      <c r="AB88" s="432"/>
      <c r="AC88" s="432"/>
      <c r="AD88" s="432"/>
      <c r="AE88" s="432"/>
      <c r="AF88" s="432"/>
      <c r="AG88" s="432"/>
      <c r="AH88" s="432"/>
      <c r="AI88" s="432"/>
      <c r="AJ88" s="432"/>
      <c r="AK88" s="435">
        <v>-2372422.3805162199</v>
      </c>
      <c r="AL88" s="436"/>
      <c r="AM88" s="276">
        <v>0</v>
      </c>
      <c r="AN88" s="276">
        <v>0</v>
      </c>
      <c r="AO88" s="276">
        <v>0</v>
      </c>
      <c r="AP88" s="276">
        <v>0</v>
      </c>
      <c r="AQ88" s="276">
        <v>0</v>
      </c>
      <c r="AR88" s="276">
        <v>0</v>
      </c>
      <c r="AS88" s="276">
        <v>0</v>
      </c>
      <c r="AT88" s="276">
        <v>0</v>
      </c>
      <c r="AU88" s="276">
        <v>0</v>
      </c>
      <c r="AV88" s="276">
        <v>0</v>
      </c>
      <c r="AW88" s="276">
        <v>0</v>
      </c>
      <c r="AX88" s="276">
        <v>0</v>
      </c>
      <c r="AY88" s="276">
        <v>0</v>
      </c>
      <c r="AZ88" s="276">
        <v>0</v>
      </c>
      <c r="BA88" s="276">
        <v>0</v>
      </c>
      <c r="BB88" s="276">
        <v>0</v>
      </c>
      <c r="BC88" s="276">
        <v>0</v>
      </c>
      <c r="BD88" s="276">
        <v>0</v>
      </c>
      <c r="BE88" s="276">
        <v>0</v>
      </c>
      <c r="BF88" s="276">
        <v>0</v>
      </c>
      <c r="BG88" s="276">
        <v>1</v>
      </c>
      <c r="BH88" s="276">
        <v>2</v>
      </c>
      <c r="BI88" s="276">
        <v>3</v>
      </c>
      <c r="BJ88" s="276">
        <v>4</v>
      </c>
      <c r="BK88" s="276">
        <v>5</v>
      </c>
      <c r="BL88" s="276">
        <v>6</v>
      </c>
      <c r="BM88" s="276">
        <v>7</v>
      </c>
      <c r="BN88" s="276">
        <v>8</v>
      </c>
      <c r="BO88" s="276">
        <v>9</v>
      </c>
      <c r="BP88" s="276">
        <v>10</v>
      </c>
      <c r="BQ88" s="276">
        <v>11</v>
      </c>
      <c r="BR88" s="276">
        <v>12</v>
      </c>
      <c r="BS88" s="276">
        <v>13</v>
      </c>
      <c r="BT88" s="276">
        <v>14</v>
      </c>
      <c r="BU88" s="276">
        <v>15</v>
      </c>
      <c r="BV88" s="276">
        <v>16</v>
      </c>
      <c r="BW88" s="276">
        <v>17</v>
      </c>
      <c r="BX88" s="276">
        <v>18</v>
      </c>
      <c r="BY88" s="276">
        <v>19</v>
      </c>
      <c r="BZ88" s="276">
        <v>20</v>
      </c>
      <c r="CA88" s="276">
        <v>21</v>
      </c>
      <c r="CB88" s="276">
        <v>22</v>
      </c>
      <c r="CC88" s="276">
        <v>23</v>
      </c>
      <c r="CD88" s="276">
        <v>24</v>
      </c>
      <c r="CE88" s="276">
        <v>25</v>
      </c>
      <c r="CF88" s="276">
        <v>26</v>
      </c>
      <c r="CG88" s="276">
        <v>27</v>
      </c>
      <c r="CH88" s="276">
        <v>28</v>
      </c>
      <c r="CI88" s="276">
        <v>29</v>
      </c>
      <c r="CJ88" s="276">
        <v>30</v>
      </c>
      <c r="CK88" s="276">
        <v>31</v>
      </c>
      <c r="CL88" s="276">
        <v>32</v>
      </c>
      <c r="CM88" s="276">
        <v>33</v>
      </c>
      <c r="CN88" s="276">
        <v>34</v>
      </c>
      <c r="CO88" s="276">
        <v>35</v>
      </c>
      <c r="CP88" s="276">
        <v>36</v>
      </c>
      <c r="CQ88" s="276">
        <v>37</v>
      </c>
    </row>
    <row r="89" spans="1:95" x14ac:dyDescent="0.25">
      <c r="A89" s="431" t="s">
        <v>253</v>
      </c>
      <c r="B89" s="432"/>
      <c r="C89" s="432"/>
      <c r="D89" s="432"/>
      <c r="E89" s="432"/>
      <c r="F89" s="432"/>
      <c r="G89" s="432"/>
      <c r="H89" s="432"/>
      <c r="I89" s="432"/>
      <c r="J89" s="432"/>
      <c r="K89" s="432"/>
      <c r="L89" s="432"/>
      <c r="M89" s="432"/>
      <c r="N89" s="432"/>
      <c r="O89" s="432"/>
      <c r="P89" s="432"/>
      <c r="Q89" s="432"/>
      <c r="R89" s="432"/>
      <c r="S89" s="432"/>
      <c r="T89" s="432"/>
      <c r="U89" s="432"/>
      <c r="V89" s="432"/>
      <c r="W89" s="432"/>
      <c r="X89" s="432"/>
      <c r="Y89" s="432"/>
      <c r="Z89" s="432"/>
      <c r="AA89" s="432"/>
      <c r="AB89" s="432"/>
      <c r="AC89" s="432"/>
      <c r="AD89" s="432"/>
      <c r="AE89" s="432"/>
      <c r="AF89" s="432"/>
      <c r="AG89" s="432"/>
      <c r="AH89" s="432"/>
      <c r="AI89" s="432"/>
      <c r="AJ89" s="432"/>
      <c r="AK89" s="435">
        <v>0</v>
      </c>
      <c r="AL89" s="436"/>
      <c r="AM89" s="276">
        <v>0</v>
      </c>
      <c r="AN89" s="276">
        <v>0</v>
      </c>
      <c r="AO89" s="276">
        <v>0</v>
      </c>
      <c r="AP89" s="276">
        <v>0</v>
      </c>
      <c r="AQ89" s="276">
        <v>0</v>
      </c>
      <c r="AR89" s="276">
        <v>0</v>
      </c>
      <c r="AS89" s="276">
        <v>0</v>
      </c>
      <c r="AT89" s="276">
        <v>0</v>
      </c>
      <c r="AU89" s="276">
        <v>0</v>
      </c>
      <c r="AV89" s="276">
        <v>0</v>
      </c>
      <c r="AW89" s="276">
        <v>0</v>
      </c>
      <c r="AX89" s="276">
        <v>0</v>
      </c>
      <c r="AY89" s="276">
        <v>0</v>
      </c>
      <c r="AZ89" s="276">
        <v>0</v>
      </c>
      <c r="BA89" s="276">
        <v>0</v>
      </c>
      <c r="BB89" s="276">
        <v>0</v>
      </c>
      <c r="BC89" s="276">
        <v>0</v>
      </c>
      <c r="BD89" s="276">
        <v>0</v>
      </c>
      <c r="BE89" s="276">
        <v>0</v>
      </c>
      <c r="BF89" s="276">
        <v>0</v>
      </c>
      <c r="BG89" s="276">
        <v>0</v>
      </c>
      <c r="BH89" s="276">
        <v>0</v>
      </c>
      <c r="BI89" s="276">
        <v>0</v>
      </c>
      <c r="BJ89" s="276">
        <v>0</v>
      </c>
      <c r="BK89" s="276">
        <v>0</v>
      </c>
      <c r="BL89" s="276">
        <v>0</v>
      </c>
      <c r="BM89" s="276">
        <v>0</v>
      </c>
      <c r="BN89" s="276">
        <v>0</v>
      </c>
      <c r="BO89" s="276">
        <v>0</v>
      </c>
      <c r="BP89" s="276">
        <v>0</v>
      </c>
      <c r="BQ89" s="276">
        <v>0</v>
      </c>
      <c r="BR89" s="276">
        <v>0</v>
      </c>
      <c r="BS89" s="276">
        <v>0</v>
      </c>
      <c r="BT89" s="276">
        <v>0</v>
      </c>
      <c r="BU89" s="276">
        <v>0</v>
      </c>
      <c r="BV89" s="276">
        <v>0</v>
      </c>
      <c r="BW89" s="276">
        <v>0</v>
      </c>
      <c r="BX89" s="276">
        <v>0</v>
      </c>
      <c r="BY89" s="276">
        <v>0</v>
      </c>
      <c r="BZ89" s="276">
        <v>0</v>
      </c>
      <c r="CA89" s="276">
        <v>0</v>
      </c>
      <c r="CB89" s="276">
        <v>0</v>
      </c>
      <c r="CC89" s="276">
        <v>0</v>
      </c>
      <c r="CD89" s="276">
        <v>0</v>
      </c>
      <c r="CE89" s="276">
        <v>0</v>
      </c>
      <c r="CF89" s="276">
        <v>0</v>
      </c>
      <c r="CG89" s="276">
        <v>0</v>
      </c>
      <c r="CH89" s="276">
        <v>0</v>
      </c>
      <c r="CI89" s="276">
        <v>0</v>
      </c>
      <c r="CJ89" s="276">
        <v>0</v>
      </c>
      <c r="CK89" s="276">
        <v>0</v>
      </c>
      <c r="CL89" s="276">
        <v>0</v>
      </c>
      <c r="CM89" s="276">
        <v>0</v>
      </c>
      <c r="CN89" s="276">
        <v>0</v>
      </c>
      <c r="CO89" s="276">
        <v>0</v>
      </c>
      <c r="CP89" s="276">
        <v>0</v>
      </c>
      <c r="CQ89" s="276">
        <v>0</v>
      </c>
    </row>
    <row r="90" spans="1:95" s="242" customFormat="1" ht="15" x14ac:dyDescent="0.25">
      <c r="A90" s="431" t="s">
        <v>252</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3">
        <v>-2846906.8566194638</v>
      </c>
      <c r="AL90" s="434"/>
      <c r="AM90" s="275">
        <v>4103397.2225019685</v>
      </c>
      <c r="AN90" s="275">
        <v>3793639.7066720752</v>
      </c>
      <c r="AO90" s="275">
        <v>3947063.3338309987</v>
      </c>
      <c r="AP90" s="275">
        <v>4106595.1097770394</v>
      </c>
      <c r="AQ90" s="275">
        <v>4272479.3604616811</v>
      </c>
      <c r="AR90" s="275">
        <v>4444970.1848744703</v>
      </c>
      <c r="AS90" s="275">
        <v>4624331.8459645314</v>
      </c>
      <c r="AT90" s="275">
        <v>4810839.1771989549</v>
      </c>
      <c r="AU90" s="275">
        <v>5004778.0053835176</v>
      </c>
      <c r="AV90" s="275">
        <v>5206445.5903962217</v>
      </c>
      <c r="AW90" s="275">
        <v>5416151.0825101957</v>
      </c>
      <c r="AX90" s="275">
        <v>5634215.9980094898</v>
      </c>
      <c r="AY90" s="275">
        <v>5860974.7138295136</v>
      </c>
      <c r="AZ90" s="275">
        <v>6096774.9819831029</v>
      </c>
      <c r="BA90" s="275">
        <v>6341978.4645635914</v>
      </c>
      <c r="BB90" s="275">
        <v>6596961.2901480645</v>
      </c>
      <c r="BC90" s="275">
        <v>6862114.6324566752</v>
      </c>
      <c r="BD90" s="275">
        <v>7137845.3121583927</v>
      </c>
      <c r="BE90" s="275">
        <v>7424576.4227489363</v>
      </c>
      <c r="BF90" s="275">
        <v>7722747.9814638663</v>
      </c>
      <c r="BG90" s="275">
        <v>8032818.6062281542</v>
      </c>
      <c r="BH90" s="275">
        <v>8355263.2196837701</v>
      </c>
      <c r="BI90" s="275">
        <v>8690576.7813783716</v>
      </c>
      <c r="BJ90" s="275">
        <v>9039274.0492415242</v>
      </c>
      <c r="BK90" s="275">
        <v>9401890.3715199567</v>
      </c>
      <c r="BL90" s="275">
        <v>9778982.510390291</v>
      </c>
      <c r="BM90" s="275">
        <v>10171129.498516193</v>
      </c>
      <c r="BN90" s="275">
        <v>10578933.529867902</v>
      </c>
      <c r="BO90" s="275">
        <v>11003020.886174437</v>
      </c>
      <c r="BP90" s="275">
        <v>11426961.459294273</v>
      </c>
      <c r="BQ90" s="275">
        <v>11884875.610343982</v>
      </c>
      <c r="BR90" s="275">
        <v>12361106.287435684</v>
      </c>
      <c r="BS90" s="275">
        <v>12856386.151611054</v>
      </c>
      <c r="BT90" s="275">
        <v>13371477.170353439</v>
      </c>
      <c r="BU90" s="275">
        <v>13907171.789845519</v>
      </c>
      <c r="BV90" s="275">
        <v>14464294.15411729</v>
      </c>
      <c r="BW90" s="275">
        <v>15043701.372959916</v>
      </c>
      <c r="BX90" s="275">
        <v>15646284.840556253</v>
      </c>
      <c r="BY90" s="275">
        <v>16272971.606856443</v>
      </c>
      <c r="BZ90" s="275">
        <v>16924725.803808652</v>
      </c>
      <c r="CA90" s="275">
        <v>17602550.128638942</v>
      </c>
      <c r="CB90" s="275">
        <v>18307487.386462435</v>
      </c>
      <c r="CC90" s="275">
        <v>19040622.094598878</v>
      </c>
      <c r="CD90" s="275">
        <v>19803082.151060779</v>
      </c>
      <c r="CE90" s="275">
        <v>20596040.569781143</v>
      </c>
      <c r="CF90" s="275">
        <v>21420717.285250336</v>
      </c>
      <c r="CG90" s="275">
        <v>22278381.029338297</v>
      </c>
      <c r="CH90" s="275">
        <v>23170351.28318977</v>
      </c>
      <c r="CI90" s="275">
        <v>24098000.307195302</v>
      </c>
      <c r="CJ90" s="275">
        <v>25062755.25216106</v>
      </c>
      <c r="CK90" s="275">
        <v>26066100.354925454</v>
      </c>
      <c r="CL90" s="275">
        <v>27109579.221800379</v>
      </c>
      <c r="CM90" s="275">
        <v>28194797.203350365</v>
      </c>
      <c r="CN90" s="275">
        <v>29323423.864162311</v>
      </c>
      <c r="CO90" s="275">
        <v>30497195.551406749</v>
      </c>
      <c r="CP90" s="275">
        <v>31717918.066140942</v>
      </c>
      <c r="CQ90" s="275">
        <v>32987469.441464543</v>
      </c>
    </row>
    <row r="91" spans="1:95" s="242" customFormat="1" ht="15" x14ac:dyDescent="0.25">
      <c r="A91" s="431" t="s">
        <v>541</v>
      </c>
      <c r="B91" s="432"/>
      <c r="C91" s="432"/>
      <c r="D91" s="432"/>
      <c r="E91" s="432"/>
      <c r="F91" s="432"/>
      <c r="G91" s="432"/>
      <c r="H91" s="432"/>
      <c r="I91" s="432"/>
      <c r="J91" s="432"/>
      <c r="K91" s="432"/>
      <c r="L91" s="432"/>
      <c r="M91" s="432"/>
      <c r="N91" s="432"/>
      <c r="O91" s="432"/>
      <c r="P91" s="432"/>
      <c r="Q91" s="432"/>
      <c r="R91" s="432"/>
      <c r="S91" s="432"/>
      <c r="T91" s="432"/>
      <c r="U91" s="432"/>
      <c r="V91" s="432"/>
      <c r="W91" s="432"/>
      <c r="X91" s="432"/>
      <c r="Y91" s="432"/>
      <c r="Z91" s="432"/>
      <c r="AA91" s="432"/>
      <c r="AB91" s="432"/>
      <c r="AC91" s="432"/>
      <c r="AD91" s="432"/>
      <c r="AE91" s="432"/>
      <c r="AF91" s="432"/>
      <c r="AG91" s="432"/>
      <c r="AH91" s="432"/>
      <c r="AI91" s="432"/>
      <c r="AJ91" s="432"/>
      <c r="AK91" s="433">
        <v>-2846906.8566194638</v>
      </c>
      <c r="AL91" s="434"/>
      <c r="AM91" s="275">
        <v>1256490.3658825047</v>
      </c>
      <c r="AN91" s="275">
        <v>5050130.0725545799</v>
      </c>
      <c r="AO91" s="275">
        <v>8997193.4063855782</v>
      </c>
      <c r="AP91" s="275">
        <v>13103788.516162617</v>
      </c>
      <c r="AQ91" s="275">
        <v>17376267.876624297</v>
      </c>
      <c r="AR91" s="275">
        <v>21821238.061498769</v>
      </c>
      <c r="AS91" s="275">
        <v>26445569.907463301</v>
      </c>
      <c r="AT91" s="275">
        <v>31256409.084662255</v>
      </c>
      <c r="AU91" s="275">
        <v>36261187.090045772</v>
      </c>
      <c r="AV91" s="275">
        <v>41467632.68044199</v>
      </c>
      <c r="AW91" s="275">
        <v>46883783.762952186</v>
      </c>
      <c r="AX91" s="275">
        <v>52517999.760961674</v>
      </c>
      <c r="AY91" s="275">
        <v>58378974.474791184</v>
      </c>
      <c r="AZ91" s="275">
        <v>64475749.456774287</v>
      </c>
      <c r="BA91" s="275">
        <v>70817727.921337873</v>
      </c>
      <c r="BB91" s="275">
        <v>77414689.211485937</v>
      </c>
      <c r="BC91" s="275">
        <v>84276803.843942612</v>
      </c>
      <c r="BD91" s="275">
        <v>91414649.156101003</v>
      </c>
      <c r="BE91" s="275">
        <v>98839225.578849941</v>
      </c>
      <c r="BF91" s="275">
        <v>106561973.56031381</v>
      </c>
      <c r="BG91" s="275">
        <v>114594792.16654196</v>
      </c>
      <c r="BH91" s="275">
        <v>122950055.38622573</v>
      </c>
      <c r="BI91" s="275">
        <v>131640632.1676041</v>
      </c>
      <c r="BJ91" s="275">
        <v>140679906.21684563</v>
      </c>
      <c r="BK91" s="275">
        <v>150081796.58836558</v>
      </c>
      <c r="BL91" s="275">
        <v>159860779.09875587</v>
      </c>
      <c r="BM91" s="275">
        <v>170031908.59727207</v>
      </c>
      <c r="BN91" s="275">
        <v>180610842.12713999</v>
      </c>
      <c r="BO91" s="275">
        <v>191613863.01331443</v>
      </c>
      <c r="BP91" s="275">
        <v>203040824.47260869</v>
      </c>
      <c r="BQ91" s="275">
        <v>214925700.08295268</v>
      </c>
      <c r="BR91" s="275">
        <v>227286806.37038836</v>
      </c>
      <c r="BS91" s="275">
        <v>240143192.52199942</v>
      </c>
      <c r="BT91" s="275">
        <v>253514669.69235286</v>
      </c>
      <c r="BU91" s="275">
        <v>267421841.48219839</v>
      </c>
      <c r="BV91" s="275">
        <v>281886135.6363157</v>
      </c>
      <c r="BW91" s="275">
        <v>296929837.00927562</v>
      </c>
      <c r="BX91" s="275">
        <v>312576121.84983188</v>
      </c>
      <c r="BY91" s="275">
        <v>328849093.45668834</v>
      </c>
      <c r="BZ91" s="275">
        <v>345773819.26049697</v>
      </c>
      <c r="CA91" s="275">
        <v>363376369.3891359</v>
      </c>
      <c r="CB91" s="275">
        <v>381683856.77559835</v>
      </c>
      <c r="CC91" s="275">
        <v>400724478.87019724</v>
      </c>
      <c r="CD91" s="275">
        <v>420527561.021258</v>
      </c>
      <c r="CE91" s="275">
        <v>441123601.59103912</v>
      </c>
      <c r="CF91" s="275">
        <v>462544318.87628949</v>
      </c>
      <c r="CG91" s="275">
        <v>484822699.90562779</v>
      </c>
      <c r="CH91" s="275">
        <v>507993051.18881756</v>
      </c>
      <c r="CI91" s="275">
        <v>532091051.49601287</v>
      </c>
      <c r="CJ91" s="275">
        <v>557153806.74817395</v>
      </c>
      <c r="CK91" s="275">
        <v>583219907.10309935</v>
      </c>
      <c r="CL91" s="275">
        <v>610329486.32489967</v>
      </c>
      <c r="CM91" s="275">
        <v>638524283.52824998</v>
      </c>
      <c r="CN91" s="275">
        <v>667847707.3924123</v>
      </c>
      <c r="CO91" s="275">
        <v>698344902.94381905</v>
      </c>
      <c r="CP91" s="275">
        <v>730062821.00995994</v>
      </c>
      <c r="CQ91" s="275">
        <v>763050290.45142448</v>
      </c>
    </row>
    <row r="92" spans="1:95" x14ac:dyDescent="0.25">
      <c r="A92" s="431" t="s">
        <v>251</v>
      </c>
      <c r="B92" s="432"/>
      <c r="C92" s="432"/>
      <c r="D92" s="432"/>
      <c r="E92" s="432"/>
      <c r="F92" s="432"/>
      <c r="G92" s="432"/>
      <c r="H92" s="432"/>
      <c r="I92" s="432"/>
      <c r="J92" s="432"/>
      <c r="K92" s="432"/>
      <c r="L92" s="432"/>
      <c r="M92" s="432"/>
      <c r="N92" s="432"/>
      <c r="O92" s="432"/>
      <c r="P92" s="432"/>
      <c r="Q92" s="432"/>
      <c r="R92" s="432"/>
      <c r="S92" s="432"/>
      <c r="T92" s="432"/>
      <c r="U92" s="432"/>
      <c r="V92" s="432"/>
      <c r="W92" s="432"/>
      <c r="X92" s="432"/>
      <c r="Y92" s="432"/>
      <c r="Z92" s="432"/>
      <c r="AA92" s="432"/>
      <c r="AB92" s="432"/>
      <c r="AC92" s="432"/>
      <c r="AD92" s="432"/>
      <c r="AE92" s="432"/>
      <c r="AF92" s="432"/>
      <c r="AG92" s="432"/>
      <c r="AH92" s="432"/>
      <c r="AI92" s="432"/>
      <c r="AJ92" s="432"/>
      <c r="AK92" s="452">
        <v>1</v>
      </c>
      <c r="AL92" s="453"/>
      <c r="AM92" s="282">
        <v>0.87742388347810829</v>
      </c>
      <c r="AN92" s="282">
        <v>0.76987267129780501</v>
      </c>
      <c r="AO92" s="282">
        <v>0.67550466903378525</v>
      </c>
      <c r="AP92" s="282">
        <v>0.59270393001121813</v>
      </c>
      <c r="AQ92" s="282">
        <v>0.52005258402317989</v>
      </c>
      <c r="AR92" s="282">
        <v>0.45630655788644375</v>
      </c>
      <c r="AS92" s="282">
        <v>0.40037427207725179</v>
      </c>
      <c r="AT92" s="282">
        <v>0.35129794865074299</v>
      </c>
      <c r="AU92" s="282">
        <v>0.30823721036302798</v>
      </c>
      <c r="AV92" s="282">
        <v>0.27045469014918666</v>
      </c>
      <c r="AW92" s="282">
        <v>0.23730340453556784</v>
      </c>
      <c r="AX92" s="282">
        <v>0.20821567477017444</v>
      </c>
      <c r="AY92" s="282">
        <v>0.18269340595786127</v>
      </c>
      <c r="AZ92" s="282">
        <v>0.16029955774138921</v>
      </c>
      <c r="BA92" s="282">
        <v>0.14065066047327299</v>
      </c>
      <c r="BB92" s="282">
        <v>0.12341024872622003</v>
      </c>
      <c r="BC92" s="282">
        <v>0.10828309969835925</v>
      </c>
      <c r="BD92" s="282">
        <v>9.5010177852381555E-2</v>
      </c>
      <c r="BE92" s="282">
        <v>8.3364199221182392E-2</v>
      </c>
      <c r="BF92" s="282">
        <v>7.3145739423692541E-2</v>
      </c>
      <c r="BG92" s="282">
        <v>6.4179818745014078E-2</v>
      </c>
      <c r="BH92" s="282">
        <v>5.6312905804171344E-2</v>
      </c>
      <c r="BI92" s="282">
        <v>4.9410288500632928E-2</v>
      </c>
      <c r="BJ92" s="282">
        <v>4.3353767219999062E-2</v>
      </c>
      <c r="BK92" s="282">
        <v>3.8039630797577488E-2</v>
      </c>
      <c r="BL92" s="282">
        <v>3.3376880580483895E-2</v>
      </c>
      <c r="BM92" s="282">
        <v>2.9285672177313236E-2</v>
      </c>
      <c r="BN92" s="282">
        <v>2.5695948212084964E-2</v>
      </c>
      <c r="BO92" s="282">
        <v>2.2546238669899948E-2</v>
      </c>
      <c r="BP92" s="282">
        <v>1.9782608291567912E-2</v>
      </c>
      <c r="BQ92" s="282">
        <v>1.7357732992513746E-2</v>
      </c>
      <c r="BR92" s="282">
        <v>1.5230089490667495E-2</v>
      </c>
      <c r="BS92" s="282">
        <v>1.3363244266620597E-2</v>
      </c>
      <c r="BT92" s="282">
        <v>1.172522968028481E-2</v>
      </c>
      <c r="BU92" s="282">
        <v>1.0287996560748278E-2</v>
      </c>
      <c r="BV92" s="282">
        <v>9.0269338955411751E-3</v>
      </c>
      <c r="BW92" s="282">
        <v>7.9204473945259056E-3</v>
      </c>
      <c r="BX92" s="282">
        <v>6.9495897117889853E-3</v>
      </c>
      <c r="BY92" s="282">
        <v>6.0977359934973998E-3</v>
      </c>
      <c r="BZ92" s="282">
        <v>5.35029919583873E-3</v>
      </c>
      <c r="CA92" s="282">
        <v>4.6944802981826184E-3</v>
      </c>
      <c r="CB92" s="282">
        <v>4.1190491341428614E-3</v>
      </c>
      <c r="CC92" s="282">
        <v>3.6141520875167688E-3</v>
      </c>
      <c r="CD92" s="282">
        <v>3.1711433601094752E-3</v>
      </c>
      <c r="CE92" s="282">
        <v>2.782436922093073E-3</v>
      </c>
      <c r="CF92" s="282">
        <v>2.4413766097157786E-3</v>
      </c>
      <c r="CG92" s="282">
        <v>2.1421221459294367E-3</v>
      </c>
      <c r="CH92" s="282">
        <v>1.8795491321658652E-3</v>
      </c>
      <c r="CI92" s="282">
        <v>1.6491612987328819E-3</v>
      </c>
      <c r="CJ92" s="282">
        <v>1.447013511216006E-3</v>
      </c>
      <c r="CK92" s="282">
        <v>1.2696442144564414E-3</v>
      </c>
      <c r="CL92" s="282">
        <v>1.1140161572838828E-3</v>
      </c>
      <c r="CM92" s="282">
        <v>9.7746438298138352E-4</v>
      </c>
      <c r="CN92" s="282">
        <v>8.5765059487705859E-4</v>
      </c>
      <c r="CO92" s="282">
        <v>7.525231156243385E-4</v>
      </c>
      <c r="CP92" s="282">
        <v>6.6028175451815258E-4</v>
      </c>
      <c r="CQ92" s="282">
        <v>5.7934698123905649E-4</v>
      </c>
    </row>
    <row r="93" spans="1:95" s="242" customFormat="1" ht="14.25" x14ac:dyDescent="0.25">
      <c r="A93" s="454" t="s">
        <v>542</v>
      </c>
      <c r="B93" s="455"/>
      <c r="C93" s="455"/>
      <c r="D93" s="455"/>
      <c r="E93" s="455"/>
      <c r="F93" s="455"/>
      <c r="G93" s="455"/>
      <c r="H93" s="455"/>
      <c r="I93" s="455"/>
      <c r="J93" s="455"/>
      <c r="K93" s="455"/>
      <c r="L93" s="455"/>
      <c r="M93" s="455"/>
      <c r="N93" s="455"/>
      <c r="O93" s="455"/>
      <c r="P93" s="455"/>
      <c r="Q93" s="455"/>
      <c r="R93" s="455"/>
      <c r="S93" s="455"/>
      <c r="T93" s="455"/>
      <c r="U93" s="455"/>
      <c r="V93" s="455"/>
      <c r="W93" s="455"/>
      <c r="X93" s="455"/>
      <c r="Y93" s="455"/>
      <c r="Z93" s="455"/>
      <c r="AA93" s="455"/>
      <c r="AB93" s="455"/>
      <c r="AC93" s="455"/>
      <c r="AD93" s="455"/>
      <c r="AE93" s="455"/>
      <c r="AF93" s="455"/>
      <c r="AG93" s="455"/>
      <c r="AH93" s="455"/>
      <c r="AI93" s="455"/>
      <c r="AJ93" s="455"/>
      <c r="AK93" s="463">
        <v>-2846906.8566194638</v>
      </c>
      <c r="AL93" s="464"/>
      <c r="AM93" s="283">
        <v>3600418.7264209604</v>
      </c>
      <c r="AN93" s="283">
        <v>2920619.5349170519</v>
      </c>
      <c r="AO93" s="283">
        <v>2666259.7109748977</v>
      </c>
      <c r="AP93" s="283">
        <v>2433995.0605297009</v>
      </c>
      <c r="AQ93" s="283">
        <v>2221913.9315938004</v>
      </c>
      <c r="AR93" s="283">
        <v>2028269.0449679391</v>
      </c>
      <c r="AS93" s="283">
        <v>1851463.4966717034</v>
      </c>
      <c r="AT93" s="283">
        <v>1690037.934238621</v>
      </c>
      <c r="AU93" s="283">
        <v>1542658.8108656548</v>
      </c>
      <c r="AV93" s="283">
        <v>1408107.6289292094</v>
      </c>
      <c r="AW93" s="283">
        <v>1285271.0913586705</v>
      </c>
      <c r="AX93" s="283">
        <v>1173132.0858264577</v>
      </c>
      <c r="AY93" s="283">
        <v>1070761.4327024152</v>
      </c>
      <c r="AZ93" s="283">
        <v>977310.3332606575</v>
      </c>
      <c r="BA93" s="283">
        <v>892003.45974814286</v>
      </c>
      <c r="BB93" s="283">
        <v>814132.63365441805</v>
      </c>
      <c r="BC93" s="283">
        <v>743051.04288787604</v>
      </c>
      <c r="BD93" s="283">
        <v>678167.95259095682</v>
      </c>
      <c r="BE93" s="283">
        <v>618943.86803893605</v>
      </c>
      <c r="BF93" s="283">
        <v>564886.11148700351</v>
      </c>
      <c r="BG93" s="283">
        <v>515544.84215929953</v>
      </c>
      <c r="BH93" s="283">
        <v>470509.15065910952</v>
      </c>
      <c r="BI93" s="283">
        <v>429403.90600480727</v>
      </c>
      <c r="BJ93" s="283">
        <v>391886.58296859538</v>
      </c>
      <c r="BK93" s="283">
        <v>357644.43853191781</v>
      </c>
      <c r="BL93" s="283">
        <v>326391.93144793733</v>
      </c>
      <c r="BM93" s="283">
        <v>297868.36416654557</v>
      </c>
      <c r="BN93" s="283">
        <v>271835.7281225748</v>
      </c>
      <c r="BO93" s="283">
        <v>248076.73498958288</v>
      </c>
      <c r="BP93" s="283">
        <v>226055.10251206186</v>
      </c>
      <c r="BQ93" s="283">
        <v>206294.49749358968</v>
      </c>
      <c r="BR93" s="283">
        <v>188260.75496129811</v>
      </c>
      <c r="BS93" s="283">
        <v>171803.02852997687</v>
      </c>
      <c r="BT93" s="283">
        <v>156783.64098707889</v>
      </c>
      <c r="BU93" s="283">
        <v>143076.93554366619</v>
      </c>
      <c r="BV93" s="283">
        <v>130568.22717487943</v>
      </c>
      <c r="BW93" s="283">
        <v>119152.84534348616</v>
      </c>
      <c r="BX93" s="283">
        <v>108735.2601556497</v>
      </c>
      <c r="BY93" s="283">
        <v>99228.284688289743</v>
      </c>
      <c r="BZ93" s="283">
        <v>90552.346857908429</v>
      </c>
      <c r="CA93" s="283">
        <v>82634.824776667432</v>
      </c>
      <c r="CB93" s="283">
        <v>75409.440067539443</v>
      </c>
      <c r="CC93" s="283">
        <v>68815.704090812447</v>
      </c>
      <c r="CD93" s="283">
        <v>62798.41247303885</v>
      </c>
      <c r="CE93" s="283">
        <v>57307.183730285906</v>
      </c>
      <c r="CF93" s="283">
        <v>52296.03814354464</v>
      </c>
      <c r="CG93" s="283">
        <v>47723.013378399803</v>
      </c>
      <c r="CH93" s="283">
        <v>43549.813646297574</v>
      </c>
      <c r="CI93" s="283">
        <v>39741.489483479592</v>
      </c>
      <c r="CJ93" s="283">
        <v>36266.145478176972</v>
      </c>
      <c r="CK93" s="283">
        <v>33094.673509072098</v>
      </c>
      <c r="CL93" s="283">
        <v>30200.509270253053</v>
      </c>
      <c r="CM93" s="283">
        <v>27559.410051658102</v>
      </c>
      <c r="CN93" s="283">
        <v>25149.251920930943</v>
      </c>
      <c r="CO93" s="283">
        <v>22949.844614149322</v>
      </c>
      <c r="CP93" s="283">
        <v>20942.76259037455</v>
      </c>
      <c r="CQ93" s="283">
        <v>19111.190839628107</v>
      </c>
    </row>
    <row r="94" spans="1:95" s="242" customFormat="1" ht="14.25" x14ac:dyDescent="0.25">
      <c r="A94" s="454" t="s">
        <v>543</v>
      </c>
      <c r="B94" s="455"/>
      <c r="C94" s="455"/>
      <c r="D94" s="455"/>
      <c r="E94" s="455"/>
      <c r="F94" s="455"/>
      <c r="G94" s="455"/>
      <c r="H94" s="455"/>
      <c r="I94" s="455"/>
      <c r="J94" s="455"/>
      <c r="K94" s="455"/>
      <c r="L94" s="455"/>
      <c r="M94" s="455"/>
      <c r="N94" s="455"/>
      <c r="O94" s="455"/>
      <c r="P94" s="455"/>
      <c r="Q94" s="455"/>
      <c r="R94" s="455"/>
      <c r="S94" s="455"/>
      <c r="T94" s="455"/>
      <c r="U94" s="455"/>
      <c r="V94" s="455"/>
      <c r="W94" s="455"/>
      <c r="X94" s="455"/>
      <c r="Y94" s="455"/>
      <c r="Z94" s="455"/>
      <c r="AA94" s="455"/>
      <c r="AB94" s="455"/>
      <c r="AC94" s="455"/>
      <c r="AD94" s="455"/>
      <c r="AE94" s="455"/>
      <c r="AF94" s="455"/>
      <c r="AG94" s="455"/>
      <c r="AH94" s="455"/>
      <c r="AI94" s="455"/>
      <c r="AJ94" s="455"/>
      <c r="AK94" s="463">
        <v>-2846906.8566194638</v>
      </c>
      <c r="AL94" s="464"/>
      <c r="AM94" s="283">
        <v>753511.86980149662</v>
      </c>
      <c r="AN94" s="283">
        <v>3674131.4047185485</v>
      </c>
      <c r="AO94" s="283">
        <v>6340391.1156934462</v>
      </c>
      <c r="AP94" s="283">
        <v>8774386.1762231477</v>
      </c>
      <c r="AQ94" s="283">
        <v>10996300.107816948</v>
      </c>
      <c r="AR94" s="283">
        <v>13024569.152784888</v>
      </c>
      <c r="AS94" s="283">
        <v>14876032.64945659</v>
      </c>
      <c r="AT94" s="283">
        <v>16566070.583695211</v>
      </c>
      <c r="AU94" s="283">
        <v>18108729.394560866</v>
      </c>
      <c r="AV94" s="283">
        <v>19516837.023490075</v>
      </c>
      <c r="AW94" s="283">
        <v>20802108.114848744</v>
      </c>
      <c r="AX94" s="283">
        <v>21975240.200675201</v>
      </c>
      <c r="AY94" s="283">
        <v>23046001.633377615</v>
      </c>
      <c r="AZ94" s="283">
        <v>24023311.966638274</v>
      </c>
      <c r="BA94" s="283">
        <v>24915315.426386416</v>
      </c>
      <c r="BB94" s="283">
        <v>25729448.060040835</v>
      </c>
      <c r="BC94" s="283">
        <v>26472499.102928713</v>
      </c>
      <c r="BD94" s="283">
        <v>27150667.05551967</v>
      </c>
      <c r="BE94" s="283">
        <v>27769610.923558608</v>
      </c>
      <c r="BF94" s="283">
        <v>28334497.035045613</v>
      </c>
      <c r="BG94" s="283">
        <v>28850041.877204914</v>
      </c>
      <c r="BH94" s="283">
        <v>29320551.027864024</v>
      </c>
      <c r="BI94" s="283">
        <v>29749954.933868833</v>
      </c>
      <c r="BJ94" s="283">
        <v>30141841.516837429</v>
      </c>
      <c r="BK94" s="283">
        <v>30499485.955369346</v>
      </c>
      <c r="BL94" s="283">
        <v>30825877.886817284</v>
      </c>
      <c r="BM94" s="283">
        <v>31123746.250983831</v>
      </c>
      <c r="BN94" s="283">
        <v>31395581.979106404</v>
      </c>
      <c r="BO94" s="283">
        <v>31643658.714095987</v>
      </c>
      <c r="BP94" s="283">
        <v>31869713.816608049</v>
      </c>
      <c r="BQ94" s="283">
        <v>32076008.31410164</v>
      </c>
      <c r="BR94" s="283">
        <v>32264269.069062937</v>
      </c>
      <c r="BS94" s="283">
        <v>32436072.097592913</v>
      </c>
      <c r="BT94" s="283">
        <v>32592855.738579992</v>
      </c>
      <c r="BU94" s="283">
        <v>32735932.67412366</v>
      </c>
      <c r="BV94" s="283">
        <v>32866500.901298538</v>
      </c>
      <c r="BW94" s="283">
        <v>32985653.746642023</v>
      </c>
      <c r="BX94" s="283">
        <v>33094389.006797671</v>
      </c>
      <c r="BY94" s="283">
        <v>33193617.291485962</v>
      </c>
      <c r="BZ94" s="283">
        <v>33284169.638343871</v>
      </c>
      <c r="CA94" s="283">
        <v>33366804.463120539</v>
      </c>
      <c r="CB94" s="283">
        <v>33442213.90318808</v>
      </c>
      <c r="CC94" s="283">
        <v>33511029.607278891</v>
      </c>
      <c r="CD94" s="283">
        <v>33573828.019751929</v>
      </c>
      <c r="CE94" s="283">
        <v>33631135.203482218</v>
      </c>
      <c r="CF94" s="283">
        <v>33683431.241625763</v>
      </c>
      <c r="CG94" s="283">
        <v>33731154.25500416</v>
      </c>
      <c r="CH94" s="283">
        <v>33774704.068650454</v>
      </c>
      <c r="CI94" s="283">
        <v>33814445.558133937</v>
      </c>
      <c r="CJ94" s="283">
        <v>33850711.703612112</v>
      </c>
      <c r="CK94" s="283">
        <v>33883806.37712118</v>
      </c>
      <c r="CL94" s="283">
        <v>33914006.886391431</v>
      </c>
      <c r="CM94" s="283">
        <v>33941566.29644309</v>
      </c>
      <c r="CN94" s="283">
        <v>33966715.548364021</v>
      </c>
      <c r="CO94" s="283">
        <v>33989665.392978169</v>
      </c>
      <c r="CP94" s="283">
        <v>34010608.15556854</v>
      </c>
      <c r="CQ94" s="283">
        <v>34029719.346408166</v>
      </c>
    </row>
    <row r="95" spans="1:95" s="242" customFormat="1" ht="14.25" x14ac:dyDescent="0.25">
      <c r="A95" s="454" t="s">
        <v>544</v>
      </c>
      <c r="B95" s="455"/>
      <c r="C95" s="455"/>
      <c r="D95" s="455"/>
      <c r="E95" s="455"/>
      <c r="F95" s="455"/>
      <c r="G95" s="455"/>
      <c r="H95" s="455"/>
      <c r="I95" s="455"/>
      <c r="J95" s="455"/>
      <c r="K95" s="455"/>
      <c r="L95" s="455"/>
      <c r="M95" s="455"/>
      <c r="N95" s="455"/>
      <c r="O95" s="455"/>
      <c r="P95" s="455"/>
      <c r="Q95" s="455"/>
      <c r="R95" s="455"/>
      <c r="S95" s="455"/>
      <c r="T95" s="455"/>
      <c r="U95" s="455"/>
      <c r="V95" s="455"/>
      <c r="W95" s="455"/>
      <c r="X95" s="455"/>
      <c r="Y95" s="455"/>
      <c r="Z95" s="455"/>
      <c r="AA95" s="455"/>
      <c r="AB95" s="455"/>
      <c r="AC95" s="455"/>
      <c r="AD95" s="455"/>
      <c r="AE95" s="455"/>
      <c r="AF95" s="455"/>
      <c r="AG95" s="455"/>
      <c r="AH95" s="455"/>
      <c r="AI95" s="455"/>
      <c r="AJ95" s="455"/>
      <c r="AK95" s="465">
        <v>0</v>
      </c>
      <c r="AL95" s="466"/>
      <c r="AM95" s="284">
        <v>0.44135281874817434</v>
      </c>
      <c r="AN95" s="284">
        <v>1.0815299542699148</v>
      </c>
      <c r="AO95" s="284">
        <v>1.2884059980856528</v>
      </c>
      <c r="AP95" s="284">
        <v>1.362935432464103</v>
      </c>
      <c r="AQ95" s="284">
        <v>1.3919939890585633</v>
      </c>
      <c r="AR95" s="284">
        <v>1.4038585147587526</v>
      </c>
      <c r="AS95" s="284">
        <v>1.4088289589675487</v>
      </c>
      <c r="AT95" s="284">
        <v>1.4109404704138027</v>
      </c>
      <c r="AU95" s="284">
        <v>1.4118440965658774</v>
      </c>
      <c r="AV95" s="284">
        <v>1.4122322753003451</v>
      </c>
      <c r="AW95" s="284">
        <v>1.4123993475920673</v>
      </c>
      <c r="AX95" s="284">
        <v>1.4124713232841275</v>
      </c>
      <c r="AY95" s="284">
        <v>1.4125023448688681</v>
      </c>
      <c r="AZ95" s="284">
        <v>1.4125157180294874</v>
      </c>
      <c r="BA95" s="284">
        <v>1.4125214836385211</v>
      </c>
      <c r="BB95" s="284">
        <v>1.4125239694775966</v>
      </c>
      <c r="BC95" s="284">
        <v>1.4125250412586459</v>
      </c>
      <c r="BD95" s="284">
        <v>1.4125255033619859</v>
      </c>
      <c r="BE95" s="284">
        <v>1.4125257025988831</v>
      </c>
      <c r="BF95" s="284">
        <v>1.4125257884996625</v>
      </c>
      <c r="BG95" s="284">
        <v>1.4125258255353845</v>
      </c>
      <c r="BH95" s="284">
        <v>1.4125258415030291</v>
      </c>
      <c r="BI95" s="284">
        <v>1.4125258483872885</v>
      </c>
      <c r="BJ95" s="284">
        <v>1.4125258513553316</v>
      </c>
      <c r="BK95" s="284">
        <v>1.4125258526349476</v>
      </c>
      <c r="BL95" s="284">
        <v>1.4125258531866258</v>
      </c>
      <c r="BM95" s="284">
        <v>1.4125258534244662</v>
      </c>
      <c r="BN95" s="284">
        <v>1.4125258535270029</v>
      </c>
      <c r="BO95" s="284">
        <v>1.4125258535712044</v>
      </c>
      <c r="BP95" s="284">
        <v>1.4125258535902265</v>
      </c>
      <c r="BQ95" s="284">
        <v>1.4125258535984169</v>
      </c>
      <c r="BR95" s="284">
        <v>1.4125258536019865</v>
      </c>
      <c r="BS95" s="284">
        <v>1.4125258536035115</v>
      </c>
      <c r="BT95" s="284">
        <v>1.4125258536041687</v>
      </c>
      <c r="BU95" s="284">
        <v>1.412525853604452</v>
      </c>
      <c r="BV95" s="284">
        <v>1.4125258536045742</v>
      </c>
      <c r="BW95" s="284">
        <v>1.4125258536046266</v>
      </c>
      <c r="BX95" s="284">
        <v>1.4125258536046492</v>
      </c>
      <c r="BY95" s="284">
        <v>1.4125258536046599</v>
      </c>
      <c r="BZ95" s="284">
        <v>1.4125258536046634</v>
      </c>
      <c r="CA95" s="284">
        <v>1.4125258536046656</v>
      </c>
      <c r="CB95" s="284">
        <v>1.4125258536046661</v>
      </c>
      <c r="CC95" s="284">
        <v>1.412525853604667</v>
      </c>
      <c r="CD95" s="284">
        <v>1.412525853604667</v>
      </c>
      <c r="CE95" s="284">
        <v>1.412525853604667</v>
      </c>
      <c r="CF95" s="284">
        <v>1.412525853604667</v>
      </c>
      <c r="CG95" s="284">
        <v>1.412525853604667</v>
      </c>
      <c r="CH95" s="284">
        <v>1.412525853604667</v>
      </c>
      <c r="CI95" s="284">
        <v>1.412525853604667</v>
      </c>
      <c r="CJ95" s="284">
        <v>1.412525853604667</v>
      </c>
      <c r="CK95" s="284">
        <v>1.412525853604667</v>
      </c>
      <c r="CL95" s="284">
        <v>1.412525853604667</v>
      </c>
      <c r="CM95" s="284">
        <v>1.412525853604667</v>
      </c>
      <c r="CN95" s="284">
        <v>1.412525853604667</v>
      </c>
      <c r="CO95" s="284">
        <v>1.412525853604667</v>
      </c>
      <c r="CP95" s="284">
        <v>1.412525853604667</v>
      </c>
      <c r="CQ95" s="284">
        <v>1.412525853604667</v>
      </c>
    </row>
    <row r="96" spans="1:95" s="242" customFormat="1" ht="14.25" x14ac:dyDescent="0.25">
      <c r="A96" s="454" t="s">
        <v>545</v>
      </c>
      <c r="B96" s="455"/>
      <c r="C96" s="455"/>
      <c r="D96" s="455"/>
      <c r="E96" s="455"/>
      <c r="F96" s="455"/>
      <c r="G96" s="455"/>
      <c r="H96" s="455"/>
      <c r="I96" s="455"/>
      <c r="J96" s="455"/>
      <c r="K96" s="455"/>
      <c r="L96" s="455"/>
      <c r="M96" s="455"/>
      <c r="N96" s="455"/>
      <c r="O96" s="455"/>
      <c r="P96" s="455"/>
      <c r="Q96" s="455"/>
      <c r="R96" s="455"/>
      <c r="S96" s="455"/>
      <c r="T96" s="455"/>
      <c r="U96" s="455"/>
      <c r="V96" s="455"/>
      <c r="W96" s="455"/>
      <c r="X96" s="455"/>
      <c r="Y96" s="455"/>
      <c r="Z96" s="455"/>
      <c r="AA96" s="455"/>
      <c r="AB96" s="455"/>
      <c r="AC96" s="455"/>
      <c r="AD96" s="455"/>
      <c r="AE96" s="455"/>
      <c r="AF96" s="455"/>
      <c r="AG96" s="455"/>
      <c r="AH96" s="455"/>
      <c r="AI96" s="455"/>
      <c r="AJ96" s="455"/>
      <c r="AK96" s="456">
        <v>0</v>
      </c>
      <c r="AL96" s="457"/>
      <c r="AM96" s="285">
        <v>0.69379265575551963</v>
      </c>
      <c r="AN96" s="285">
        <v>0</v>
      </c>
      <c r="AO96" s="285">
        <v>0</v>
      </c>
      <c r="AP96" s="285">
        <v>0</v>
      </c>
      <c r="AQ96" s="285">
        <v>0</v>
      </c>
      <c r="AR96" s="285">
        <v>0</v>
      </c>
      <c r="AS96" s="285">
        <v>0</v>
      </c>
      <c r="AT96" s="285">
        <v>0</v>
      </c>
      <c r="AU96" s="285">
        <v>0</v>
      </c>
      <c r="AV96" s="285">
        <v>0</v>
      </c>
      <c r="AW96" s="285">
        <v>0</v>
      </c>
      <c r="AX96" s="285">
        <v>0</v>
      </c>
      <c r="AY96" s="285">
        <v>0</v>
      </c>
      <c r="AZ96" s="285">
        <v>0</v>
      </c>
      <c r="BA96" s="285">
        <v>0</v>
      </c>
      <c r="BB96" s="285">
        <v>0</v>
      </c>
      <c r="BC96" s="285">
        <v>0</v>
      </c>
      <c r="BD96" s="285">
        <v>0</v>
      </c>
      <c r="BE96" s="285">
        <v>0</v>
      </c>
      <c r="BF96" s="285">
        <v>0</v>
      </c>
      <c r="BG96" s="285">
        <v>0</v>
      </c>
      <c r="BH96" s="285">
        <v>0</v>
      </c>
      <c r="BI96" s="285">
        <v>0</v>
      </c>
      <c r="BJ96" s="285">
        <v>0</v>
      </c>
      <c r="BK96" s="285">
        <v>0</v>
      </c>
      <c r="BL96" s="285">
        <v>0</v>
      </c>
      <c r="BM96" s="285">
        <v>0</v>
      </c>
      <c r="BN96" s="285">
        <v>0</v>
      </c>
      <c r="BO96" s="285">
        <v>0</v>
      </c>
      <c r="BP96" s="285">
        <v>0</v>
      </c>
      <c r="BQ96" s="285">
        <v>0</v>
      </c>
      <c r="BR96" s="285">
        <v>0</v>
      </c>
      <c r="BS96" s="285">
        <v>0</v>
      </c>
      <c r="BT96" s="285">
        <v>0</v>
      </c>
      <c r="BU96" s="285">
        <v>0</v>
      </c>
      <c r="BV96" s="285">
        <v>0</v>
      </c>
      <c r="BW96" s="285">
        <v>0</v>
      </c>
      <c r="BX96" s="285">
        <v>0</v>
      </c>
      <c r="BY96" s="285">
        <v>0</v>
      </c>
      <c r="BZ96" s="285">
        <v>0</v>
      </c>
      <c r="CA96" s="285">
        <v>0</v>
      </c>
      <c r="CB96" s="285">
        <v>0</v>
      </c>
      <c r="CC96" s="285">
        <v>0</v>
      </c>
      <c r="CD96" s="285">
        <v>0</v>
      </c>
      <c r="CE96" s="285">
        <v>0</v>
      </c>
      <c r="CF96" s="285">
        <v>0</v>
      </c>
      <c r="CG96" s="285">
        <v>0</v>
      </c>
      <c r="CH96" s="285">
        <v>0</v>
      </c>
      <c r="CI96" s="285">
        <v>0</v>
      </c>
      <c r="CJ96" s="285">
        <v>0</v>
      </c>
      <c r="CK96" s="285">
        <v>0</v>
      </c>
      <c r="CL96" s="285">
        <v>0</v>
      </c>
      <c r="CM96" s="285">
        <v>0</v>
      </c>
      <c r="CN96" s="285">
        <v>0</v>
      </c>
      <c r="CO96" s="285">
        <v>0</v>
      </c>
      <c r="CP96" s="285">
        <v>0</v>
      </c>
      <c r="CQ96" s="285">
        <v>0</v>
      </c>
    </row>
    <row r="97" spans="1:95" s="242" customFormat="1" ht="15" thickBot="1" x14ac:dyDescent="0.3">
      <c r="A97" s="458" t="s">
        <v>546</v>
      </c>
      <c r="B97" s="459"/>
      <c r="C97" s="459"/>
      <c r="D97" s="459"/>
      <c r="E97" s="459"/>
      <c r="F97" s="459"/>
      <c r="G97" s="459"/>
      <c r="H97" s="459"/>
      <c r="I97" s="459"/>
      <c r="J97" s="459"/>
      <c r="K97" s="459"/>
      <c r="L97" s="459"/>
      <c r="M97" s="459"/>
      <c r="N97" s="459"/>
      <c r="O97" s="459"/>
      <c r="P97" s="459"/>
      <c r="Q97" s="459"/>
      <c r="R97" s="459"/>
      <c r="S97" s="459"/>
      <c r="T97" s="459"/>
      <c r="U97" s="459"/>
      <c r="V97" s="459"/>
      <c r="W97" s="459"/>
      <c r="X97" s="459"/>
      <c r="Y97" s="459"/>
      <c r="Z97" s="459"/>
      <c r="AA97" s="459"/>
      <c r="AB97" s="459"/>
      <c r="AC97" s="459"/>
      <c r="AD97" s="459"/>
      <c r="AE97" s="459"/>
      <c r="AF97" s="459"/>
      <c r="AG97" s="459"/>
      <c r="AH97" s="459"/>
      <c r="AI97" s="459"/>
      <c r="AJ97" s="459"/>
      <c r="AK97" s="460">
        <v>0</v>
      </c>
      <c r="AL97" s="461"/>
      <c r="AM97" s="286">
        <v>0.79071548976456574</v>
      </c>
      <c r="AN97" s="286">
        <v>0</v>
      </c>
      <c r="AO97" s="286">
        <v>0</v>
      </c>
      <c r="AP97" s="286">
        <v>0</v>
      </c>
      <c r="AQ97" s="286">
        <v>0</v>
      </c>
      <c r="AR97" s="286">
        <v>0</v>
      </c>
      <c r="AS97" s="286">
        <v>0</v>
      </c>
      <c r="AT97" s="286">
        <v>0</v>
      </c>
      <c r="AU97" s="286">
        <v>0</v>
      </c>
      <c r="AV97" s="286">
        <v>0</v>
      </c>
      <c r="AW97" s="286">
        <v>0</v>
      </c>
      <c r="AX97" s="286">
        <v>0</v>
      </c>
      <c r="AY97" s="286">
        <v>0</v>
      </c>
      <c r="AZ97" s="286">
        <v>0</v>
      </c>
      <c r="BA97" s="286">
        <v>0</v>
      </c>
      <c r="BB97" s="286">
        <v>0</v>
      </c>
      <c r="BC97" s="286">
        <v>0</v>
      </c>
      <c r="BD97" s="286">
        <v>0</v>
      </c>
      <c r="BE97" s="286">
        <v>0</v>
      </c>
      <c r="BF97" s="286">
        <v>0</v>
      </c>
      <c r="BG97" s="286">
        <v>0</v>
      </c>
      <c r="BH97" s="286">
        <v>0</v>
      </c>
      <c r="BI97" s="286">
        <v>0</v>
      </c>
      <c r="BJ97" s="286">
        <v>0</v>
      </c>
      <c r="BK97" s="286">
        <v>0</v>
      </c>
      <c r="BL97" s="286">
        <v>0</v>
      </c>
      <c r="BM97" s="286">
        <v>0</v>
      </c>
      <c r="BN97" s="286">
        <v>0</v>
      </c>
      <c r="BO97" s="286">
        <v>0</v>
      </c>
      <c r="BP97" s="286">
        <v>0</v>
      </c>
      <c r="BQ97" s="286">
        <v>0</v>
      </c>
      <c r="BR97" s="286">
        <v>0</v>
      </c>
      <c r="BS97" s="286">
        <v>0</v>
      </c>
      <c r="BT97" s="286">
        <v>0</v>
      </c>
      <c r="BU97" s="286">
        <v>0</v>
      </c>
      <c r="BV97" s="286">
        <v>0</v>
      </c>
      <c r="BW97" s="286">
        <v>0</v>
      </c>
      <c r="BX97" s="286">
        <v>0</v>
      </c>
      <c r="BY97" s="286">
        <v>0</v>
      </c>
      <c r="BZ97" s="286">
        <v>0</v>
      </c>
      <c r="CA97" s="286">
        <v>0</v>
      </c>
      <c r="CB97" s="286">
        <v>0</v>
      </c>
      <c r="CC97" s="286">
        <v>0</v>
      </c>
      <c r="CD97" s="286">
        <v>0</v>
      </c>
      <c r="CE97" s="286">
        <v>0</v>
      </c>
      <c r="CF97" s="286">
        <v>0</v>
      </c>
      <c r="CG97" s="286">
        <v>0</v>
      </c>
      <c r="CH97" s="286">
        <v>0</v>
      </c>
      <c r="CI97" s="286">
        <v>0</v>
      </c>
      <c r="CJ97" s="286">
        <v>0</v>
      </c>
      <c r="CK97" s="286">
        <v>0</v>
      </c>
      <c r="CL97" s="286">
        <v>0</v>
      </c>
      <c r="CM97" s="286">
        <v>0</v>
      </c>
      <c r="CN97" s="286">
        <v>0</v>
      </c>
      <c r="CO97" s="286">
        <v>0</v>
      </c>
      <c r="CP97" s="286">
        <v>0</v>
      </c>
      <c r="CQ97" s="286">
        <v>0</v>
      </c>
    </row>
    <row r="98" spans="1:95" x14ac:dyDescent="0.25">
      <c r="AM98" s="287"/>
      <c r="AN98" s="287"/>
      <c r="AO98" s="287"/>
      <c r="AP98" s="287"/>
      <c r="AQ98" s="287"/>
      <c r="AR98" s="287"/>
      <c r="AS98" s="287"/>
      <c r="AT98" s="287"/>
    </row>
    <row r="99" spans="1:95" x14ac:dyDescent="0.25">
      <c r="A99" s="462"/>
      <c r="B99" s="462"/>
      <c r="C99" s="462"/>
      <c r="D99" s="462"/>
      <c r="E99" s="462"/>
      <c r="F99" s="462"/>
      <c r="G99" s="462"/>
      <c r="H99" s="462"/>
      <c r="I99" s="462"/>
      <c r="J99" s="462"/>
      <c r="K99" s="462"/>
      <c r="L99" s="462"/>
      <c r="M99" s="462"/>
      <c r="N99" s="462"/>
      <c r="O99" s="462"/>
      <c r="P99" s="462"/>
      <c r="Q99" s="462"/>
      <c r="R99" s="462"/>
      <c r="S99" s="462"/>
      <c r="T99" s="462"/>
      <c r="U99" s="462"/>
      <c r="V99" s="462"/>
      <c r="W99" s="462"/>
      <c r="X99" s="462"/>
      <c r="Y99" s="462"/>
      <c r="Z99" s="462"/>
      <c r="AA99" s="462"/>
      <c r="AB99" s="462"/>
      <c r="AC99" s="462"/>
      <c r="AD99" s="462"/>
      <c r="AE99" s="462"/>
      <c r="AF99" s="462"/>
      <c r="AG99" s="462"/>
      <c r="AH99" s="462"/>
      <c r="AI99" s="462"/>
      <c r="AJ99" s="462"/>
      <c r="AK99" s="462"/>
      <c r="AL99" s="462"/>
      <c r="AM99" s="462"/>
      <c r="AN99" s="462"/>
      <c r="AO99" s="462"/>
      <c r="AP99" s="462"/>
      <c r="AQ99" s="462"/>
      <c r="AR99" s="462"/>
      <c r="AS99" s="462"/>
      <c r="AT99" s="462"/>
      <c r="AU99" s="462"/>
    </row>
    <row r="101" spans="1:95" x14ac:dyDescent="0.25">
      <c r="AM101" s="287"/>
    </row>
    <row r="103" spans="1:95" x14ac:dyDescent="0.25">
      <c r="AM103" s="241" t="s">
        <v>475</v>
      </c>
      <c r="CJ103" s="288"/>
      <c r="CK103" s="288"/>
      <c r="CL103" s="288"/>
      <c r="CM103" s="288"/>
      <c r="CN103" s="288"/>
      <c r="CO103" s="288"/>
      <c r="CP103" s="288"/>
      <c r="CQ103" s="288"/>
    </row>
    <row r="104" spans="1:95" ht="27.75" x14ac:dyDescent="0.25">
      <c r="AL104" s="244"/>
    </row>
    <row r="105" spans="1:95" ht="27.75" x14ac:dyDescent="0.25">
      <c r="AL105" s="244"/>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37" zoomScale="69" zoomScaleNormal="69" zoomScaleSheetLayoutView="70" workbookViewId="0">
      <selection activeCell="I43" sqref="I43:J43"/>
    </sheetView>
  </sheetViews>
  <sheetFormatPr defaultRowHeight="15.75" x14ac:dyDescent="0.25"/>
  <cols>
    <col min="1" max="1" width="9.140625" style="65"/>
    <col min="2" max="2" width="37.7109375" style="65" customWidth="1"/>
    <col min="3" max="3" width="16" style="65" customWidth="1"/>
    <col min="4" max="4" width="15.7109375" style="65" customWidth="1"/>
    <col min="5" max="6" width="0" style="65" hidden="1" customWidth="1"/>
    <col min="7" max="7" width="17" style="219" customWidth="1"/>
    <col min="8" max="8" width="15.5703125" style="219" customWidth="1"/>
    <col min="9" max="10" width="18.28515625" style="65" customWidth="1"/>
    <col min="11" max="11" width="37.71093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1" t="str">
        <f>'5. анализ эконом эфф'!A5:AR5</f>
        <v>Год раскрытия информации: 2025 год</v>
      </c>
      <c r="B5" s="321"/>
      <c r="C5" s="321"/>
      <c r="D5" s="321"/>
      <c r="E5" s="321"/>
      <c r="F5" s="321"/>
      <c r="G5" s="321"/>
      <c r="H5" s="321"/>
      <c r="I5" s="321"/>
      <c r="J5" s="321"/>
      <c r="K5" s="321"/>
      <c r="L5" s="32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25" t="s">
        <v>10</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9" t="s">
        <v>465</v>
      </c>
      <c r="B9" s="329"/>
      <c r="C9" s="329"/>
      <c r="D9" s="329"/>
      <c r="E9" s="329"/>
      <c r="F9" s="329"/>
      <c r="G9" s="329"/>
      <c r="H9" s="329"/>
      <c r="I9" s="329"/>
      <c r="J9" s="329"/>
      <c r="K9" s="329"/>
      <c r="L9" s="329"/>
    </row>
    <row r="10" spans="1:44" x14ac:dyDescent="0.25">
      <c r="A10" s="322" t="s">
        <v>9</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26" t="str">
        <f>'1. паспорт местоположение'!A12:C12</f>
        <v>P_TP1600.PS.0185</v>
      </c>
      <c r="B12" s="326"/>
      <c r="C12" s="326"/>
      <c r="D12" s="326"/>
      <c r="E12" s="326"/>
      <c r="F12" s="326"/>
      <c r="G12" s="326"/>
      <c r="H12" s="326"/>
      <c r="I12" s="326"/>
      <c r="J12" s="326"/>
      <c r="K12" s="326"/>
      <c r="L12" s="326"/>
    </row>
    <row r="13" spans="1:44" x14ac:dyDescent="0.25">
      <c r="A13" s="322" t="s">
        <v>8</v>
      </c>
      <c r="B13" s="322"/>
      <c r="C13" s="322"/>
      <c r="D13" s="322"/>
      <c r="E13" s="322"/>
      <c r="F13" s="322"/>
      <c r="G13" s="322"/>
      <c r="H13" s="322"/>
      <c r="I13" s="322"/>
      <c r="J13" s="322"/>
      <c r="K13" s="322"/>
      <c r="L13" s="322"/>
    </row>
    <row r="14" spans="1:44" ht="18.75" x14ac:dyDescent="0.25">
      <c r="A14" s="333"/>
      <c r="B14" s="333"/>
      <c r="C14" s="333"/>
      <c r="D14" s="333"/>
      <c r="E14" s="333"/>
      <c r="F14" s="333"/>
      <c r="G14" s="333"/>
      <c r="H14" s="333"/>
      <c r="I14" s="333"/>
      <c r="J14" s="333"/>
      <c r="K14" s="333"/>
      <c r="L14" s="333"/>
    </row>
    <row r="15" spans="1:44" ht="51.75" customHeight="1" x14ac:dyDescent="0.25">
      <c r="A15" s="328" t="str">
        <f>'1. паспорт местоположение'!A15:C15</f>
        <v>Техническое перевооружение ячеек 35кВ ф№2,4 ПС 110/35/6кВ Северо-Хохряковская (замена ТТ6шт)</v>
      </c>
      <c r="B15" s="329"/>
      <c r="C15" s="329"/>
      <c r="D15" s="329"/>
      <c r="E15" s="329"/>
      <c r="F15" s="329"/>
      <c r="G15" s="329"/>
      <c r="H15" s="329"/>
      <c r="I15" s="329"/>
      <c r="J15" s="329"/>
      <c r="K15" s="329"/>
      <c r="L15" s="329"/>
    </row>
    <row r="16" spans="1:44" x14ac:dyDescent="0.25">
      <c r="A16" s="322" t="s">
        <v>6</v>
      </c>
      <c r="B16" s="322"/>
      <c r="C16" s="322"/>
      <c r="D16" s="322"/>
      <c r="E16" s="322"/>
      <c r="F16" s="322"/>
      <c r="G16" s="322"/>
      <c r="H16" s="322"/>
      <c r="I16" s="322"/>
      <c r="J16" s="322"/>
      <c r="K16" s="322"/>
      <c r="L16" s="322"/>
    </row>
    <row r="17" spans="1:12" ht="15.75" customHeight="1" x14ac:dyDescent="0.25">
      <c r="L17" s="91"/>
    </row>
    <row r="18" spans="1:12" x14ac:dyDescent="0.25">
      <c r="K18" s="90"/>
    </row>
    <row r="19" spans="1:12" ht="15.75" customHeight="1" x14ac:dyDescent="0.25">
      <c r="A19" s="467" t="s">
        <v>422</v>
      </c>
      <c r="B19" s="467"/>
      <c r="C19" s="467"/>
      <c r="D19" s="467"/>
      <c r="E19" s="467"/>
      <c r="F19" s="467"/>
      <c r="G19" s="467"/>
      <c r="H19" s="467"/>
      <c r="I19" s="467"/>
      <c r="J19" s="467"/>
      <c r="K19" s="467"/>
      <c r="L19" s="467"/>
    </row>
    <row r="20" spans="1:12" x14ac:dyDescent="0.25">
      <c r="A20" s="69"/>
      <c r="B20" s="69"/>
      <c r="C20" s="89"/>
      <c r="D20" s="89"/>
      <c r="E20" s="89"/>
      <c r="F20" s="89"/>
      <c r="G20" s="220"/>
      <c r="H20" s="220"/>
      <c r="I20" s="89"/>
      <c r="J20" s="89"/>
      <c r="K20" s="89"/>
      <c r="L20" s="89"/>
    </row>
    <row r="21" spans="1:12" ht="28.5" customHeight="1" x14ac:dyDescent="0.25">
      <c r="A21" s="468" t="s">
        <v>221</v>
      </c>
      <c r="B21" s="468" t="s">
        <v>220</v>
      </c>
      <c r="C21" s="474" t="s">
        <v>354</v>
      </c>
      <c r="D21" s="474"/>
      <c r="E21" s="474"/>
      <c r="F21" s="474"/>
      <c r="G21" s="474"/>
      <c r="H21" s="474"/>
      <c r="I21" s="469" t="s">
        <v>219</v>
      </c>
      <c r="J21" s="471" t="s">
        <v>356</v>
      </c>
      <c r="K21" s="468" t="s">
        <v>218</v>
      </c>
      <c r="L21" s="470" t="s">
        <v>355</v>
      </c>
    </row>
    <row r="22" spans="1:12" ht="58.5" customHeight="1" x14ac:dyDescent="0.25">
      <c r="A22" s="468"/>
      <c r="B22" s="468"/>
      <c r="C22" s="475" t="s">
        <v>2</v>
      </c>
      <c r="D22" s="475"/>
      <c r="E22" s="149"/>
      <c r="F22" s="150"/>
      <c r="G22" s="476" t="s">
        <v>1</v>
      </c>
      <c r="H22" s="477"/>
      <c r="I22" s="469"/>
      <c r="J22" s="472"/>
      <c r="K22" s="468"/>
      <c r="L22" s="470"/>
    </row>
    <row r="23" spans="1:12" ht="47.25" x14ac:dyDescent="0.25">
      <c r="A23" s="468"/>
      <c r="B23" s="468"/>
      <c r="C23" s="88" t="s">
        <v>217</v>
      </c>
      <c r="D23" s="88" t="s">
        <v>216</v>
      </c>
      <c r="E23" s="88" t="s">
        <v>217</v>
      </c>
      <c r="F23" s="88" t="s">
        <v>216</v>
      </c>
      <c r="G23" s="218" t="s">
        <v>217</v>
      </c>
      <c r="H23" s="218" t="s">
        <v>216</v>
      </c>
      <c r="I23" s="469"/>
      <c r="J23" s="473"/>
      <c r="K23" s="468"/>
      <c r="L23" s="470"/>
    </row>
    <row r="24" spans="1:12" x14ac:dyDescent="0.25">
      <c r="A24" s="73">
        <v>1</v>
      </c>
      <c r="B24" s="73">
        <v>2</v>
      </c>
      <c r="C24" s="88">
        <v>3</v>
      </c>
      <c r="D24" s="88">
        <v>4</v>
      </c>
      <c r="E24" s="88">
        <v>5</v>
      </c>
      <c r="F24" s="88">
        <v>6</v>
      </c>
      <c r="G24" s="218">
        <v>7</v>
      </c>
      <c r="H24" s="218">
        <v>8</v>
      </c>
      <c r="I24" s="88">
        <v>9</v>
      </c>
      <c r="J24" s="88">
        <v>10</v>
      </c>
      <c r="K24" s="88">
        <v>11</v>
      </c>
      <c r="L24" s="88">
        <v>12</v>
      </c>
    </row>
    <row r="25" spans="1:12" x14ac:dyDescent="0.25">
      <c r="A25" s="81">
        <v>1</v>
      </c>
      <c r="B25" s="82" t="s">
        <v>215</v>
      </c>
      <c r="C25" s="82"/>
      <c r="D25" s="86"/>
      <c r="E25" s="86"/>
      <c r="F25" s="86"/>
      <c r="G25" s="221"/>
      <c r="H25" s="221"/>
      <c r="I25" s="86"/>
      <c r="J25" s="86"/>
      <c r="K25" s="78"/>
      <c r="L25" s="99"/>
    </row>
    <row r="26" spans="1:12" ht="21.75" customHeight="1" x14ac:dyDescent="0.25">
      <c r="A26" s="81" t="s">
        <v>214</v>
      </c>
      <c r="B26" s="87" t="s">
        <v>361</v>
      </c>
      <c r="C26" s="183" t="s">
        <v>509</v>
      </c>
      <c r="D26" s="184" t="s">
        <v>509</v>
      </c>
      <c r="E26" s="86"/>
      <c r="F26" s="86"/>
      <c r="G26" s="222">
        <v>45442</v>
      </c>
      <c r="H26" s="222">
        <v>45442</v>
      </c>
      <c r="I26" s="217">
        <v>1</v>
      </c>
      <c r="J26" s="217">
        <v>1</v>
      </c>
      <c r="K26" s="78"/>
      <c r="L26" s="78"/>
    </row>
    <row r="27" spans="1:12" s="72" customFormat="1" ht="39" customHeight="1" x14ac:dyDescent="0.25">
      <c r="A27" s="81" t="s">
        <v>213</v>
      </c>
      <c r="B27" s="87" t="s">
        <v>363</v>
      </c>
      <c r="C27" s="79" t="s">
        <v>509</v>
      </c>
      <c r="D27" s="86" t="s">
        <v>509</v>
      </c>
      <c r="E27" s="86"/>
      <c r="F27" s="86"/>
      <c r="G27" s="221" t="s">
        <v>466</v>
      </c>
      <c r="H27" s="221" t="s">
        <v>466</v>
      </c>
      <c r="I27" s="86"/>
      <c r="J27" s="86"/>
      <c r="K27" s="78"/>
      <c r="L27" s="78"/>
    </row>
    <row r="28" spans="1:12" s="72" customFormat="1" ht="70.5" customHeight="1" x14ac:dyDescent="0.25">
      <c r="A28" s="81" t="s">
        <v>362</v>
      </c>
      <c r="B28" s="87" t="s">
        <v>367</v>
      </c>
      <c r="C28" s="79" t="s">
        <v>509</v>
      </c>
      <c r="D28" s="79" t="s">
        <v>509</v>
      </c>
      <c r="E28" s="86"/>
      <c r="F28" s="86"/>
      <c r="G28" s="221" t="s">
        <v>466</v>
      </c>
      <c r="H28" s="221" t="s">
        <v>466</v>
      </c>
      <c r="I28" s="86"/>
      <c r="J28" s="86"/>
      <c r="K28" s="78"/>
      <c r="L28" s="78"/>
    </row>
    <row r="29" spans="1:12" s="72" customFormat="1" ht="54" customHeight="1" x14ac:dyDescent="0.25">
      <c r="A29" s="81" t="s">
        <v>212</v>
      </c>
      <c r="B29" s="87" t="s">
        <v>366</v>
      </c>
      <c r="C29" s="79" t="s">
        <v>509</v>
      </c>
      <c r="D29" s="79" t="s">
        <v>509</v>
      </c>
      <c r="E29" s="86"/>
      <c r="F29" s="86"/>
      <c r="G29" s="221" t="s">
        <v>466</v>
      </c>
      <c r="H29" s="221" t="s">
        <v>466</v>
      </c>
      <c r="I29" s="86"/>
      <c r="J29" s="86"/>
      <c r="K29" s="78"/>
      <c r="L29" s="78"/>
    </row>
    <row r="30" spans="1:12" s="72" customFormat="1" ht="42" customHeight="1" x14ac:dyDescent="0.25">
      <c r="A30" s="81" t="s">
        <v>211</v>
      </c>
      <c r="B30" s="87" t="s">
        <v>368</v>
      </c>
      <c r="C30" s="79" t="s">
        <v>509</v>
      </c>
      <c r="D30" s="79" t="s">
        <v>509</v>
      </c>
      <c r="E30" s="86"/>
      <c r="F30" s="86"/>
      <c r="G30" s="221" t="s">
        <v>466</v>
      </c>
      <c r="H30" s="221" t="s">
        <v>466</v>
      </c>
      <c r="I30" s="86"/>
      <c r="J30" s="86"/>
      <c r="K30" s="78"/>
      <c r="L30" s="78"/>
    </row>
    <row r="31" spans="1:12" s="72" customFormat="1" ht="37.5" customHeight="1" x14ac:dyDescent="0.25">
      <c r="A31" s="81" t="s">
        <v>210</v>
      </c>
      <c r="B31" s="80" t="s">
        <v>364</v>
      </c>
      <c r="C31" s="79" t="s">
        <v>509</v>
      </c>
      <c r="D31" s="79" t="s">
        <v>509</v>
      </c>
      <c r="E31" s="86"/>
      <c r="F31" s="86"/>
      <c r="G31" s="221" t="s">
        <v>466</v>
      </c>
      <c r="H31" s="221" t="s">
        <v>466</v>
      </c>
      <c r="I31" s="86"/>
      <c r="J31" s="86"/>
      <c r="K31" s="78"/>
      <c r="L31" s="78"/>
    </row>
    <row r="32" spans="1:12" s="72" customFormat="1" ht="31.5" x14ac:dyDescent="0.25">
      <c r="A32" s="81" t="s">
        <v>208</v>
      </c>
      <c r="B32" s="80" t="s">
        <v>369</v>
      </c>
      <c r="C32" s="79" t="s">
        <v>509</v>
      </c>
      <c r="D32" s="79" t="s">
        <v>509</v>
      </c>
      <c r="E32" s="86"/>
      <c r="F32" s="86"/>
      <c r="G32" s="221" t="s">
        <v>466</v>
      </c>
      <c r="H32" s="221" t="s">
        <v>466</v>
      </c>
      <c r="I32" s="86"/>
      <c r="J32" s="86"/>
      <c r="K32" s="78"/>
      <c r="L32" s="78"/>
    </row>
    <row r="33" spans="1:12" s="72" customFormat="1" ht="37.5" customHeight="1" x14ac:dyDescent="0.25">
      <c r="A33" s="81" t="s">
        <v>380</v>
      </c>
      <c r="B33" s="80" t="s">
        <v>297</v>
      </c>
      <c r="C33" s="79" t="s">
        <v>509</v>
      </c>
      <c r="D33" s="79" t="s">
        <v>509</v>
      </c>
      <c r="E33" s="86"/>
      <c r="F33" s="86"/>
      <c r="G33" s="221" t="s">
        <v>466</v>
      </c>
      <c r="H33" s="221" t="s">
        <v>466</v>
      </c>
      <c r="I33" s="86"/>
      <c r="J33" s="86"/>
      <c r="K33" s="78"/>
      <c r="L33" s="78"/>
    </row>
    <row r="34" spans="1:12" s="72" customFormat="1" ht="47.25" customHeight="1" x14ac:dyDescent="0.25">
      <c r="A34" s="81" t="s">
        <v>381</v>
      </c>
      <c r="B34" s="80" t="s">
        <v>373</v>
      </c>
      <c r="C34" s="79" t="s">
        <v>509</v>
      </c>
      <c r="D34" s="79" t="s">
        <v>509</v>
      </c>
      <c r="E34" s="85"/>
      <c r="F34" s="85"/>
      <c r="G34" s="223" t="s">
        <v>466</v>
      </c>
      <c r="H34" s="223" t="s">
        <v>466</v>
      </c>
      <c r="I34" s="85"/>
      <c r="J34" s="85"/>
      <c r="K34" s="85"/>
      <c r="L34" s="78"/>
    </row>
    <row r="35" spans="1:12" s="72" customFormat="1" ht="49.5" customHeight="1" x14ac:dyDescent="0.25">
      <c r="A35" s="81" t="s">
        <v>382</v>
      </c>
      <c r="B35" s="80" t="s">
        <v>209</v>
      </c>
      <c r="C35" s="208" t="s">
        <v>509</v>
      </c>
      <c r="D35" s="208" t="s">
        <v>509</v>
      </c>
      <c r="E35" s="85"/>
      <c r="F35" s="85"/>
      <c r="G35" s="224">
        <v>45575</v>
      </c>
      <c r="H35" s="224">
        <v>45580</v>
      </c>
      <c r="I35" s="307">
        <v>1</v>
      </c>
      <c r="J35" s="307">
        <v>1</v>
      </c>
      <c r="K35" s="85"/>
      <c r="L35" s="78"/>
    </row>
    <row r="36" spans="1:12" ht="37.5" customHeight="1" x14ac:dyDescent="0.25">
      <c r="A36" s="81" t="s">
        <v>383</v>
      </c>
      <c r="B36" s="80" t="s">
        <v>365</v>
      </c>
      <c r="C36" s="185" t="s">
        <v>509</v>
      </c>
      <c r="D36" s="185" t="s">
        <v>509</v>
      </c>
      <c r="E36" s="84"/>
      <c r="F36" s="83"/>
      <c r="G36" s="225" t="s">
        <v>466</v>
      </c>
      <c r="H36" s="225" t="s">
        <v>466</v>
      </c>
      <c r="I36" s="308"/>
      <c r="J36" s="308"/>
      <c r="K36" s="78"/>
      <c r="L36" s="78"/>
    </row>
    <row r="37" spans="1:12" ht="21" customHeight="1" x14ac:dyDescent="0.25">
      <c r="A37" s="81" t="s">
        <v>384</v>
      </c>
      <c r="B37" s="80" t="s">
        <v>207</v>
      </c>
      <c r="C37" s="208" t="s">
        <v>509</v>
      </c>
      <c r="D37" s="208" t="s">
        <v>509</v>
      </c>
      <c r="E37" s="84"/>
      <c r="F37" s="83"/>
      <c r="G37" s="224">
        <v>45550</v>
      </c>
      <c r="H37" s="224">
        <v>45575</v>
      </c>
      <c r="I37" s="307">
        <v>1</v>
      </c>
      <c r="J37" s="307">
        <v>1</v>
      </c>
      <c r="K37" s="78"/>
      <c r="L37" s="78"/>
    </row>
    <row r="38" spans="1:12" ht="21" customHeight="1" x14ac:dyDescent="0.25">
      <c r="A38" s="81" t="s">
        <v>385</v>
      </c>
      <c r="B38" s="82" t="s">
        <v>206</v>
      </c>
      <c r="C38" s="79"/>
      <c r="D38" s="78"/>
      <c r="E38" s="78"/>
      <c r="F38" s="78"/>
      <c r="G38" s="226"/>
      <c r="H38" s="226"/>
      <c r="I38" s="78"/>
      <c r="J38" s="78"/>
      <c r="K38" s="78"/>
      <c r="L38" s="78"/>
    </row>
    <row r="39" spans="1:12" ht="63" x14ac:dyDescent="0.25">
      <c r="A39" s="81">
        <v>2</v>
      </c>
      <c r="B39" s="80" t="s">
        <v>370</v>
      </c>
      <c r="C39" s="79" t="s">
        <v>509</v>
      </c>
      <c r="D39" s="79" t="s">
        <v>509</v>
      </c>
      <c r="E39" s="78"/>
      <c r="F39" s="78"/>
      <c r="G39" s="226" t="s">
        <v>466</v>
      </c>
      <c r="H39" s="226" t="s">
        <v>466</v>
      </c>
      <c r="I39" s="78"/>
      <c r="J39" s="78"/>
      <c r="K39" s="78"/>
      <c r="L39" s="78"/>
    </row>
    <row r="40" spans="1:12" ht="33.75" customHeight="1" x14ac:dyDescent="0.25">
      <c r="A40" s="81" t="s">
        <v>205</v>
      </c>
      <c r="B40" s="80" t="s">
        <v>372</v>
      </c>
      <c r="C40" s="208" t="s">
        <v>509</v>
      </c>
      <c r="D40" s="208" t="s">
        <v>509</v>
      </c>
      <c r="E40" s="78"/>
      <c r="F40" s="78"/>
      <c r="G40" s="227">
        <v>45580</v>
      </c>
      <c r="H40" s="227">
        <v>45595</v>
      </c>
      <c r="I40" s="307">
        <v>1</v>
      </c>
      <c r="J40" s="307">
        <v>1</v>
      </c>
      <c r="K40" s="78"/>
      <c r="L40" s="78"/>
    </row>
    <row r="41" spans="1:12" ht="63" customHeight="1" x14ac:dyDescent="0.25">
      <c r="A41" s="81" t="s">
        <v>204</v>
      </c>
      <c r="B41" s="82" t="s">
        <v>453</v>
      </c>
      <c r="C41" s="79"/>
      <c r="D41" s="78"/>
      <c r="E41" s="78"/>
      <c r="F41" s="78"/>
      <c r="G41" s="226"/>
      <c r="H41" s="226"/>
      <c r="I41" s="78"/>
      <c r="J41" s="78"/>
      <c r="K41" s="78"/>
      <c r="L41" s="78"/>
    </row>
    <row r="42" spans="1:12" ht="36.75" customHeight="1" x14ac:dyDescent="0.25">
      <c r="A42" s="81">
        <v>3</v>
      </c>
      <c r="B42" s="80" t="s">
        <v>371</v>
      </c>
      <c r="C42" s="79" t="s">
        <v>509</v>
      </c>
      <c r="D42" s="79" t="s">
        <v>509</v>
      </c>
      <c r="E42" s="78"/>
      <c r="F42" s="78"/>
      <c r="G42" s="226" t="s">
        <v>466</v>
      </c>
      <c r="H42" s="226" t="s">
        <v>466</v>
      </c>
      <c r="I42" s="78"/>
      <c r="J42" s="78"/>
      <c r="K42" s="78"/>
      <c r="L42" s="78"/>
    </row>
    <row r="43" spans="1:12" ht="34.5" customHeight="1" x14ac:dyDescent="0.25">
      <c r="A43" s="81" t="s">
        <v>203</v>
      </c>
      <c r="B43" s="80" t="s">
        <v>201</v>
      </c>
      <c r="C43" s="208" t="s">
        <v>509</v>
      </c>
      <c r="D43" s="208" t="s">
        <v>509</v>
      </c>
      <c r="E43" s="78"/>
      <c r="F43" s="78"/>
      <c r="G43" s="227">
        <v>45626</v>
      </c>
      <c r="H43" s="227">
        <v>45656</v>
      </c>
      <c r="I43" s="307">
        <v>1</v>
      </c>
      <c r="J43" s="307">
        <v>1</v>
      </c>
      <c r="K43" s="78"/>
      <c r="L43" s="78"/>
    </row>
    <row r="44" spans="1:12" ht="24.75" customHeight="1" x14ac:dyDescent="0.25">
      <c r="A44" s="81" t="s">
        <v>202</v>
      </c>
      <c r="B44" s="80" t="s">
        <v>199</v>
      </c>
      <c r="C44" s="208" t="s">
        <v>509</v>
      </c>
      <c r="D44" s="208" t="s">
        <v>509</v>
      </c>
      <c r="E44" s="78"/>
      <c r="F44" s="78"/>
      <c r="G44" s="227">
        <v>45656</v>
      </c>
      <c r="H44" s="227">
        <v>45777</v>
      </c>
      <c r="I44" s="78"/>
      <c r="J44" s="78"/>
      <c r="K44" s="78"/>
      <c r="L44" s="78"/>
    </row>
    <row r="45" spans="1:12" ht="90.75" customHeight="1" x14ac:dyDescent="0.25">
      <c r="A45" s="81" t="s">
        <v>200</v>
      </c>
      <c r="B45" s="80" t="s">
        <v>376</v>
      </c>
      <c r="C45" s="79" t="s">
        <v>509</v>
      </c>
      <c r="D45" s="79" t="s">
        <v>509</v>
      </c>
      <c r="E45" s="78"/>
      <c r="F45" s="78"/>
      <c r="G45" s="226" t="s">
        <v>466</v>
      </c>
      <c r="H45" s="226" t="s">
        <v>466</v>
      </c>
      <c r="I45" s="78"/>
      <c r="J45" s="78"/>
      <c r="K45" s="78"/>
      <c r="L45" s="78"/>
    </row>
    <row r="46" spans="1:12" ht="167.25" customHeight="1" x14ac:dyDescent="0.25">
      <c r="A46" s="81" t="s">
        <v>198</v>
      </c>
      <c r="B46" s="80" t="s">
        <v>374</v>
      </c>
      <c r="C46" s="79" t="s">
        <v>509</v>
      </c>
      <c r="D46" s="79" t="s">
        <v>509</v>
      </c>
      <c r="E46" s="78"/>
      <c r="F46" s="78"/>
      <c r="G46" s="226" t="s">
        <v>466</v>
      </c>
      <c r="H46" s="226" t="s">
        <v>466</v>
      </c>
      <c r="I46" s="78"/>
      <c r="J46" s="78"/>
      <c r="K46" s="78"/>
      <c r="L46" s="78"/>
    </row>
    <row r="47" spans="1:12" ht="30.75" customHeight="1" x14ac:dyDescent="0.25">
      <c r="A47" s="81" t="s">
        <v>196</v>
      </c>
      <c r="B47" s="80" t="s">
        <v>197</v>
      </c>
      <c r="C47" s="208" t="s">
        <v>509</v>
      </c>
      <c r="D47" s="208" t="s">
        <v>509</v>
      </c>
      <c r="E47" s="78"/>
      <c r="F47" s="78"/>
      <c r="G47" s="227">
        <v>45777</v>
      </c>
      <c r="H47" s="227">
        <v>45792</v>
      </c>
      <c r="I47" s="78"/>
      <c r="J47" s="78"/>
      <c r="K47" s="78"/>
      <c r="L47" s="78"/>
    </row>
    <row r="48" spans="1:12" ht="37.5" customHeight="1" x14ac:dyDescent="0.25">
      <c r="A48" s="81" t="s">
        <v>386</v>
      </c>
      <c r="B48" s="82" t="s">
        <v>195</v>
      </c>
      <c r="C48" s="79"/>
      <c r="D48" s="78"/>
      <c r="E48" s="78"/>
      <c r="F48" s="78"/>
      <c r="G48" s="226"/>
      <c r="H48" s="226"/>
      <c r="I48" s="78"/>
      <c r="J48" s="78"/>
      <c r="K48" s="78"/>
      <c r="L48" s="78"/>
    </row>
    <row r="49" spans="1:12" ht="35.25" customHeight="1" x14ac:dyDescent="0.25">
      <c r="A49" s="81">
        <v>4</v>
      </c>
      <c r="B49" s="80" t="s">
        <v>193</v>
      </c>
      <c r="C49" s="208" t="s">
        <v>509</v>
      </c>
      <c r="D49" s="208" t="s">
        <v>509</v>
      </c>
      <c r="E49" s="78"/>
      <c r="F49" s="78"/>
      <c r="G49" s="227">
        <v>45792</v>
      </c>
      <c r="H49" s="227">
        <v>45795</v>
      </c>
      <c r="I49" s="78"/>
      <c r="J49" s="78"/>
      <c r="K49" s="78"/>
      <c r="L49" s="78"/>
    </row>
    <row r="50" spans="1:12" ht="86.25" customHeight="1" x14ac:dyDescent="0.25">
      <c r="A50" s="81" t="s">
        <v>194</v>
      </c>
      <c r="B50" s="80" t="s">
        <v>375</v>
      </c>
      <c r="C50" s="208" t="s">
        <v>509</v>
      </c>
      <c r="D50" s="208" t="s">
        <v>509</v>
      </c>
      <c r="E50" s="78"/>
      <c r="F50" s="78"/>
      <c r="G50" s="227">
        <v>45795</v>
      </c>
      <c r="H50" s="227">
        <v>45802</v>
      </c>
      <c r="I50" s="78"/>
      <c r="J50" s="78"/>
      <c r="K50" s="78"/>
      <c r="L50" s="78"/>
    </row>
    <row r="51" spans="1:12" ht="77.25" customHeight="1" x14ac:dyDescent="0.25">
      <c r="A51" s="81" t="s">
        <v>192</v>
      </c>
      <c r="B51" s="80" t="s">
        <v>377</v>
      </c>
      <c r="C51" s="79" t="s">
        <v>509</v>
      </c>
      <c r="D51" s="79" t="s">
        <v>509</v>
      </c>
      <c r="E51" s="78"/>
      <c r="F51" s="78"/>
      <c r="G51" s="226" t="s">
        <v>466</v>
      </c>
      <c r="H51" s="226" t="s">
        <v>466</v>
      </c>
      <c r="I51" s="78"/>
      <c r="J51" s="78"/>
      <c r="K51" s="78"/>
      <c r="L51" s="78"/>
    </row>
    <row r="52" spans="1:12" ht="71.25" customHeight="1" x14ac:dyDescent="0.25">
      <c r="A52" s="81" t="s">
        <v>190</v>
      </c>
      <c r="B52" s="80" t="s">
        <v>191</v>
      </c>
      <c r="C52" s="79" t="s">
        <v>509</v>
      </c>
      <c r="D52" s="79" t="s">
        <v>509</v>
      </c>
      <c r="E52" s="78"/>
      <c r="F52" s="78"/>
      <c r="G52" s="226" t="s">
        <v>466</v>
      </c>
      <c r="H52" s="226" t="s">
        <v>466</v>
      </c>
      <c r="I52" s="78"/>
      <c r="J52" s="78"/>
      <c r="K52" s="78"/>
      <c r="L52" s="78"/>
    </row>
    <row r="53" spans="1:12" ht="48" customHeight="1" x14ac:dyDescent="0.25">
      <c r="A53" s="81" t="s">
        <v>188</v>
      </c>
      <c r="B53" s="158" t="s">
        <v>378</v>
      </c>
      <c r="C53" s="208" t="s">
        <v>509</v>
      </c>
      <c r="D53" s="208" t="s">
        <v>509</v>
      </c>
      <c r="E53" s="78"/>
      <c r="F53" s="78"/>
      <c r="G53" s="227">
        <v>45802</v>
      </c>
      <c r="H53" s="227">
        <v>45807</v>
      </c>
      <c r="I53" s="78"/>
      <c r="J53" s="78"/>
      <c r="K53" s="78"/>
      <c r="L53" s="78"/>
    </row>
    <row r="54" spans="1:12" ht="46.5" customHeight="1" x14ac:dyDescent="0.25">
      <c r="A54" s="81" t="s">
        <v>379</v>
      </c>
      <c r="B54" s="80" t="s">
        <v>189</v>
      </c>
      <c r="C54" s="79" t="s">
        <v>509</v>
      </c>
      <c r="D54" s="79" t="s">
        <v>509</v>
      </c>
      <c r="E54" s="78"/>
      <c r="F54" s="78"/>
      <c r="G54" s="226" t="s">
        <v>466</v>
      </c>
      <c r="H54" s="226" t="s">
        <v>466</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144"/>
  <sheetViews>
    <sheetView tabSelected="1" topLeftCell="A15" zoomScale="70" zoomScaleNormal="70" zoomScaleSheetLayoutView="85" workbookViewId="0">
      <selection activeCell="C24" sqref="C24:AC8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6.42578125" style="65" customWidth="1"/>
    <col min="10" max="10" width="8.140625" style="65" customWidth="1"/>
    <col min="11" max="11" width="6.28515625" style="65" customWidth="1"/>
    <col min="12" max="13" width="8.140625" style="64" customWidth="1"/>
    <col min="14" max="19" width="6.140625" style="64" customWidth="1"/>
    <col min="20" max="20" width="13.140625" style="64" customWidth="1"/>
    <col min="21" max="21" width="6.7109375" style="64" customWidth="1"/>
    <col min="22"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321" t="str">
        <f>'6.1. Паспорт сетевой график'!A5:L5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row>
    <row r="5" spans="1:21" ht="18.75" x14ac:dyDescent="0.3">
      <c r="A5" s="65"/>
      <c r="B5" s="65"/>
      <c r="C5" s="65"/>
      <c r="D5" s="65"/>
      <c r="E5" s="65"/>
      <c r="F5" s="65"/>
      <c r="L5" s="65"/>
      <c r="M5" s="65"/>
      <c r="U5" s="15"/>
    </row>
    <row r="6" spans="1:21" ht="18.75" x14ac:dyDescent="0.25">
      <c r="A6" s="325" t="s">
        <v>10</v>
      </c>
      <c r="B6" s="325"/>
      <c r="C6" s="325"/>
      <c r="D6" s="325"/>
      <c r="E6" s="325"/>
      <c r="F6" s="325"/>
      <c r="G6" s="325"/>
      <c r="H6" s="325"/>
      <c r="I6" s="325"/>
      <c r="J6" s="325"/>
      <c r="K6" s="325"/>
      <c r="L6" s="325"/>
      <c r="M6" s="325"/>
      <c r="N6" s="325"/>
      <c r="O6" s="325"/>
      <c r="P6" s="325"/>
      <c r="Q6" s="325"/>
      <c r="R6" s="325"/>
      <c r="S6" s="325"/>
      <c r="T6" s="325"/>
      <c r="U6" s="325"/>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329" t="s">
        <v>467</v>
      </c>
      <c r="B8" s="329"/>
      <c r="C8" s="329"/>
      <c r="D8" s="329"/>
      <c r="E8" s="329"/>
      <c r="F8" s="329"/>
      <c r="G8" s="329"/>
      <c r="H8" s="329"/>
      <c r="I8" s="329"/>
      <c r="J8" s="329"/>
      <c r="K8" s="329"/>
      <c r="L8" s="329"/>
      <c r="M8" s="329"/>
      <c r="N8" s="329"/>
      <c r="O8" s="329"/>
      <c r="P8" s="329"/>
      <c r="Q8" s="329"/>
      <c r="R8" s="329"/>
      <c r="S8" s="329"/>
      <c r="T8" s="329"/>
      <c r="U8" s="329"/>
    </row>
    <row r="9" spans="1:21"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326" t="s">
        <v>7</v>
      </c>
      <c r="B11" s="326"/>
      <c r="C11" s="326"/>
      <c r="D11" s="326"/>
      <c r="E11" s="326"/>
      <c r="F11" s="326"/>
      <c r="G11" s="326"/>
      <c r="H11" s="326"/>
      <c r="I11" s="326"/>
      <c r="J11" s="326"/>
      <c r="K11" s="326"/>
      <c r="L11" s="326"/>
      <c r="M11" s="326"/>
      <c r="N11" s="326"/>
      <c r="O11" s="326"/>
      <c r="P11" s="326"/>
      <c r="Q11" s="326"/>
      <c r="R11" s="326"/>
      <c r="S11" s="326"/>
      <c r="T11" s="326"/>
      <c r="U11" s="326"/>
    </row>
    <row r="12" spans="1:21"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2.25" customHeight="1" x14ac:dyDescent="0.25">
      <c r="A14" s="328" t="str">
        <f>'1. паспорт местоположение'!A15:C15</f>
        <v>Техническое перевооружение ячеек 35кВ ф№2,4 ПС 110/35/6кВ Северо-Хохряковская (замена ТТ6шт)</v>
      </c>
      <c r="B14" s="328"/>
      <c r="C14" s="328"/>
      <c r="D14" s="328"/>
      <c r="E14" s="328"/>
      <c r="F14" s="328"/>
      <c r="G14" s="328"/>
      <c r="H14" s="328"/>
      <c r="I14" s="328"/>
      <c r="J14" s="328"/>
      <c r="K14" s="328"/>
      <c r="L14" s="328"/>
      <c r="M14" s="328"/>
      <c r="N14" s="328"/>
      <c r="O14" s="328"/>
      <c r="P14" s="328"/>
      <c r="Q14" s="328"/>
      <c r="R14" s="328"/>
      <c r="S14" s="328"/>
      <c r="T14" s="328"/>
      <c r="U14" s="328"/>
    </row>
    <row r="15" spans="1:21"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row>
    <row r="16" spans="1:21" x14ac:dyDescent="0.25">
      <c r="A16" s="490"/>
      <c r="B16" s="490"/>
      <c r="C16" s="490"/>
      <c r="D16" s="490"/>
      <c r="E16" s="490"/>
      <c r="F16" s="490"/>
      <c r="G16" s="490"/>
      <c r="H16" s="490"/>
      <c r="I16" s="490"/>
      <c r="J16" s="490"/>
      <c r="K16" s="490"/>
      <c r="L16" s="490"/>
      <c r="M16" s="490"/>
      <c r="N16" s="490"/>
      <c r="O16" s="490"/>
      <c r="P16" s="490"/>
      <c r="Q16" s="490"/>
      <c r="R16" s="490"/>
      <c r="S16" s="490"/>
      <c r="T16" s="490"/>
      <c r="U16" s="490"/>
    </row>
    <row r="17" spans="1:39" x14ac:dyDescent="0.25">
      <c r="A17" s="65"/>
      <c r="L17" s="65"/>
      <c r="M17" s="65"/>
      <c r="N17" s="65"/>
      <c r="O17" s="65"/>
      <c r="P17" s="65"/>
      <c r="Q17" s="65"/>
      <c r="R17" s="65"/>
      <c r="S17" s="65"/>
      <c r="T17" s="65"/>
    </row>
    <row r="18" spans="1:39" x14ac:dyDescent="0.25">
      <c r="A18" s="491" t="s">
        <v>423</v>
      </c>
      <c r="B18" s="491"/>
      <c r="C18" s="491"/>
      <c r="D18" s="491"/>
      <c r="E18" s="491"/>
      <c r="F18" s="491"/>
      <c r="G18" s="491"/>
      <c r="H18" s="491"/>
      <c r="I18" s="491"/>
      <c r="J18" s="491"/>
      <c r="K18" s="491"/>
      <c r="L18" s="491"/>
      <c r="M18" s="491"/>
      <c r="N18" s="491"/>
      <c r="O18" s="491"/>
      <c r="P18" s="491"/>
      <c r="Q18" s="491"/>
      <c r="R18" s="491"/>
      <c r="S18" s="491"/>
      <c r="T18" s="491"/>
      <c r="U18" s="491"/>
    </row>
    <row r="19" spans="1:39" x14ac:dyDescent="0.25">
      <c r="A19" s="65"/>
      <c r="B19" s="65"/>
      <c r="C19" s="65"/>
      <c r="D19" s="65"/>
      <c r="E19" s="65"/>
      <c r="F19" s="65"/>
      <c r="L19" s="65"/>
      <c r="M19" s="65"/>
      <c r="N19" s="65"/>
      <c r="O19" s="65"/>
      <c r="P19" s="65"/>
      <c r="Q19" s="65"/>
      <c r="R19" s="65"/>
      <c r="S19" s="65"/>
      <c r="T19" s="65"/>
    </row>
    <row r="20" spans="1:39" s="188" customFormat="1" ht="33" customHeight="1" x14ac:dyDescent="0.2">
      <c r="A20" s="482" t="s">
        <v>187</v>
      </c>
      <c r="B20" s="482" t="s">
        <v>186</v>
      </c>
      <c r="C20" s="485" t="s">
        <v>185</v>
      </c>
      <c r="D20" s="485"/>
      <c r="E20" s="486" t="s">
        <v>184</v>
      </c>
      <c r="F20" s="486"/>
      <c r="G20" s="487" t="s">
        <v>554</v>
      </c>
      <c r="H20" s="480" t="s">
        <v>471</v>
      </c>
      <c r="I20" s="481"/>
      <c r="J20" s="481"/>
      <c r="K20" s="481"/>
      <c r="L20" s="480" t="s">
        <v>472</v>
      </c>
      <c r="M20" s="481"/>
      <c r="N20" s="481"/>
      <c r="O20" s="481"/>
      <c r="P20" s="480" t="s">
        <v>473</v>
      </c>
      <c r="Q20" s="481"/>
      <c r="R20" s="481"/>
      <c r="S20" s="481"/>
      <c r="T20" s="480" t="s">
        <v>527</v>
      </c>
      <c r="U20" s="481"/>
      <c r="V20" s="481"/>
      <c r="W20" s="481"/>
      <c r="X20" s="480" t="s">
        <v>555</v>
      </c>
      <c r="Y20" s="481"/>
      <c r="Z20" s="481"/>
      <c r="AA20" s="481"/>
      <c r="AB20" s="478" t="s">
        <v>183</v>
      </c>
      <c r="AC20" s="478"/>
      <c r="AD20" s="187"/>
      <c r="AE20" s="187"/>
      <c r="AF20" s="187"/>
    </row>
    <row r="21" spans="1:39" s="188" customFormat="1" ht="99.75" customHeight="1" x14ac:dyDescent="0.2">
      <c r="A21" s="483"/>
      <c r="B21" s="483"/>
      <c r="C21" s="485"/>
      <c r="D21" s="485"/>
      <c r="E21" s="486"/>
      <c r="F21" s="486"/>
      <c r="G21" s="488"/>
      <c r="H21" s="479" t="s">
        <v>2</v>
      </c>
      <c r="I21" s="479"/>
      <c r="J21" s="479" t="s">
        <v>181</v>
      </c>
      <c r="K21" s="479"/>
      <c r="L21" s="479" t="s">
        <v>2</v>
      </c>
      <c r="M21" s="479"/>
      <c r="N21" s="479" t="s">
        <v>181</v>
      </c>
      <c r="O21" s="479"/>
      <c r="P21" s="479" t="s">
        <v>2</v>
      </c>
      <c r="Q21" s="479"/>
      <c r="R21" s="479" t="s">
        <v>181</v>
      </c>
      <c r="S21" s="479"/>
      <c r="T21" s="479" t="s">
        <v>2</v>
      </c>
      <c r="U21" s="479"/>
      <c r="V21" s="479" t="s">
        <v>181</v>
      </c>
      <c r="W21" s="479"/>
      <c r="X21" s="479" t="s">
        <v>2</v>
      </c>
      <c r="Y21" s="479"/>
      <c r="Z21" s="479" t="s">
        <v>181</v>
      </c>
      <c r="AA21" s="479"/>
      <c r="AB21" s="478"/>
      <c r="AC21" s="478"/>
    </row>
    <row r="22" spans="1:39" s="188" customFormat="1" ht="89.25" customHeight="1" x14ac:dyDescent="0.2">
      <c r="A22" s="484"/>
      <c r="B22" s="484"/>
      <c r="C22" s="189" t="s">
        <v>2</v>
      </c>
      <c r="D22" s="189" t="s">
        <v>181</v>
      </c>
      <c r="E22" s="190" t="s">
        <v>525</v>
      </c>
      <c r="F22" s="190" t="s">
        <v>526</v>
      </c>
      <c r="G22" s="489"/>
      <c r="H22" s="191" t="s">
        <v>404</v>
      </c>
      <c r="I22" s="191" t="s">
        <v>405</v>
      </c>
      <c r="J22" s="191" t="s">
        <v>404</v>
      </c>
      <c r="K22" s="191" t="s">
        <v>405</v>
      </c>
      <c r="L22" s="191" t="s">
        <v>404</v>
      </c>
      <c r="M22" s="191" t="s">
        <v>405</v>
      </c>
      <c r="N22" s="191" t="s">
        <v>404</v>
      </c>
      <c r="O22" s="191" t="s">
        <v>405</v>
      </c>
      <c r="P22" s="191" t="s">
        <v>404</v>
      </c>
      <c r="Q22" s="191" t="s">
        <v>405</v>
      </c>
      <c r="R22" s="191" t="s">
        <v>404</v>
      </c>
      <c r="S22" s="191" t="s">
        <v>405</v>
      </c>
      <c r="T22" s="191" t="s">
        <v>404</v>
      </c>
      <c r="U22" s="191" t="s">
        <v>405</v>
      </c>
      <c r="V22" s="191" t="s">
        <v>404</v>
      </c>
      <c r="W22" s="191" t="s">
        <v>405</v>
      </c>
      <c r="X22" s="191" t="s">
        <v>404</v>
      </c>
      <c r="Y22" s="191" t="s">
        <v>405</v>
      </c>
      <c r="Z22" s="191" t="s">
        <v>404</v>
      </c>
      <c r="AA22" s="191" t="s">
        <v>405</v>
      </c>
      <c r="AB22" s="189" t="s">
        <v>182</v>
      </c>
      <c r="AC22" s="189" t="s">
        <v>181</v>
      </c>
      <c r="AI22" s="192"/>
      <c r="AJ22" s="192"/>
      <c r="AK22" s="192"/>
      <c r="AL22" s="192"/>
      <c r="AM22" s="192"/>
    </row>
    <row r="23" spans="1:39" s="188" customFormat="1" ht="19.5" customHeight="1" x14ac:dyDescent="0.2">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c r="AI23" s="192"/>
      <c r="AJ23" s="192"/>
      <c r="AK23" s="192"/>
      <c r="AL23" s="192"/>
      <c r="AM23" s="192"/>
    </row>
    <row r="24" spans="1:39" s="188" customFormat="1" ht="47.25" customHeight="1" x14ac:dyDescent="0.2">
      <c r="A24" s="194">
        <v>1</v>
      </c>
      <c r="B24" s="195" t="s">
        <v>180</v>
      </c>
      <c r="C24" s="196">
        <v>0</v>
      </c>
      <c r="D24" s="196">
        <v>2.8700418658807827</v>
      </c>
      <c r="E24" s="196">
        <v>2.8700418658807827</v>
      </c>
      <c r="F24" s="196">
        <v>2.8700418658807827</v>
      </c>
      <c r="G24" s="196">
        <v>0</v>
      </c>
      <c r="H24" s="196" t="s">
        <v>509</v>
      </c>
      <c r="I24" s="196"/>
      <c r="J24" s="196">
        <v>2.8700418658807827</v>
      </c>
      <c r="K24" s="196"/>
      <c r="L24" s="196" t="s">
        <v>509</v>
      </c>
      <c r="M24" s="196"/>
      <c r="N24" s="196">
        <v>0</v>
      </c>
      <c r="O24" s="196"/>
      <c r="P24" s="196" t="s">
        <v>509</v>
      </c>
      <c r="Q24" s="196"/>
      <c r="R24" s="196">
        <v>0</v>
      </c>
      <c r="S24" s="196"/>
      <c r="T24" s="196" t="s">
        <v>509</v>
      </c>
      <c r="U24" s="196"/>
      <c r="V24" s="196">
        <v>0</v>
      </c>
      <c r="W24" s="196"/>
      <c r="X24" s="196">
        <v>0</v>
      </c>
      <c r="Y24" s="196"/>
      <c r="Z24" s="196" t="s">
        <v>509</v>
      </c>
      <c r="AA24" s="196"/>
      <c r="AB24" s="196">
        <v>0</v>
      </c>
      <c r="AC24" s="196">
        <v>2.8700418658807827</v>
      </c>
    </row>
    <row r="25" spans="1:39" s="188" customFormat="1" ht="24" customHeight="1" x14ac:dyDescent="0.2">
      <c r="A25" s="197" t="s">
        <v>179</v>
      </c>
      <c r="B25" s="198" t="s">
        <v>178</v>
      </c>
      <c r="C25" s="196"/>
      <c r="D25" s="196"/>
      <c r="E25" s="196"/>
      <c r="F25" s="196"/>
      <c r="G25" s="196">
        <v>0</v>
      </c>
      <c r="H25" s="196" t="s">
        <v>509</v>
      </c>
      <c r="I25" s="196"/>
      <c r="J25" s="196">
        <v>0</v>
      </c>
      <c r="K25" s="196"/>
      <c r="L25" s="196" t="s">
        <v>509</v>
      </c>
      <c r="M25" s="196"/>
      <c r="N25" s="196">
        <v>0</v>
      </c>
      <c r="O25" s="196"/>
      <c r="P25" s="196" t="s">
        <v>509</v>
      </c>
      <c r="Q25" s="196"/>
      <c r="R25" s="196">
        <v>0</v>
      </c>
      <c r="S25" s="196"/>
      <c r="T25" s="196" t="s">
        <v>509</v>
      </c>
      <c r="U25" s="196"/>
      <c r="V25" s="196">
        <v>0</v>
      </c>
      <c r="W25" s="196"/>
      <c r="X25" s="196">
        <v>0</v>
      </c>
      <c r="Y25" s="196"/>
      <c r="Z25" s="196" t="s">
        <v>509</v>
      </c>
      <c r="AA25" s="196"/>
      <c r="AB25" s="196">
        <v>0</v>
      </c>
      <c r="AC25" s="196">
        <v>0</v>
      </c>
    </row>
    <row r="26" spans="1:39" s="188" customFormat="1" ht="12.75" x14ac:dyDescent="0.2">
      <c r="A26" s="197" t="s">
        <v>177</v>
      </c>
      <c r="B26" s="198" t="s">
        <v>176</v>
      </c>
      <c r="C26" s="196"/>
      <c r="D26" s="196"/>
      <c r="E26" s="196"/>
      <c r="F26" s="196"/>
      <c r="G26" s="196">
        <v>0</v>
      </c>
      <c r="H26" s="196" t="s">
        <v>509</v>
      </c>
      <c r="I26" s="196"/>
      <c r="J26" s="196">
        <v>0</v>
      </c>
      <c r="K26" s="196"/>
      <c r="L26" s="196" t="s">
        <v>509</v>
      </c>
      <c r="M26" s="196"/>
      <c r="N26" s="196">
        <v>0</v>
      </c>
      <c r="O26" s="196"/>
      <c r="P26" s="196" t="s">
        <v>509</v>
      </c>
      <c r="Q26" s="196"/>
      <c r="R26" s="196">
        <v>0</v>
      </c>
      <c r="S26" s="196"/>
      <c r="T26" s="196" t="s">
        <v>509</v>
      </c>
      <c r="U26" s="196"/>
      <c r="V26" s="196">
        <v>0</v>
      </c>
      <c r="W26" s="196"/>
      <c r="X26" s="196">
        <v>0</v>
      </c>
      <c r="Y26" s="196"/>
      <c r="Z26" s="196" t="s">
        <v>509</v>
      </c>
      <c r="AA26" s="196"/>
      <c r="AB26" s="196">
        <v>0</v>
      </c>
      <c r="AC26" s="196">
        <v>0</v>
      </c>
    </row>
    <row r="27" spans="1:39" s="188" customFormat="1" ht="25.5" x14ac:dyDescent="0.2">
      <c r="A27" s="197" t="s">
        <v>175</v>
      </c>
      <c r="B27" s="198" t="s">
        <v>360</v>
      </c>
      <c r="C27" s="196"/>
      <c r="D27" s="196"/>
      <c r="E27" s="196"/>
      <c r="F27" s="196"/>
      <c r="G27" s="196">
        <v>0</v>
      </c>
      <c r="H27" s="196" t="s">
        <v>509</v>
      </c>
      <c r="I27" s="196"/>
      <c r="J27" s="196">
        <v>2.4071748545100338</v>
      </c>
      <c r="K27" s="196"/>
      <c r="L27" s="196" t="s">
        <v>509</v>
      </c>
      <c r="M27" s="196"/>
      <c r="N27" s="196">
        <v>0</v>
      </c>
      <c r="O27" s="196"/>
      <c r="P27" s="196" t="s">
        <v>509</v>
      </c>
      <c r="Q27" s="196"/>
      <c r="R27" s="196">
        <v>0</v>
      </c>
      <c r="S27" s="196"/>
      <c r="T27" s="196" t="s">
        <v>509</v>
      </c>
      <c r="U27" s="196"/>
      <c r="V27" s="196">
        <v>0</v>
      </c>
      <c r="W27" s="196"/>
      <c r="X27" s="196">
        <v>0</v>
      </c>
      <c r="Y27" s="196"/>
      <c r="Z27" s="196" t="s">
        <v>509</v>
      </c>
      <c r="AA27" s="196"/>
      <c r="AB27" s="196">
        <v>0</v>
      </c>
      <c r="AC27" s="196">
        <v>2.4071748545100338</v>
      </c>
    </row>
    <row r="28" spans="1:39" s="188" customFormat="1" ht="12.75" x14ac:dyDescent="0.2">
      <c r="A28" s="197" t="s">
        <v>174</v>
      </c>
      <c r="B28" s="198" t="s">
        <v>173</v>
      </c>
      <c r="C28" s="196"/>
      <c r="D28" s="196"/>
      <c r="E28" s="196"/>
      <c r="F28" s="196"/>
      <c r="G28" s="196">
        <v>0</v>
      </c>
      <c r="H28" s="196" t="s">
        <v>509</v>
      </c>
      <c r="I28" s="196"/>
      <c r="J28" s="196">
        <v>0</v>
      </c>
      <c r="K28" s="196"/>
      <c r="L28" s="196" t="s">
        <v>509</v>
      </c>
      <c r="M28" s="196"/>
      <c r="N28" s="196">
        <v>0</v>
      </c>
      <c r="O28" s="196"/>
      <c r="P28" s="196" t="s">
        <v>509</v>
      </c>
      <c r="Q28" s="196"/>
      <c r="R28" s="196">
        <v>0</v>
      </c>
      <c r="S28" s="196"/>
      <c r="T28" s="196" t="s">
        <v>509</v>
      </c>
      <c r="U28" s="196"/>
      <c r="V28" s="196">
        <v>0</v>
      </c>
      <c r="W28" s="196"/>
      <c r="X28" s="196">
        <v>0</v>
      </c>
      <c r="Y28" s="196"/>
      <c r="Z28" s="196">
        <v>0</v>
      </c>
      <c r="AA28" s="196"/>
      <c r="AB28" s="196" t="s">
        <v>509</v>
      </c>
      <c r="AC28" s="196">
        <v>0</v>
      </c>
    </row>
    <row r="29" spans="1:39" s="188" customFormat="1" ht="12.75" x14ac:dyDescent="0.2">
      <c r="A29" s="197" t="s">
        <v>172</v>
      </c>
      <c r="B29" s="199" t="s">
        <v>171</v>
      </c>
      <c r="C29" s="196"/>
      <c r="D29" s="196"/>
      <c r="E29" s="196"/>
      <c r="F29" s="196"/>
      <c r="G29" s="196">
        <v>0</v>
      </c>
      <c r="H29" s="196" t="s">
        <v>509</v>
      </c>
      <c r="I29" s="196"/>
      <c r="J29" s="196">
        <v>0.46286701137074893</v>
      </c>
      <c r="K29" s="196"/>
      <c r="L29" s="196" t="s">
        <v>509</v>
      </c>
      <c r="M29" s="196"/>
      <c r="N29" s="196">
        <v>0</v>
      </c>
      <c r="O29" s="196"/>
      <c r="P29" s="196" t="s">
        <v>509</v>
      </c>
      <c r="Q29" s="196"/>
      <c r="R29" s="196">
        <v>0</v>
      </c>
      <c r="S29" s="196"/>
      <c r="T29" s="196" t="s">
        <v>509</v>
      </c>
      <c r="U29" s="196"/>
      <c r="V29" s="196">
        <v>0</v>
      </c>
      <c r="W29" s="196"/>
      <c r="X29" s="196">
        <v>0</v>
      </c>
      <c r="Y29" s="196"/>
      <c r="Z29" s="196" t="s">
        <v>509</v>
      </c>
      <c r="AA29" s="196"/>
      <c r="AB29" s="196">
        <v>0</v>
      </c>
      <c r="AC29" s="196">
        <v>0.46286701137074893</v>
      </c>
    </row>
    <row r="30" spans="1:39" s="188" customFormat="1" ht="25.5" x14ac:dyDescent="0.2">
      <c r="A30" s="194" t="s">
        <v>64</v>
      </c>
      <c r="B30" s="195" t="s">
        <v>170</v>
      </c>
      <c r="C30" s="196" t="s">
        <v>509</v>
      </c>
      <c r="D30" s="196">
        <v>2.4071748545100338</v>
      </c>
      <c r="E30" s="196">
        <v>2.4071748545100338</v>
      </c>
      <c r="F30" s="196">
        <v>2.4071748545100338</v>
      </c>
      <c r="G30" s="196">
        <v>0</v>
      </c>
      <c r="H30" s="196" t="s">
        <v>509</v>
      </c>
      <c r="I30" s="196"/>
      <c r="J30" s="196">
        <v>2.4071748545100338</v>
      </c>
      <c r="K30" s="196"/>
      <c r="L30" s="196" t="s">
        <v>509</v>
      </c>
      <c r="M30" s="196"/>
      <c r="N30" s="196">
        <v>0</v>
      </c>
      <c r="O30" s="196"/>
      <c r="P30" s="196" t="s">
        <v>509</v>
      </c>
      <c r="Q30" s="196"/>
      <c r="R30" s="196">
        <v>0</v>
      </c>
      <c r="S30" s="196"/>
      <c r="T30" s="196" t="s">
        <v>509</v>
      </c>
      <c r="U30" s="196"/>
      <c r="V30" s="196">
        <v>0</v>
      </c>
      <c r="W30" s="196"/>
      <c r="X30" s="196">
        <v>0</v>
      </c>
      <c r="Y30" s="196"/>
      <c r="Z30" s="196" t="s">
        <v>509</v>
      </c>
      <c r="AA30" s="196"/>
      <c r="AB30" s="196">
        <v>0</v>
      </c>
      <c r="AC30" s="196">
        <v>2.4071748545100338</v>
      </c>
    </row>
    <row r="31" spans="1:39" s="188" customFormat="1" ht="12.75" x14ac:dyDescent="0.2">
      <c r="A31" s="194" t="s">
        <v>169</v>
      </c>
      <c r="B31" s="198" t="s">
        <v>168</v>
      </c>
      <c r="C31" s="196" t="s">
        <v>509</v>
      </c>
      <c r="D31" s="196">
        <v>0.26891205005750002</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9" s="188" customFormat="1" ht="12.75" x14ac:dyDescent="0.2">
      <c r="A32" s="194" t="s">
        <v>167</v>
      </c>
      <c r="B32" s="198" t="s">
        <v>166</v>
      </c>
      <c r="C32" s="196" t="s">
        <v>509</v>
      </c>
      <c r="D32" s="196">
        <v>0.42360220636284518</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88" customFormat="1" ht="12.75" x14ac:dyDescent="0.2">
      <c r="A33" s="194" t="s">
        <v>165</v>
      </c>
      <c r="B33" s="198" t="s">
        <v>164</v>
      </c>
      <c r="C33" s="196" t="s">
        <v>509</v>
      </c>
      <c r="D33" s="196">
        <v>1.3782505610033999</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88" customFormat="1" ht="12.75" x14ac:dyDescent="0.2">
      <c r="A34" s="194" t="s">
        <v>163</v>
      </c>
      <c r="B34" s="198" t="s">
        <v>162</v>
      </c>
      <c r="C34" s="196" t="s">
        <v>509</v>
      </c>
      <c r="D34" s="196">
        <v>0.33641003708628864</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88" customFormat="1" ht="19.5" customHeight="1" x14ac:dyDescent="0.2">
      <c r="A35" s="194" t="s">
        <v>63</v>
      </c>
      <c r="B35" s="195" t="s">
        <v>161</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88" customFormat="1" ht="12.75" x14ac:dyDescent="0.2">
      <c r="A36" s="197" t="s">
        <v>160</v>
      </c>
      <c r="B36" s="198" t="s">
        <v>474</v>
      </c>
      <c r="C36" s="196"/>
      <c r="D36" s="196"/>
      <c r="E36" s="196"/>
      <c r="F36" s="196"/>
      <c r="G36" s="196">
        <v>0</v>
      </c>
      <c r="H36" s="196" t="s">
        <v>509</v>
      </c>
      <c r="I36" s="200" t="s">
        <v>509</v>
      </c>
      <c r="J36" s="196">
        <v>0</v>
      </c>
      <c r="K36" s="200" t="s">
        <v>475</v>
      </c>
      <c r="L36" s="196" t="s">
        <v>509</v>
      </c>
      <c r="M36" s="200" t="s">
        <v>509</v>
      </c>
      <c r="N36" s="196">
        <v>0</v>
      </c>
      <c r="O36" s="200" t="s">
        <v>475</v>
      </c>
      <c r="P36" s="196" t="s">
        <v>509</v>
      </c>
      <c r="Q36" s="200" t="s">
        <v>509</v>
      </c>
      <c r="R36" s="196">
        <v>0</v>
      </c>
      <c r="S36" s="200" t="s">
        <v>475</v>
      </c>
      <c r="T36" s="196" t="s">
        <v>509</v>
      </c>
      <c r="U36" s="200" t="s">
        <v>509</v>
      </c>
      <c r="V36" s="196">
        <v>0</v>
      </c>
      <c r="W36" s="200" t="s">
        <v>475</v>
      </c>
      <c r="X36" s="196">
        <v>0</v>
      </c>
      <c r="Y36" s="200" t="s">
        <v>475</v>
      </c>
      <c r="Z36" s="196" t="s">
        <v>509</v>
      </c>
      <c r="AA36" s="200" t="s">
        <v>509</v>
      </c>
      <c r="AB36" s="196">
        <v>0</v>
      </c>
      <c r="AC36" s="196">
        <v>0</v>
      </c>
    </row>
    <row r="37" spans="1:29" s="188" customFormat="1" ht="25.5" x14ac:dyDescent="0.2">
      <c r="A37" s="197" t="s">
        <v>159</v>
      </c>
      <c r="B37" s="201" t="s">
        <v>476</v>
      </c>
      <c r="C37" s="196"/>
      <c r="D37" s="196"/>
      <c r="E37" s="196"/>
      <c r="F37" s="196"/>
      <c r="G37" s="196">
        <v>0</v>
      </c>
      <c r="H37" s="196" t="s">
        <v>509</v>
      </c>
      <c r="I37" s="200" t="s">
        <v>509</v>
      </c>
      <c r="J37" s="196">
        <v>0</v>
      </c>
      <c r="K37" s="200" t="s">
        <v>475</v>
      </c>
      <c r="L37" s="196" t="s">
        <v>509</v>
      </c>
      <c r="M37" s="200" t="s">
        <v>509</v>
      </c>
      <c r="N37" s="196">
        <v>0</v>
      </c>
      <c r="O37" s="200" t="s">
        <v>475</v>
      </c>
      <c r="P37" s="196" t="s">
        <v>509</v>
      </c>
      <c r="Q37" s="200" t="s">
        <v>509</v>
      </c>
      <c r="R37" s="196">
        <v>0</v>
      </c>
      <c r="S37" s="200" t="s">
        <v>475</v>
      </c>
      <c r="T37" s="196" t="s">
        <v>509</v>
      </c>
      <c r="U37" s="200" t="s">
        <v>509</v>
      </c>
      <c r="V37" s="196">
        <v>0</v>
      </c>
      <c r="W37" s="200" t="s">
        <v>475</v>
      </c>
      <c r="X37" s="196">
        <v>0</v>
      </c>
      <c r="Y37" s="200" t="s">
        <v>475</v>
      </c>
      <c r="Z37" s="196" t="s">
        <v>509</v>
      </c>
      <c r="AA37" s="200" t="s">
        <v>509</v>
      </c>
      <c r="AB37" s="196">
        <v>0</v>
      </c>
      <c r="AC37" s="196">
        <v>0</v>
      </c>
    </row>
    <row r="38" spans="1:29" s="188" customFormat="1" ht="12.75" x14ac:dyDescent="0.2">
      <c r="A38" s="197" t="s">
        <v>158</v>
      </c>
      <c r="B38" s="201" t="s">
        <v>149</v>
      </c>
      <c r="C38" s="196"/>
      <c r="D38" s="196"/>
      <c r="E38" s="196"/>
      <c r="F38" s="196"/>
      <c r="G38" s="196">
        <v>0</v>
      </c>
      <c r="H38" s="196" t="s">
        <v>509</v>
      </c>
      <c r="I38" s="200" t="s">
        <v>509</v>
      </c>
      <c r="J38" s="196">
        <v>0</v>
      </c>
      <c r="K38" s="200" t="s">
        <v>475</v>
      </c>
      <c r="L38" s="196" t="s">
        <v>509</v>
      </c>
      <c r="M38" s="200" t="s">
        <v>509</v>
      </c>
      <c r="N38" s="196">
        <v>0</v>
      </c>
      <c r="O38" s="200" t="s">
        <v>475</v>
      </c>
      <c r="P38" s="196" t="s">
        <v>509</v>
      </c>
      <c r="Q38" s="200" t="s">
        <v>509</v>
      </c>
      <c r="R38" s="196">
        <v>0</v>
      </c>
      <c r="S38" s="200" t="s">
        <v>475</v>
      </c>
      <c r="T38" s="196" t="s">
        <v>509</v>
      </c>
      <c r="U38" s="200" t="s">
        <v>509</v>
      </c>
      <c r="V38" s="196">
        <v>0</v>
      </c>
      <c r="W38" s="200" t="s">
        <v>475</v>
      </c>
      <c r="X38" s="196">
        <v>0</v>
      </c>
      <c r="Y38" s="200" t="s">
        <v>475</v>
      </c>
      <c r="Z38" s="196" t="s">
        <v>509</v>
      </c>
      <c r="AA38" s="200" t="s">
        <v>509</v>
      </c>
      <c r="AB38" s="196">
        <v>0</v>
      </c>
      <c r="AC38" s="196">
        <v>0</v>
      </c>
    </row>
    <row r="39" spans="1:29" s="188" customFormat="1" ht="12.75" x14ac:dyDescent="0.2">
      <c r="A39" s="197" t="s">
        <v>157</v>
      </c>
      <c r="B39" s="198" t="s">
        <v>477</v>
      </c>
      <c r="C39" s="196"/>
      <c r="D39" s="196"/>
      <c r="E39" s="196"/>
      <c r="F39" s="196"/>
      <c r="G39" s="196">
        <v>0</v>
      </c>
      <c r="H39" s="196" t="s">
        <v>509</v>
      </c>
      <c r="I39" s="200" t="s">
        <v>509</v>
      </c>
      <c r="J39" s="196">
        <v>0</v>
      </c>
      <c r="K39" s="200" t="s">
        <v>475</v>
      </c>
      <c r="L39" s="196" t="s">
        <v>509</v>
      </c>
      <c r="M39" s="200" t="s">
        <v>509</v>
      </c>
      <c r="N39" s="196">
        <v>0</v>
      </c>
      <c r="O39" s="200" t="s">
        <v>475</v>
      </c>
      <c r="P39" s="196" t="s">
        <v>509</v>
      </c>
      <c r="Q39" s="200" t="s">
        <v>509</v>
      </c>
      <c r="R39" s="196">
        <v>0</v>
      </c>
      <c r="S39" s="200" t="s">
        <v>475</v>
      </c>
      <c r="T39" s="196" t="s">
        <v>509</v>
      </c>
      <c r="U39" s="200" t="s">
        <v>509</v>
      </c>
      <c r="V39" s="196">
        <v>0</v>
      </c>
      <c r="W39" s="200" t="s">
        <v>475</v>
      </c>
      <c r="X39" s="196">
        <v>0</v>
      </c>
      <c r="Y39" s="200" t="s">
        <v>475</v>
      </c>
      <c r="Z39" s="196" t="s">
        <v>509</v>
      </c>
      <c r="AA39" s="200" t="s">
        <v>509</v>
      </c>
      <c r="AB39" s="196">
        <v>0</v>
      </c>
      <c r="AC39" s="196">
        <v>0</v>
      </c>
    </row>
    <row r="40" spans="1:29" s="188" customFormat="1" ht="12.75" x14ac:dyDescent="0.2">
      <c r="A40" s="197" t="s">
        <v>156</v>
      </c>
      <c r="B40" s="198" t="s">
        <v>478</v>
      </c>
      <c r="C40" s="196"/>
      <c r="D40" s="196"/>
      <c r="E40" s="196"/>
      <c r="F40" s="196"/>
      <c r="G40" s="196">
        <v>0</v>
      </c>
      <c r="H40" s="196" t="s">
        <v>509</v>
      </c>
      <c r="I40" s="200" t="s">
        <v>509</v>
      </c>
      <c r="J40" s="196">
        <v>0</v>
      </c>
      <c r="K40" s="200" t="s">
        <v>475</v>
      </c>
      <c r="L40" s="196" t="s">
        <v>509</v>
      </c>
      <c r="M40" s="200" t="s">
        <v>509</v>
      </c>
      <c r="N40" s="196">
        <v>0</v>
      </c>
      <c r="O40" s="200" t="s">
        <v>475</v>
      </c>
      <c r="P40" s="196" t="s">
        <v>509</v>
      </c>
      <c r="Q40" s="200" t="s">
        <v>509</v>
      </c>
      <c r="R40" s="196">
        <v>0</v>
      </c>
      <c r="S40" s="200" t="s">
        <v>475</v>
      </c>
      <c r="T40" s="196" t="s">
        <v>509</v>
      </c>
      <c r="U40" s="200" t="s">
        <v>509</v>
      </c>
      <c r="V40" s="196">
        <v>0</v>
      </c>
      <c r="W40" s="200" t="s">
        <v>475</v>
      </c>
      <c r="X40" s="196">
        <v>0</v>
      </c>
      <c r="Y40" s="200" t="s">
        <v>475</v>
      </c>
      <c r="Z40" s="196" t="s">
        <v>509</v>
      </c>
      <c r="AA40" s="200" t="s">
        <v>509</v>
      </c>
      <c r="AB40" s="196">
        <v>0</v>
      </c>
      <c r="AC40" s="196">
        <v>0</v>
      </c>
    </row>
    <row r="41" spans="1:29" s="188" customFormat="1" ht="12.75" x14ac:dyDescent="0.2">
      <c r="A41" s="197" t="s">
        <v>155</v>
      </c>
      <c r="B41" s="198" t="s">
        <v>479</v>
      </c>
      <c r="C41" s="196"/>
      <c r="D41" s="196"/>
      <c r="E41" s="196"/>
      <c r="F41" s="196"/>
      <c r="G41" s="196">
        <v>0</v>
      </c>
      <c r="H41" s="196" t="s">
        <v>509</v>
      </c>
      <c r="I41" s="200" t="s">
        <v>509</v>
      </c>
      <c r="J41" s="196">
        <v>0</v>
      </c>
      <c r="K41" s="200" t="s">
        <v>475</v>
      </c>
      <c r="L41" s="196" t="s">
        <v>509</v>
      </c>
      <c r="M41" s="200" t="s">
        <v>509</v>
      </c>
      <c r="N41" s="196">
        <v>0</v>
      </c>
      <c r="O41" s="200" t="s">
        <v>475</v>
      </c>
      <c r="P41" s="196" t="s">
        <v>509</v>
      </c>
      <c r="Q41" s="200" t="s">
        <v>509</v>
      </c>
      <c r="R41" s="196">
        <v>0</v>
      </c>
      <c r="S41" s="200" t="s">
        <v>475</v>
      </c>
      <c r="T41" s="196" t="s">
        <v>509</v>
      </c>
      <c r="U41" s="200" t="s">
        <v>509</v>
      </c>
      <c r="V41" s="196">
        <v>0</v>
      </c>
      <c r="W41" s="200" t="s">
        <v>475</v>
      </c>
      <c r="X41" s="196">
        <v>0</v>
      </c>
      <c r="Y41" s="200" t="s">
        <v>475</v>
      </c>
      <c r="Z41" s="196" t="s">
        <v>509</v>
      </c>
      <c r="AA41" s="200" t="s">
        <v>509</v>
      </c>
      <c r="AB41" s="196">
        <v>0</v>
      </c>
      <c r="AC41" s="196">
        <v>0</v>
      </c>
    </row>
    <row r="42" spans="1:29" s="188" customFormat="1" ht="12.75" x14ac:dyDescent="0.2">
      <c r="A42" s="197" t="s">
        <v>154</v>
      </c>
      <c r="B42" s="198" t="s">
        <v>480</v>
      </c>
      <c r="C42" s="196"/>
      <c r="D42" s="196"/>
      <c r="E42" s="196"/>
      <c r="F42" s="196"/>
      <c r="G42" s="196">
        <v>0</v>
      </c>
      <c r="H42" s="196" t="s">
        <v>509</v>
      </c>
      <c r="I42" s="200" t="s">
        <v>509</v>
      </c>
      <c r="J42" s="196">
        <v>0</v>
      </c>
      <c r="K42" s="200" t="s">
        <v>475</v>
      </c>
      <c r="L42" s="196" t="s">
        <v>509</v>
      </c>
      <c r="M42" s="200" t="s">
        <v>509</v>
      </c>
      <c r="N42" s="196">
        <v>0</v>
      </c>
      <c r="O42" s="200" t="s">
        <v>475</v>
      </c>
      <c r="P42" s="196" t="s">
        <v>509</v>
      </c>
      <c r="Q42" s="200" t="s">
        <v>509</v>
      </c>
      <c r="R42" s="196">
        <v>0</v>
      </c>
      <c r="S42" s="200" t="s">
        <v>475</v>
      </c>
      <c r="T42" s="196" t="s">
        <v>509</v>
      </c>
      <c r="U42" s="200" t="s">
        <v>509</v>
      </c>
      <c r="V42" s="196">
        <v>0</v>
      </c>
      <c r="W42" s="200" t="s">
        <v>475</v>
      </c>
      <c r="X42" s="196">
        <v>0</v>
      </c>
      <c r="Y42" s="200" t="s">
        <v>475</v>
      </c>
      <c r="Z42" s="196" t="s">
        <v>509</v>
      </c>
      <c r="AA42" s="200" t="s">
        <v>509</v>
      </c>
      <c r="AB42" s="196">
        <v>0</v>
      </c>
      <c r="AC42" s="196">
        <v>0</v>
      </c>
    </row>
    <row r="43" spans="1:29" s="188" customFormat="1" ht="12.75" x14ac:dyDescent="0.2">
      <c r="A43" s="197" t="s">
        <v>481</v>
      </c>
      <c r="B43" s="198" t="s">
        <v>482</v>
      </c>
      <c r="C43" s="196"/>
      <c r="D43" s="196"/>
      <c r="E43" s="196"/>
      <c r="F43" s="196"/>
      <c r="G43" s="196">
        <v>0</v>
      </c>
      <c r="H43" s="196" t="s">
        <v>509</v>
      </c>
      <c r="I43" s="200" t="s">
        <v>509</v>
      </c>
      <c r="J43" s="196">
        <v>0</v>
      </c>
      <c r="K43" s="200" t="s">
        <v>475</v>
      </c>
      <c r="L43" s="196" t="s">
        <v>509</v>
      </c>
      <c r="M43" s="200" t="s">
        <v>509</v>
      </c>
      <c r="N43" s="196">
        <v>0</v>
      </c>
      <c r="O43" s="200" t="s">
        <v>475</v>
      </c>
      <c r="P43" s="196" t="s">
        <v>509</v>
      </c>
      <c r="Q43" s="200" t="s">
        <v>509</v>
      </c>
      <c r="R43" s="196">
        <v>0</v>
      </c>
      <c r="S43" s="200" t="s">
        <v>475</v>
      </c>
      <c r="T43" s="196" t="s">
        <v>509</v>
      </c>
      <c r="U43" s="200" t="s">
        <v>509</v>
      </c>
      <c r="V43" s="196">
        <v>0</v>
      </c>
      <c r="W43" s="200" t="s">
        <v>475</v>
      </c>
      <c r="X43" s="196">
        <v>0</v>
      </c>
      <c r="Y43" s="200" t="s">
        <v>475</v>
      </c>
      <c r="Z43" s="196" t="s">
        <v>509</v>
      </c>
      <c r="AA43" s="200" t="s">
        <v>509</v>
      </c>
      <c r="AB43" s="196">
        <v>0</v>
      </c>
      <c r="AC43" s="196">
        <v>0</v>
      </c>
    </row>
    <row r="44" spans="1:29" s="188" customFormat="1" ht="12.75" x14ac:dyDescent="0.2">
      <c r="A44" s="197" t="s">
        <v>483</v>
      </c>
      <c r="B44" s="198" t="s">
        <v>484</v>
      </c>
      <c r="C44" s="196"/>
      <c r="D44" s="196"/>
      <c r="E44" s="196"/>
      <c r="F44" s="196"/>
      <c r="G44" s="196">
        <v>0</v>
      </c>
      <c r="H44" s="196" t="s">
        <v>509</v>
      </c>
      <c r="I44" s="200" t="s">
        <v>509</v>
      </c>
      <c r="J44" s="196">
        <v>6</v>
      </c>
      <c r="K44" s="200">
        <v>2</v>
      </c>
      <c r="L44" s="196" t="s">
        <v>509</v>
      </c>
      <c r="M44" s="200" t="s">
        <v>509</v>
      </c>
      <c r="N44" s="196">
        <v>0</v>
      </c>
      <c r="O44" s="200" t="s">
        <v>475</v>
      </c>
      <c r="P44" s="196" t="s">
        <v>509</v>
      </c>
      <c r="Q44" s="200" t="s">
        <v>509</v>
      </c>
      <c r="R44" s="196">
        <v>0</v>
      </c>
      <c r="S44" s="200" t="s">
        <v>475</v>
      </c>
      <c r="T44" s="196" t="s">
        <v>509</v>
      </c>
      <c r="U44" s="200" t="s">
        <v>509</v>
      </c>
      <c r="V44" s="196">
        <v>0</v>
      </c>
      <c r="W44" s="200" t="s">
        <v>475</v>
      </c>
      <c r="X44" s="196">
        <v>0</v>
      </c>
      <c r="Y44" s="200" t="s">
        <v>475</v>
      </c>
      <c r="Z44" s="196" t="s">
        <v>509</v>
      </c>
      <c r="AA44" s="200" t="s">
        <v>509</v>
      </c>
      <c r="AB44" s="196">
        <v>0</v>
      </c>
      <c r="AC44" s="196">
        <v>6</v>
      </c>
    </row>
    <row r="45" spans="1:29" s="188" customFormat="1" ht="12.75" x14ac:dyDescent="0.2">
      <c r="A45" s="197" t="s">
        <v>485</v>
      </c>
      <c r="B45" s="198" t="s">
        <v>486</v>
      </c>
      <c r="C45" s="196"/>
      <c r="D45" s="196"/>
      <c r="E45" s="196"/>
      <c r="F45" s="196"/>
      <c r="G45" s="196">
        <v>0</v>
      </c>
      <c r="H45" s="196" t="s">
        <v>509</v>
      </c>
      <c r="I45" s="200" t="s">
        <v>509</v>
      </c>
      <c r="J45" s="196">
        <v>0</v>
      </c>
      <c r="K45" s="200" t="s">
        <v>475</v>
      </c>
      <c r="L45" s="196" t="s">
        <v>509</v>
      </c>
      <c r="M45" s="200" t="s">
        <v>509</v>
      </c>
      <c r="N45" s="196">
        <v>0</v>
      </c>
      <c r="O45" s="200" t="s">
        <v>475</v>
      </c>
      <c r="P45" s="196" t="s">
        <v>509</v>
      </c>
      <c r="Q45" s="200" t="s">
        <v>509</v>
      </c>
      <c r="R45" s="196">
        <v>0</v>
      </c>
      <c r="S45" s="200" t="s">
        <v>475</v>
      </c>
      <c r="T45" s="196" t="s">
        <v>509</v>
      </c>
      <c r="U45" s="200" t="s">
        <v>509</v>
      </c>
      <c r="V45" s="196">
        <v>0</v>
      </c>
      <c r="W45" s="200" t="s">
        <v>475</v>
      </c>
      <c r="X45" s="196">
        <v>0</v>
      </c>
      <c r="Y45" s="200" t="s">
        <v>475</v>
      </c>
      <c r="Z45" s="196" t="s">
        <v>509</v>
      </c>
      <c r="AA45" s="200" t="s">
        <v>509</v>
      </c>
      <c r="AB45" s="196">
        <v>0</v>
      </c>
      <c r="AC45" s="196">
        <v>0</v>
      </c>
    </row>
    <row r="46" spans="1:29" s="188" customFormat="1" ht="12.75" x14ac:dyDescent="0.2">
      <c r="A46" s="197" t="s">
        <v>487</v>
      </c>
      <c r="B46" s="198" t="s">
        <v>488</v>
      </c>
      <c r="C46" s="196"/>
      <c r="D46" s="196"/>
      <c r="E46" s="196"/>
      <c r="F46" s="196"/>
      <c r="G46" s="196">
        <v>0</v>
      </c>
      <c r="H46" s="196" t="s">
        <v>509</v>
      </c>
      <c r="I46" s="200" t="s">
        <v>509</v>
      </c>
      <c r="J46" s="196">
        <v>0</v>
      </c>
      <c r="K46" s="200" t="s">
        <v>475</v>
      </c>
      <c r="L46" s="196" t="s">
        <v>509</v>
      </c>
      <c r="M46" s="200" t="s">
        <v>509</v>
      </c>
      <c r="N46" s="196">
        <v>0</v>
      </c>
      <c r="O46" s="200" t="s">
        <v>475</v>
      </c>
      <c r="P46" s="196" t="s">
        <v>509</v>
      </c>
      <c r="Q46" s="200" t="s">
        <v>509</v>
      </c>
      <c r="R46" s="196">
        <v>0</v>
      </c>
      <c r="S46" s="200" t="s">
        <v>475</v>
      </c>
      <c r="T46" s="196" t="s">
        <v>509</v>
      </c>
      <c r="U46" s="200" t="s">
        <v>509</v>
      </c>
      <c r="V46" s="196">
        <v>0</v>
      </c>
      <c r="W46" s="200" t="s">
        <v>475</v>
      </c>
      <c r="X46" s="196">
        <v>0</v>
      </c>
      <c r="Y46" s="200" t="s">
        <v>475</v>
      </c>
      <c r="Z46" s="196" t="s">
        <v>509</v>
      </c>
      <c r="AA46" s="200" t="s">
        <v>509</v>
      </c>
      <c r="AB46" s="196">
        <v>0</v>
      </c>
      <c r="AC46" s="196">
        <v>0</v>
      </c>
    </row>
    <row r="47" spans="1:29" s="188" customFormat="1" ht="12.75" x14ac:dyDescent="0.2">
      <c r="A47" s="194" t="s">
        <v>62</v>
      </c>
      <c r="B47" s="195" t="s">
        <v>153</v>
      </c>
      <c r="C47" s="196"/>
      <c r="D47" s="196"/>
      <c r="E47" s="196"/>
      <c r="F47" s="196"/>
      <c r="G47" s="196"/>
      <c r="H47" s="196"/>
      <c r="I47" s="196"/>
      <c r="J47" s="196"/>
      <c r="K47" s="196"/>
      <c r="L47" s="196"/>
      <c r="M47" s="196"/>
      <c r="N47" s="196"/>
      <c r="O47" s="196"/>
      <c r="P47" s="196"/>
      <c r="Q47" s="196"/>
      <c r="R47" s="196"/>
      <c r="S47" s="200"/>
      <c r="T47" s="196"/>
      <c r="U47" s="196"/>
      <c r="V47" s="196"/>
      <c r="W47" s="196"/>
      <c r="X47" s="196"/>
      <c r="Y47" s="196"/>
      <c r="Z47" s="196"/>
      <c r="AA47" s="196"/>
      <c r="AB47" s="196"/>
      <c r="AC47" s="196"/>
    </row>
    <row r="48" spans="1:29" s="188" customFormat="1" ht="12.75" x14ac:dyDescent="0.2">
      <c r="A48" s="197" t="s">
        <v>152</v>
      </c>
      <c r="B48" s="198" t="s">
        <v>474</v>
      </c>
      <c r="C48" s="196" t="s">
        <v>509</v>
      </c>
      <c r="D48" s="196">
        <v>0</v>
      </c>
      <c r="E48" s="196"/>
      <c r="F48" s="196"/>
      <c r="G48" s="196">
        <v>0</v>
      </c>
      <c r="H48" s="196" t="s">
        <v>509</v>
      </c>
      <c r="I48" s="196"/>
      <c r="J48" s="196">
        <v>0</v>
      </c>
      <c r="K48" s="196"/>
      <c r="L48" s="196" t="s">
        <v>509</v>
      </c>
      <c r="M48" s="196"/>
      <c r="N48" s="196">
        <v>0</v>
      </c>
      <c r="O48" s="196"/>
      <c r="P48" s="196" t="s">
        <v>509</v>
      </c>
      <c r="Q48" s="196"/>
      <c r="R48" s="196">
        <v>0</v>
      </c>
      <c r="S48" s="196"/>
      <c r="T48" s="196" t="s">
        <v>509</v>
      </c>
      <c r="U48" s="196"/>
      <c r="V48" s="196">
        <v>0</v>
      </c>
      <c r="W48" s="196"/>
      <c r="X48" s="196">
        <v>0</v>
      </c>
      <c r="Y48" s="196"/>
      <c r="Z48" s="196" t="s">
        <v>509</v>
      </c>
      <c r="AA48" s="196"/>
      <c r="AB48" s="196">
        <v>0</v>
      </c>
      <c r="AC48" s="196">
        <v>0</v>
      </c>
    </row>
    <row r="49" spans="1:29" s="188" customFormat="1" ht="25.5" x14ac:dyDescent="0.2">
      <c r="A49" s="197" t="s">
        <v>151</v>
      </c>
      <c r="B49" s="201" t="s">
        <v>476</v>
      </c>
      <c r="C49" s="196" t="s">
        <v>509</v>
      </c>
      <c r="D49" s="196">
        <v>0</v>
      </c>
      <c r="E49" s="196"/>
      <c r="F49" s="196"/>
      <c r="G49" s="196">
        <v>0</v>
      </c>
      <c r="H49" s="196" t="s">
        <v>509</v>
      </c>
      <c r="I49" s="196"/>
      <c r="J49" s="196">
        <v>0</v>
      </c>
      <c r="K49" s="196"/>
      <c r="L49" s="196" t="s">
        <v>509</v>
      </c>
      <c r="M49" s="196"/>
      <c r="N49" s="196">
        <v>0</v>
      </c>
      <c r="O49" s="196"/>
      <c r="P49" s="196" t="s">
        <v>509</v>
      </c>
      <c r="Q49" s="196"/>
      <c r="R49" s="196">
        <v>0</v>
      </c>
      <c r="S49" s="196"/>
      <c r="T49" s="196" t="s">
        <v>509</v>
      </c>
      <c r="U49" s="196"/>
      <c r="V49" s="196">
        <v>0</v>
      </c>
      <c r="W49" s="196"/>
      <c r="X49" s="196">
        <v>0</v>
      </c>
      <c r="Y49" s="196"/>
      <c r="Z49" s="196" t="s">
        <v>509</v>
      </c>
      <c r="AA49" s="196"/>
      <c r="AB49" s="196">
        <v>0</v>
      </c>
      <c r="AC49" s="196">
        <v>0</v>
      </c>
    </row>
    <row r="50" spans="1:29" s="188" customFormat="1" ht="12.75" x14ac:dyDescent="0.2">
      <c r="A50" s="197" t="s">
        <v>150</v>
      </c>
      <c r="B50" s="201" t="s">
        <v>149</v>
      </c>
      <c r="C50" s="196" t="s">
        <v>509</v>
      </c>
      <c r="D50" s="196">
        <v>0</v>
      </c>
      <c r="E50" s="196"/>
      <c r="F50" s="196"/>
      <c r="G50" s="196">
        <v>0</v>
      </c>
      <c r="H50" s="196" t="s">
        <v>509</v>
      </c>
      <c r="I50" s="196"/>
      <c r="J50" s="196">
        <v>0</v>
      </c>
      <c r="K50" s="196"/>
      <c r="L50" s="196" t="s">
        <v>509</v>
      </c>
      <c r="M50" s="196"/>
      <c r="N50" s="196">
        <v>0</v>
      </c>
      <c r="O50" s="196"/>
      <c r="P50" s="196" t="s">
        <v>509</v>
      </c>
      <c r="Q50" s="196"/>
      <c r="R50" s="196">
        <v>0</v>
      </c>
      <c r="S50" s="196"/>
      <c r="T50" s="196" t="s">
        <v>509</v>
      </c>
      <c r="U50" s="196"/>
      <c r="V50" s="196">
        <v>0</v>
      </c>
      <c r="W50" s="196"/>
      <c r="X50" s="196">
        <v>0</v>
      </c>
      <c r="Y50" s="196"/>
      <c r="Z50" s="196" t="s">
        <v>509</v>
      </c>
      <c r="AA50" s="196"/>
      <c r="AB50" s="196">
        <v>0</v>
      </c>
      <c r="AC50" s="196">
        <v>0</v>
      </c>
    </row>
    <row r="51" spans="1:29" s="188" customFormat="1" ht="35.25" customHeight="1" x14ac:dyDescent="0.2">
      <c r="A51" s="197" t="s">
        <v>148</v>
      </c>
      <c r="B51" s="198" t="s">
        <v>147</v>
      </c>
      <c r="C51" s="196" t="s">
        <v>509</v>
      </c>
      <c r="D51" s="196">
        <v>0</v>
      </c>
      <c r="E51" s="196"/>
      <c r="F51" s="196"/>
      <c r="G51" s="196">
        <v>0</v>
      </c>
      <c r="H51" s="196" t="s">
        <v>509</v>
      </c>
      <c r="I51" s="196"/>
      <c r="J51" s="196">
        <v>0</v>
      </c>
      <c r="K51" s="196"/>
      <c r="L51" s="196" t="s">
        <v>509</v>
      </c>
      <c r="M51" s="196"/>
      <c r="N51" s="196">
        <v>0</v>
      </c>
      <c r="O51" s="196"/>
      <c r="P51" s="196" t="s">
        <v>509</v>
      </c>
      <c r="Q51" s="196"/>
      <c r="R51" s="196">
        <v>0</v>
      </c>
      <c r="S51" s="196"/>
      <c r="T51" s="196" t="s">
        <v>509</v>
      </c>
      <c r="U51" s="196"/>
      <c r="V51" s="196">
        <v>0</v>
      </c>
      <c r="W51" s="196"/>
      <c r="X51" s="196">
        <v>0</v>
      </c>
      <c r="Y51" s="196"/>
      <c r="Z51" s="196" t="s">
        <v>509</v>
      </c>
      <c r="AA51" s="196"/>
      <c r="AB51" s="196">
        <v>0</v>
      </c>
      <c r="AC51" s="196">
        <v>0</v>
      </c>
    </row>
    <row r="52" spans="1:29" s="188" customFormat="1" ht="12.75" x14ac:dyDescent="0.2">
      <c r="A52" s="197" t="s">
        <v>146</v>
      </c>
      <c r="B52" s="198" t="s">
        <v>145</v>
      </c>
      <c r="C52" s="196" t="s">
        <v>509</v>
      </c>
      <c r="D52" s="196">
        <v>0</v>
      </c>
      <c r="E52" s="196"/>
      <c r="F52" s="196"/>
      <c r="G52" s="196">
        <v>0</v>
      </c>
      <c r="H52" s="196" t="s">
        <v>509</v>
      </c>
      <c r="I52" s="196"/>
      <c r="J52" s="196">
        <v>0</v>
      </c>
      <c r="K52" s="196"/>
      <c r="L52" s="196" t="s">
        <v>509</v>
      </c>
      <c r="M52" s="196"/>
      <c r="N52" s="196">
        <v>0</v>
      </c>
      <c r="O52" s="196"/>
      <c r="P52" s="196" t="s">
        <v>509</v>
      </c>
      <c r="Q52" s="196"/>
      <c r="R52" s="196">
        <v>0</v>
      </c>
      <c r="S52" s="196"/>
      <c r="T52" s="196" t="s">
        <v>509</v>
      </c>
      <c r="U52" s="196"/>
      <c r="V52" s="196">
        <v>0</v>
      </c>
      <c r="W52" s="196"/>
      <c r="X52" s="196">
        <v>0</v>
      </c>
      <c r="Y52" s="196"/>
      <c r="Z52" s="196" t="s">
        <v>509</v>
      </c>
      <c r="AA52" s="196"/>
      <c r="AB52" s="196">
        <v>0</v>
      </c>
      <c r="AC52" s="196">
        <v>0</v>
      </c>
    </row>
    <row r="53" spans="1:29" s="188" customFormat="1" ht="12.75" x14ac:dyDescent="0.2">
      <c r="A53" s="197" t="s">
        <v>144</v>
      </c>
      <c r="B53" s="198" t="s">
        <v>143</v>
      </c>
      <c r="C53" s="196" t="s">
        <v>509</v>
      </c>
      <c r="D53" s="196">
        <v>0</v>
      </c>
      <c r="E53" s="196"/>
      <c r="F53" s="196"/>
      <c r="G53" s="196">
        <v>0</v>
      </c>
      <c r="H53" s="196" t="s">
        <v>509</v>
      </c>
      <c r="I53" s="196"/>
      <c r="J53" s="196">
        <v>0</v>
      </c>
      <c r="K53" s="196"/>
      <c r="L53" s="196" t="s">
        <v>509</v>
      </c>
      <c r="M53" s="196"/>
      <c r="N53" s="196">
        <v>0</v>
      </c>
      <c r="O53" s="196"/>
      <c r="P53" s="196" t="s">
        <v>509</v>
      </c>
      <c r="Q53" s="196"/>
      <c r="R53" s="196">
        <v>0</v>
      </c>
      <c r="S53" s="196"/>
      <c r="T53" s="196" t="s">
        <v>509</v>
      </c>
      <c r="U53" s="196"/>
      <c r="V53" s="196">
        <v>0</v>
      </c>
      <c r="W53" s="196"/>
      <c r="X53" s="196">
        <v>0</v>
      </c>
      <c r="Y53" s="196"/>
      <c r="Z53" s="196" t="s">
        <v>509</v>
      </c>
      <c r="AA53" s="196"/>
      <c r="AB53" s="196">
        <v>0</v>
      </c>
      <c r="AC53" s="196">
        <v>0</v>
      </c>
    </row>
    <row r="54" spans="1:29" s="188" customFormat="1" ht="12.75" x14ac:dyDescent="0.2">
      <c r="A54" s="197" t="s">
        <v>142</v>
      </c>
      <c r="B54" s="198" t="s">
        <v>478</v>
      </c>
      <c r="C54" s="196" t="s">
        <v>509</v>
      </c>
      <c r="D54" s="196">
        <v>0</v>
      </c>
      <c r="E54" s="196"/>
      <c r="F54" s="196"/>
      <c r="G54" s="196">
        <v>0</v>
      </c>
      <c r="H54" s="196" t="s">
        <v>509</v>
      </c>
      <c r="I54" s="196"/>
      <c r="J54" s="196">
        <v>0</v>
      </c>
      <c r="K54" s="196"/>
      <c r="L54" s="196" t="s">
        <v>509</v>
      </c>
      <c r="M54" s="196"/>
      <c r="N54" s="196">
        <v>0</v>
      </c>
      <c r="O54" s="196"/>
      <c r="P54" s="196" t="s">
        <v>509</v>
      </c>
      <c r="Q54" s="196"/>
      <c r="R54" s="196">
        <v>0</v>
      </c>
      <c r="S54" s="196"/>
      <c r="T54" s="196" t="s">
        <v>509</v>
      </c>
      <c r="U54" s="196"/>
      <c r="V54" s="196">
        <v>0</v>
      </c>
      <c r="W54" s="196"/>
      <c r="X54" s="196">
        <v>0</v>
      </c>
      <c r="Y54" s="196"/>
      <c r="Z54" s="196" t="s">
        <v>509</v>
      </c>
      <c r="AA54" s="196"/>
      <c r="AB54" s="196">
        <v>0</v>
      </c>
      <c r="AC54" s="196">
        <v>0</v>
      </c>
    </row>
    <row r="55" spans="1:29" s="188" customFormat="1" ht="12.75" x14ac:dyDescent="0.2">
      <c r="A55" s="197" t="s">
        <v>489</v>
      </c>
      <c r="B55" s="198" t="s">
        <v>479</v>
      </c>
      <c r="C55" s="196" t="s">
        <v>509</v>
      </c>
      <c r="D55" s="196">
        <v>0</v>
      </c>
      <c r="E55" s="196"/>
      <c r="F55" s="196"/>
      <c r="G55" s="196">
        <v>0</v>
      </c>
      <c r="H55" s="196" t="s">
        <v>509</v>
      </c>
      <c r="I55" s="196"/>
      <c r="J55" s="196">
        <v>0</v>
      </c>
      <c r="K55" s="196"/>
      <c r="L55" s="196" t="s">
        <v>509</v>
      </c>
      <c r="M55" s="196"/>
      <c r="N55" s="196">
        <v>0</v>
      </c>
      <c r="O55" s="196"/>
      <c r="P55" s="196" t="s">
        <v>509</v>
      </c>
      <c r="Q55" s="196"/>
      <c r="R55" s="196">
        <v>0</v>
      </c>
      <c r="S55" s="196"/>
      <c r="T55" s="196" t="s">
        <v>509</v>
      </c>
      <c r="U55" s="196"/>
      <c r="V55" s="196">
        <v>0</v>
      </c>
      <c r="W55" s="196"/>
      <c r="X55" s="196">
        <v>0</v>
      </c>
      <c r="Y55" s="196"/>
      <c r="Z55" s="196" t="s">
        <v>509</v>
      </c>
      <c r="AA55" s="196"/>
      <c r="AB55" s="196">
        <v>0</v>
      </c>
      <c r="AC55" s="196">
        <v>0</v>
      </c>
    </row>
    <row r="56" spans="1:29" s="188" customFormat="1" ht="12.75" x14ac:dyDescent="0.2">
      <c r="A56" s="197" t="s">
        <v>490</v>
      </c>
      <c r="B56" s="198" t="s">
        <v>480</v>
      </c>
      <c r="C56" s="196" t="s">
        <v>509</v>
      </c>
      <c r="D56" s="196">
        <v>4.5474735088646412E-13</v>
      </c>
      <c r="E56" s="196"/>
      <c r="F56" s="196"/>
      <c r="G56" s="196">
        <v>0</v>
      </c>
      <c r="H56" s="196" t="s">
        <v>509</v>
      </c>
      <c r="I56" s="196"/>
      <c r="J56" s="196">
        <v>0</v>
      </c>
      <c r="K56" s="196"/>
      <c r="L56" s="196" t="s">
        <v>509</v>
      </c>
      <c r="M56" s="196"/>
      <c r="N56" s="196">
        <v>0</v>
      </c>
      <c r="O56" s="196"/>
      <c r="P56" s="196" t="s">
        <v>509</v>
      </c>
      <c r="Q56" s="196"/>
      <c r="R56" s="196">
        <v>4.5474735088646412E-13</v>
      </c>
      <c r="S56" s="196"/>
      <c r="T56" s="196" t="s">
        <v>509</v>
      </c>
      <c r="U56" s="196"/>
      <c r="V56" s="196">
        <v>0</v>
      </c>
      <c r="W56" s="196"/>
      <c r="X56" s="196">
        <v>0</v>
      </c>
      <c r="Y56" s="196"/>
      <c r="Z56" s="196" t="s">
        <v>509</v>
      </c>
      <c r="AA56" s="196"/>
      <c r="AB56" s="196">
        <v>0</v>
      </c>
      <c r="AC56" s="196">
        <v>4.5474735088646412E-13</v>
      </c>
    </row>
    <row r="57" spans="1:29" s="188" customFormat="1" ht="12.75" x14ac:dyDescent="0.2">
      <c r="A57" s="197" t="s">
        <v>491</v>
      </c>
      <c r="B57" s="198" t="s">
        <v>482</v>
      </c>
      <c r="C57" s="196" t="s">
        <v>509</v>
      </c>
      <c r="D57" s="196">
        <v>0</v>
      </c>
      <c r="E57" s="196"/>
      <c r="F57" s="196"/>
      <c r="G57" s="196">
        <v>0</v>
      </c>
      <c r="H57" s="196" t="s">
        <v>509</v>
      </c>
      <c r="I57" s="196"/>
      <c r="J57" s="196">
        <v>0</v>
      </c>
      <c r="K57" s="196"/>
      <c r="L57" s="196" t="s">
        <v>509</v>
      </c>
      <c r="M57" s="196"/>
      <c r="N57" s="196">
        <v>0</v>
      </c>
      <c r="O57" s="196"/>
      <c r="P57" s="196" t="s">
        <v>509</v>
      </c>
      <c r="Q57" s="196"/>
      <c r="R57" s="196">
        <v>0</v>
      </c>
      <c r="S57" s="196"/>
      <c r="T57" s="196" t="s">
        <v>509</v>
      </c>
      <c r="U57" s="196"/>
      <c r="V57" s="196">
        <v>0</v>
      </c>
      <c r="W57" s="196"/>
      <c r="X57" s="196">
        <v>0</v>
      </c>
      <c r="Y57" s="196"/>
      <c r="Z57" s="196" t="s">
        <v>509</v>
      </c>
      <c r="AA57" s="196"/>
      <c r="AB57" s="196">
        <v>0</v>
      </c>
      <c r="AC57" s="196">
        <v>0</v>
      </c>
    </row>
    <row r="58" spans="1:29" s="188" customFormat="1" ht="36.75" customHeight="1" x14ac:dyDescent="0.2">
      <c r="A58" s="197" t="s">
        <v>492</v>
      </c>
      <c r="B58" s="198" t="s">
        <v>484</v>
      </c>
      <c r="C58" s="196" t="s">
        <v>509</v>
      </c>
      <c r="D58" s="196">
        <v>6.0000000000040927</v>
      </c>
      <c r="E58" s="196"/>
      <c r="F58" s="196"/>
      <c r="G58" s="196">
        <v>0</v>
      </c>
      <c r="H58" s="196" t="s">
        <v>509</v>
      </c>
      <c r="I58" s="196"/>
      <c r="J58" s="196">
        <v>6</v>
      </c>
      <c r="K58" s="196"/>
      <c r="L58" s="196" t="s">
        <v>509</v>
      </c>
      <c r="M58" s="196"/>
      <c r="N58" s="196">
        <v>0</v>
      </c>
      <c r="O58" s="196"/>
      <c r="P58" s="196" t="s">
        <v>509</v>
      </c>
      <c r="Q58" s="196"/>
      <c r="R58" s="196">
        <v>4.0927261579781771E-12</v>
      </c>
      <c r="S58" s="196"/>
      <c r="T58" s="196" t="s">
        <v>509</v>
      </c>
      <c r="U58" s="196"/>
      <c r="V58" s="196">
        <v>0</v>
      </c>
      <c r="W58" s="196"/>
      <c r="X58" s="196">
        <v>0</v>
      </c>
      <c r="Y58" s="196"/>
      <c r="Z58" s="196" t="s">
        <v>509</v>
      </c>
      <c r="AA58" s="196"/>
      <c r="AB58" s="196">
        <v>0</v>
      </c>
      <c r="AC58" s="196">
        <v>6.0000000000040927</v>
      </c>
    </row>
    <row r="59" spans="1:29" s="188" customFormat="1" ht="12.75" x14ac:dyDescent="0.2">
      <c r="A59" s="197" t="s">
        <v>493</v>
      </c>
      <c r="B59" s="198" t="s">
        <v>486</v>
      </c>
      <c r="C59" s="196" t="s">
        <v>509</v>
      </c>
      <c r="D59" s="196">
        <v>0</v>
      </c>
      <c r="E59" s="196"/>
      <c r="F59" s="196"/>
      <c r="G59" s="196">
        <v>0</v>
      </c>
      <c r="H59" s="196" t="s">
        <v>509</v>
      </c>
      <c r="I59" s="196"/>
      <c r="J59" s="196">
        <v>0</v>
      </c>
      <c r="K59" s="196"/>
      <c r="L59" s="196" t="s">
        <v>509</v>
      </c>
      <c r="M59" s="196"/>
      <c r="N59" s="196">
        <v>0</v>
      </c>
      <c r="O59" s="196"/>
      <c r="P59" s="196" t="s">
        <v>509</v>
      </c>
      <c r="Q59" s="196"/>
      <c r="R59" s="196">
        <v>0</v>
      </c>
      <c r="S59" s="196"/>
      <c r="T59" s="196" t="s">
        <v>509</v>
      </c>
      <c r="U59" s="196"/>
      <c r="V59" s="196">
        <v>0</v>
      </c>
      <c r="W59" s="196"/>
      <c r="X59" s="196">
        <v>0</v>
      </c>
      <c r="Y59" s="196"/>
      <c r="Z59" s="196" t="s">
        <v>509</v>
      </c>
      <c r="AA59" s="196"/>
      <c r="AB59" s="196">
        <v>0</v>
      </c>
      <c r="AC59" s="196">
        <v>0</v>
      </c>
    </row>
    <row r="60" spans="1:29" s="188" customFormat="1" ht="12.75" x14ac:dyDescent="0.2">
      <c r="A60" s="197" t="s">
        <v>494</v>
      </c>
      <c r="B60" s="198" t="s">
        <v>488</v>
      </c>
      <c r="C60" s="196" t="s">
        <v>509</v>
      </c>
      <c r="D60" s="196">
        <v>0</v>
      </c>
      <c r="E60" s="196"/>
      <c r="F60" s="196"/>
      <c r="G60" s="196">
        <v>0</v>
      </c>
      <c r="H60" s="196" t="s">
        <v>509</v>
      </c>
      <c r="I60" s="196"/>
      <c r="J60" s="196">
        <v>0</v>
      </c>
      <c r="K60" s="196"/>
      <c r="L60" s="196" t="s">
        <v>509</v>
      </c>
      <c r="M60" s="196"/>
      <c r="N60" s="196">
        <v>0</v>
      </c>
      <c r="O60" s="196"/>
      <c r="P60" s="196" t="s">
        <v>509</v>
      </c>
      <c r="Q60" s="196"/>
      <c r="R60" s="196">
        <v>0</v>
      </c>
      <c r="S60" s="196"/>
      <c r="T60" s="196" t="s">
        <v>509</v>
      </c>
      <c r="U60" s="196"/>
      <c r="V60" s="196">
        <v>0</v>
      </c>
      <c r="W60" s="196"/>
      <c r="X60" s="196">
        <v>0</v>
      </c>
      <c r="Y60" s="196"/>
      <c r="Z60" s="196" t="s">
        <v>509</v>
      </c>
      <c r="AA60" s="196"/>
      <c r="AB60" s="196">
        <v>0</v>
      </c>
      <c r="AC60" s="196">
        <v>0</v>
      </c>
    </row>
    <row r="61" spans="1:29" s="188" customFormat="1" ht="12.75" x14ac:dyDescent="0.2">
      <c r="A61" s="194" t="s">
        <v>60</v>
      </c>
      <c r="B61" s="195" t="s">
        <v>141</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88" customFormat="1" ht="12.75" x14ac:dyDescent="0.2">
      <c r="A62" s="197" t="s">
        <v>140</v>
      </c>
      <c r="B62" s="198" t="s">
        <v>139</v>
      </c>
      <c r="C62" s="196" t="s">
        <v>509</v>
      </c>
      <c r="D62" s="196">
        <v>2.4071748545100338</v>
      </c>
      <c r="E62" s="196"/>
      <c r="F62" s="196"/>
      <c r="G62" s="196">
        <v>0</v>
      </c>
      <c r="H62" s="196" t="s">
        <v>509</v>
      </c>
      <c r="I62" s="196"/>
      <c r="J62" s="196">
        <v>2.4071748545100338</v>
      </c>
      <c r="K62" s="196"/>
      <c r="L62" s="196" t="s">
        <v>509</v>
      </c>
      <c r="M62" s="196"/>
      <c r="N62" s="196">
        <v>0</v>
      </c>
      <c r="O62" s="196"/>
      <c r="P62" s="196" t="s">
        <v>509</v>
      </c>
      <c r="Q62" s="196"/>
      <c r="R62" s="196">
        <v>0</v>
      </c>
      <c r="S62" s="196"/>
      <c r="T62" s="196" t="s">
        <v>509</v>
      </c>
      <c r="U62" s="196"/>
      <c r="V62" s="196">
        <v>0</v>
      </c>
      <c r="W62" s="196"/>
      <c r="X62" s="196">
        <v>0</v>
      </c>
      <c r="Y62" s="196"/>
      <c r="Z62" s="196" t="s">
        <v>509</v>
      </c>
      <c r="AA62" s="196"/>
      <c r="AB62" s="196">
        <v>0</v>
      </c>
      <c r="AC62" s="196">
        <v>2.4071748545100338</v>
      </c>
    </row>
    <row r="63" spans="1:29" s="188" customFormat="1" ht="12.75" x14ac:dyDescent="0.2">
      <c r="A63" s="197" t="s">
        <v>138</v>
      </c>
      <c r="B63" s="201" t="s">
        <v>132</v>
      </c>
      <c r="C63" s="196"/>
      <c r="D63" s="196"/>
      <c r="E63" s="196"/>
      <c r="F63" s="196"/>
      <c r="G63" s="196">
        <v>0</v>
      </c>
      <c r="H63" s="196" t="s">
        <v>509</v>
      </c>
      <c r="I63" s="196"/>
      <c r="J63" s="196">
        <v>0</v>
      </c>
      <c r="K63" s="196"/>
      <c r="L63" s="196" t="s">
        <v>509</v>
      </c>
      <c r="M63" s="196"/>
      <c r="N63" s="196">
        <v>0</v>
      </c>
      <c r="O63" s="196"/>
      <c r="P63" s="196" t="s">
        <v>509</v>
      </c>
      <c r="Q63" s="196"/>
      <c r="R63" s="196">
        <v>0</v>
      </c>
      <c r="S63" s="196"/>
      <c r="T63" s="196" t="s">
        <v>509</v>
      </c>
      <c r="U63" s="196"/>
      <c r="V63" s="196">
        <v>0</v>
      </c>
      <c r="W63" s="196"/>
      <c r="X63" s="196">
        <v>0</v>
      </c>
      <c r="Y63" s="196"/>
      <c r="Z63" s="196" t="s">
        <v>509</v>
      </c>
      <c r="AA63" s="196"/>
      <c r="AB63" s="196">
        <v>0</v>
      </c>
      <c r="AC63" s="196">
        <v>0</v>
      </c>
    </row>
    <row r="64" spans="1:29" s="188" customFormat="1" ht="12.75" x14ac:dyDescent="0.2">
      <c r="A64" s="197" t="s">
        <v>137</v>
      </c>
      <c r="B64" s="198" t="s">
        <v>131</v>
      </c>
      <c r="C64" s="196"/>
      <c r="D64" s="196"/>
      <c r="E64" s="196"/>
      <c r="F64" s="196"/>
      <c r="G64" s="196">
        <v>0</v>
      </c>
      <c r="H64" s="196" t="s">
        <v>509</v>
      </c>
      <c r="I64" s="196"/>
      <c r="J64" s="196">
        <v>0</v>
      </c>
      <c r="K64" s="196"/>
      <c r="L64" s="196" t="s">
        <v>509</v>
      </c>
      <c r="M64" s="196"/>
      <c r="N64" s="196">
        <v>0</v>
      </c>
      <c r="O64" s="196"/>
      <c r="P64" s="196" t="s">
        <v>509</v>
      </c>
      <c r="Q64" s="196"/>
      <c r="R64" s="196">
        <v>0</v>
      </c>
      <c r="S64" s="196"/>
      <c r="T64" s="196" t="s">
        <v>509</v>
      </c>
      <c r="U64" s="196"/>
      <c r="V64" s="196">
        <v>0</v>
      </c>
      <c r="W64" s="196"/>
      <c r="X64" s="196">
        <v>0</v>
      </c>
      <c r="Y64" s="196"/>
      <c r="Z64" s="196" t="s">
        <v>509</v>
      </c>
      <c r="AA64" s="196"/>
      <c r="AB64" s="196">
        <v>0</v>
      </c>
      <c r="AC64" s="196">
        <v>0</v>
      </c>
    </row>
    <row r="65" spans="1:29" s="188" customFormat="1" ht="12.75" x14ac:dyDescent="0.2">
      <c r="A65" s="197" t="s">
        <v>136</v>
      </c>
      <c r="B65" s="201" t="s">
        <v>130</v>
      </c>
      <c r="C65" s="196"/>
      <c r="D65" s="196"/>
      <c r="E65" s="196"/>
      <c r="F65" s="196"/>
      <c r="G65" s="196">
        <v>0</v>
      </c>
      <c r="H65" s="196" t="s">
        <v>509</v>
      </c>
      <c r="I65" s="196"/>
      <c r="J65" s="196">
        <v>0</v>
      </c>
      <c r="K65" s="196"/>
      <c r="L65" s="196" t="s">
        <v>509</v>
      </c>
      <c r="M65" s="196"/>
      <c r="N65" s="196">
        <v>0</v>
      </c>
      <c r="O65" s="196"/>
      <c r="P65" s="196" t="s">
        <v>509</v>
      </c>
      <c r="Q65" s="196"/>
      <c r="R65" s="196">
        <v>0</v>
      </c>
      <c r="S65" s="196"/>
      <c r="T65" s="196" t="s">
        <v>509</v>
      </c>
      <c r="U65" s="196"/>
      <c r="V65" s="196">
        <v>0</v>
      </c>
      <c r="W65" s="196"/>
      <c r="X65" s="196">
        <v>0</v>
      </c>
      <c r="Y65" s="196"/>
      <c r="Z65" s="196" t="s">
        <v>509</v>
      </c>
      <c r="AA65" s="196"/>
      <c r="AB65" s="196">
        <v>0</v>
      </c>
      <c r="AC65" s="196">
        <v>0</v>
      </c>
    </row>
    <row r="66" spans="1:29" s="188" customFormat="1" ht="17.25" customHeight="1" x14ac:dyDescent="0.2">
      <c r="A66" s="197" t="s">
        <v>135</v>
      </c>
      <c r="B66" s="201" t="s">
        <v>129</v>
      </c>
      <c r="C66" s="196"/>
      <c r="D66" s="196"/>
      <c r="E66" s="196"/>
      <c r="F66" s="196"/>
      <c r="G66" s="196">
        <v>0</v>
      </c>
      <c r="H66" s="196" t="s">
        <v>509</v>
      </c>
      <c r="I66" s="196"/>
      <c r="J66" s="196">
        <v>0</v>
      </c>
      <c r="K66" s="196"/>
      <c r="L66" s="196" t="s">
        <v>509</v>
      </c>
      <c r="M66" s="196"/>
      <c r="N66" s="196">
        <v>0</v>
      </c>
      <c r="O66" s="196"/>
      <c r="P66" s="196" t="s">
        <v>509</v>
      </c>
      <c r="Q66" s="196"/>
      <c r="R66" s="196">
        <v>0</v>
      </c>
      <c r="S66" s="196"/>
      <c r="T66" s="196" t="s">
        <v>509</v>
      </c>
      <c r="U66" s="196"/>
      <c r="V66" s="196">
        <v>0</v>
      </c>
      <c r="W66" s="196"/>
      <c r="X66" s="196">
        <v>0</v>
      </c>
      <c r="Y66" s="196"/>
      <c r="Z66" s="196" t="s">
        <v>509</v>
      </c>
      <c r="AA66" s="196"/>
      <c r="AB66" s="196">
        <v>0</v>
      </c>
      <c r="AC66" s="196">
        <v>0</v>
      </c>
    </row>
    <row r="67" spans="1:29" s="188" customFormat="1" ht="17.25" customHeight="1" x14ac:dyDescent="0.2">
      <c r="A67" s="197" t="s">
        <v>134</v>
      </c>
      <c r="B67" s="198" t="s">
        <v>478</v>
      </c>
      <c r="C67" s="196"/>
      <c r="D67" s="196"/>
      <c r="E67" s="196"/>
      <c r="F67" s="196"/>
      <c r="G67" s="196">
        <v>0</v>
      </c>
      <c r="H67" s="196" t="s">
        <v>509</v>
      </c>
      <c r="I67" s="196"/>
      <c r="J67" s="196">
        <v>0</v>
      </c>
      <c r="K67" s="196"/>
      <c r="L67" s="196" t="s">
        <v>509</v>
      </c>
      <c r="M67" s="196"/>
      <c r="N67" s="196">
        <v>0</v>
      </c>
      <c r="O67" s="196"/>
      <c r="P67" s="196" t="s">
        <v>509</v>
      </c>
      <c r="Q67" s="196"/>
      <c r="R67" s="196">
        <v>0</v>
      </c>
      <c r="S67" s="196"/>
      <c r="T67" s="196" t="s">
        <v>509</v>
      </c>
      <c r="U67" s="196"/>
      <c r="V67" s="196">
        <v>0</v>
      </c>
      <c r="W67" s="196"/>
      <c r="X67" s="196">
        <v>0</v>
      </c>
      <c r="Y67" s="196"/>
      <c r="Z67" s="196" t="s">
        <v>509</v>
      </c>
      <c r="AA67" s="196"/>
      <c r="AB67" s="196">
        <v>0</v>
      </c>
      <c r="AC67" s="196">
        <v>0</v>
      </c>
    </row>
    <row r="68" spans="1:29" s="188" customFormat="1" ht="17.25" customHeight="1" x14ac:dyDescent="0.2">
      <c r="A68" s="197" t="s">
        <v>495</v>
      </c>
      <c r="B68" s="198" t="s">
        <v>479</v>
      </c>
      <c r="C68" s="196"/>
      <c r="D68" s="196"/>
      <c r="E68" s="196"/>
      <c r="F68" s="196"/>
      <c r="G68" s="196">
        <v>0</v>
      </c>
      <c r="H68" s="196" t="s">
        <v>509</v>
      </c>
      <c r="I68" s="196"/>
      <c r="J68" s="196">
        <v>0</v>
      </c>
      <c r="K68" s="196"/>
      <c r="L68" s="196" t="s">
        <v>509</v>
      </c>
      <c r="M68" s="196"/>
      <c r="N68" s="196">
        <v>0</v>
      </c>
      <c r="O68" s="196"/>
      <c r="P68" s="196" t="s">
        <v>509</v>
      </c>
      <c r="Q68" s="196"/>
      <c r="R68" s="196">
        <v>0</v>
      </c>
      <c r="S68" s="196"/>
      <c r="T68" s="196" t="s">
        <v>509</v>
      </c>
      <c r="U68" s="196"/>
      <c r="V68" s="196">
        <v>0</v>
      </c>
      <c r="W68" s="196"/>
      <c r="X68" s="196">
        <v>0</v>
      </c>
      <c r="Y68" s="196"/>
      <c r="Z68" s="196" t="s">
        <v>509</v>
      </c>
      <c r="AA68" s="196"/>
      <c r="AB68" s="196">
        <v>0</v>
      </c>
      <c r="AC68" s="196">
        <v>0</v>
      </c>
    </row>
    <row r="69" spans="1:29" s="188" customFormat="1" ht="17.25" customHeight="1" x14ac:dyDescent="0.2">
      <c r="A69" s="197" t="s">
        <v>496</v>
      </c>
      <c r="B69" s="198" t="s">
        <v>480</v>
      </c>
      <c r="C69" s="196"/>
      <c r="D69" s="196"/>
      <c r="E69" s="196"/>
      <c r="F69" s="196"/>
      <c r="G69" s="196">
        <v>0</v>
      </c>
      <c r="H69" s="196" t="s">
        <v>509</v>
      </c>
      <c r="I69" s="196"/>
      <c r="J69" s="196">
        <v>0</v>
      </c>
      <c r="K69" s="196"/>
      <c r="L69" s="196" t="s">
        <v>509</v>
      </c>
      <c r="M69" s="196"/>
      <c r="N69" s="196">
        <v>0</v>
      </c>
      <c r="O69" s="196"/>
      <c r="P69" s="196" t="s">
        <v>509</v>
      </c>
      <c r="Q69" s="196"/>
      <c r="R69" s="196">
        <v>4.5474735088646412E-13</v>
      </c>
      <c r="S69" s="196"/>
      <c r="T69" s="196" t="s">
        <v>509</v>
      </c>
      <c r="U69" s="196"/>
      <c r="V69" s="196">
        <v>0</v>
      </c>
      <c r="W69" s="196"/>
      <c r="X69" s="196">
        <v>0</v>
      </c>
      <c r="Y69" s="196"/>
      <c r="Z69" s="196" t="s">
        <v>509</v>
      </c>
      <c r="AA69" s="196"/>
      <c r="AB69" s="196">
        <v>0</v>
      </c>
      <c r="AC69" s="196">
        <v>4.5474735088646412E-13</v>
      </c>
    </row>
    <row r="70" spans="1:29" s="188" customFormat="1" ht="17.25" customHeight="1" x14ac:dyDescent="0.2">
      <c r="A70" s="197" t="s">
        <v>497</v>
      </c>
      <c r="B70" s="198" t="s">
        <v>482</v>
      </c>
      <c r="C70" s="196"/>
      <c r="D70" s="196"/>
      <c r="E70" s="196"/>
      <c r="F70" s="196"/>
      <c r="G70" s="196">
        <v>0</v>
      </c>
      <c r="H70" s="196" t="s">
        <v>509</v>
      </c>
      <c r="I70" s="196"/>
      <c r="J70" s="196">
        <v>0</v>
      </c>
      <c r="K70" s="196"/>
      <c r="L70" s="196" t="s">
        <v>509</v>
      </c>
      <c r="M70" s="196"/>
      <c r="N70" s="196">
        <v>0</v>
      </c>
      <c r="O70" s="196"/>
      <c r="P70" s="196" t="s">
        <v>509</v>
      </c>
      <c r="Q70" s="196"/>
      <c r="R70" s="196">
        <v>0</v>
      </c>
      <c r="S70" s="196"/>
      <c r="T70" s="196" t="s">
        <v>509</v>
      </c>
      <c r="U70" s="196"/>
      <c r="V70" s="196">
        <v>0</v>
      </c>
      <c r="W70" s="196"/>
      <c r="X70" s="196">
        <v>0</v>
      </c>
      <c r="Y70" s="196"/>
      <c r="Z70" s="196" t="s">
        <v>509</v>
      </c>
      <c r="AA70" s="196"/>
      <c r="AB70" s="196">
        <v>0</v>
      </c>
      <c r="AC70" s="196">
        <v>0</v>
      </c>
    </row>
    <row r="71" spans="1:29" s="188" customFormat="1" ht="17.25" customHeight="1" x14ac:dyDescent="0.2">
      <c r="A71" s="197" t="s">
        <v>498</v>
      </c>
      <c r="B71" s="198" t="s">
        <v>484</v>
      </c>
      <c r="C71" s="196"/>
      <c r="D71" s="196"/>
      <c r="E71" s="196"/>
      <c r="F71" s="196"/>
      <c r="G71" s="196">
        <v>0</v>
      </c>
      <c r="H71" s="196" t="s">
        <v>509</v>
      </c>
      <c r="I71" s="196"/>
      <c r="J71" s="196">
        <v>6</v>
      </c>
      <c r="K71" s="196"/>
      <c r="L71" s="196" t="s">
        <v>509</v>
      </c>
      <c r="M71" s="196"/>
      <c r="N71" s="196">
        <v>0</v>
      </c>
      <c r="O71" s="196"/>
      <c r="P71" s="196" t="s">
        <v>509</v>
      </c>
      <c r="Q71" s="196"/>
      <c r="R71" s="196">
        <v>4.0927261579781771E-12</v>
      </c>
      <c r="S71" s="196"/>
      <c r="T71" s="196" t="s">
        <v>509</v>
      </c>
      <c r="U71" s="196"/>
      <c r="V71" s="196">
        <v>0</v>
      </c>
      <c r="W71" s="196"/>
      <c r="X71" s="196">
        <v>0</v>
      </c>
      <c r="Y71" s="196"/>
      <c r="Z71" s="196" t="s">
        <v>509</v>
      </c>
      <c r="AA71" s="196"/>
      <c r="AB71" s="196">
        <v>0</v>
      </c>
      <c r="AC71" s="196">
        <v>6.0000000000040927</v>
      </c>
    </row>
    <row r="72" spans="1:29" s="188" customFormat="1" ht="17.25" customHeight="1" x14ac:dyDescent="0.2">
      <c r="A72" s="197" t="s">
        <v>499</v>
      </c>
      <c r="B72" s="198" t="s">
        <v>486</v>
      </c>
      <c r="C72" s="196"/>
      <c r="D72" s="196"/>
      <c r="E72" s="196"/>
      <c r="F72" s="196"/>
      <c r="G72" s="196">
        <v>0</v>
      </c>
      <c r="H72" s="196" t="s">
        <v>509</v>
      </c>
      <c r="I72" s="196"/>
      <c r="J72" s="196">
        <v>0</v>
      </c>
      <c r="K72" s="196"/>
      <c r="L72" s="196" t="s">
        <v>509</v>
      </c>
      <c r="M72" s="196"/>
      <c r="N72" s="196">
        <v>0</v>
      </c>
      <c r="O72" s="196"/>
      <c r="P72" s="196" t="s">
        <v>509</v>
      </c>
      <c r="Q72" s="196"/>
      <c r="R72" s="196">
        <v>0</v>
      </c>
      <c r="S72" s="196"/>
      <c r="T72" s="196" t="s">
        <v>509</v>
      </c>
      <c r="U72" s="196"/>
      <c r="V72" s="196">
        <v>0</v>
      </c>
      <c r="W72" s="196"/>
      <c r="X72" s="196">
        <v>0</v>
      </c>
      <c r="Y72" s="196"/>
      <c r="Z72" s="196" t="s">
        <v>509</v>
      </c>
      <c r="AA72" s="196"/>
      <c r="AB72" s="196">
        <v>0</v>
      </c>
      <c r="AC72" s="196">
        <v>0</v>
      </c>
    </row>
    <row r="73" spans="1:29" s="188" customFormat="1" ht="17.25" customHeight="1" x14ac:dyDescent="0.2">
      <c r="A73" s="197" t="s">
        <v>500</v>
      </c>
      <c r="B73" s="198" t="s">
        <v>488</v>
      </c>
      <c r="C73" s="196"/>
      <c r="D73" s="196"/>
      <c r="E73" s="196"/>
      <c r="F73" s="196"/>
      <c r="G73" s="196">
        <v>0</v>
      </c>
      <c r="H73" s="196" t="s">
        <v>509</v>
      </c>
      <c r="I73" s="196"/>
      <c r="J73" s="196">
        <v>0</v>
      </c>
      <c r="K73" s="196"/>
      <c r="L73" s="196" t="s">
        <v>509</v>
      </c>
      <c r="M73" s="196"/>
      <c r="N73" s="196">
        <v>0</v>
      </c>
      <c r="O73" s="196"/>
      <c r="P73" s="196" t="s">
        <v>509</v>
      </c>
      <c r="Q73" s="196"/>
      <c r="R73" s="196">
        <v>0</v>
      </c>
      <c r="S73" s="196"/>
      <c r="T73" s="196" t="s">
        <v>509</v>
      </c>
      <c r="U73" s="196"/>
      <c r="V73" s="196">
        <v>0</v>
      </c>
      <c r="W73" s="196"/>
      <c r="X73" s="196">
        <v>0</v>
      </c>
      <c r="Y73" s="196"/>
      <c r="Z73" s="196" t="s">
        <v>509</v>
      </c>
      <c r="AA73" s="196"/>
      <c r="AB73" s="196">
        <v>0</v>
      </c>
      <c r="AC73" s="196">
        <v>0</v>
      </c>
    </row>
    <row r="74" spans="1:29" s="188" customFormat="1" ht="51.75" customHeight="1" x14ac:dyDescent="0.2">
      <c r="A74" s="194" t="s">
        <v>59</v>
      </c>
      <c r="B74" s="202" t="s">
        <v>228</v>
      </c>
      <c r="C74" s="196"/>
      <c r="D74" s="196"/>
      <c r="E74" s="196"/>
      <c r="F74" s="196"/>
      <c r="G74" s="196">
        <v>0</v>
      </c>
      <c r="H74" s="196" t="s">
        <v>509</v>
      </c>
      <c r="I74" s="196"/>
      <c r="J74" s="196">
        <v>0</v>
      </c>
      <c r="K74" s="196"/>
      <c r="L74" s="196" t="s">
        <v>509</v>
      </c>
      <c r="M74" s="196"/>
      <c r="N74" s="196">
        <v>0</v>
      </c>
      <c r="O74" s="196"/>
      <c r="P74" s="196" t="s">
        <v>509</v>
      </c>
      <c r="Q74" s="196"/>
      <c r="R74" s="196">
        <v>0</v>
      </c>
      <c r="S74" s="196"/>
      <c r="T74" s="196" t="s">
        <v>509</v>
      </c>
      <c r="U74" s="196"/>
      <c r="V74" s="196">
        <v>0</v>
      </c>
      <c r="W74" s="196"/>
      <c r="X74" s="196">
        <v>0</v>
      </c>
      <c r="Y74" s="196"/>
      <c r="Z74" s="196" t="s">
        <v>509</v>
      </c>
      <c r="AA74" s="196"/>
      <c r="AB74" s="196">
        <v>0</v>
      </c>
      <c r="AC74" s="196">
        <v>0</v>
      </c>
    </row>
    <row r="75" spans="1:29" s="188" customFormat="1" ht="21.75" customHeight="1" x14ac:dyDescent="0.2">
      <c r="A75" s="194" t="s">
        <v>57</v>
      </c>
      <c r="B75" s="195" t="s">
        <v>133</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88" customFormat="1" ht="23.25" customHeight="1" x14ac:dyDescent="0.2">
      <c r="A76" s="197" t="s">
        <v>223</v>
      </c>
      <c r="B76" s="198" t="s">
        <v>474</v>
      </c>
      <c r="C76" s="203"/>
      <c r="D76" s="204"/>
      <c r="E76" s="205"/>
      <c r="F76" s="205"/>
      <c r="G76" s="196">
        <v>0</v>
      </c>
      <c r="H76" s="196" t="s">
        <v>509</v>
      </c>
      <c r="I76" s="205"/>
      <c r="J76" s="196">
        <v>0</v>
      </c>
      <c r="K76" s="204"/>
      <c r="L76" s="196" t="s">
        <v>509</v>
      </c>
      <c r="M76" s="204"/>
      <c r="N76" s="196">
        <v>0</v>
      </c>
      <c r="O76" s="204"/>
      <c r="P76" s="196" t="s">
        <v>509</v>
      </c>
      <c r="Q76" s="204"/>
      <c r="R76" s="196">
        <v>0</v>
      </c>
      <c r="S76" s="204"/>
      <c r="T76" s="196" t="s">
        <v>509</v>
      </c>
      <c r="U76" s="204"/>
      <c r="V76" s="196">
        <v>0</v>
      </c>
      <c r="W76" s="204"/>
      <c r="X76" s="196">
        <v>0</v>
      </c>
      <c r="Y76" s="204"/>
      <c r="Z76" s="196" t="s">
        <v>509</v>
      </c>
      <c r="AA76" s="204"/>
      <c r="AB76" s="196">
        <v>0</v>
      </c>
      <c r="AC76" s="196">
        <v>0</v>
      </c>
    </row>
    <row r="77" spans="1:29" s="188" customFormat="1" ht="18.75" customHeight="1" x14ac:dyDescent="0.2">
      <c r="A77" s="197" t="s">
        <v>224</v>
      </c>
      <c r="B77" s="201" t="s">
        <v>476</v>
      </c>
      <c r="C77" s="196"/>
      <c r="D77" s="196"/>
      <c r="E77" s="196"/>
      <c r="F77" s="196"/>
      <c r="G77" s="196">
        <v>0</v>
      </c>
      <c r="H77" s="196" t="s">
        <v>509</v>
      </c>
      <c r="I77" s="196"/>
      <c r="J77" s="196">
        <v>0</v>
      </c>
      <c r="K77" s="196"/>
      <c r="L77" s="196" t="s">
        <v>509</v>
      </c>
      <c r="M77" s="196"/>
      <c r="N77" s="196">
        <v>0</v>
      </c>
      <c r="O77" s="196"/>
      <c r="P77" s="196" t="s">
        <v>509</v>
      </c>
      <c r="Q77" s="196"/>
      <c r="R77" s="196">
        <v>0</v>
      </c>
      <c r="S77" s="196"/>
      <c r="T77" s="196" t="s">
        <v>509</v>
      </c>
      <c r="U77" s="196"/>
      <c r="V77" s="196">
        <v>0</v>
      </c>
      <c r="W77" s="196"/>
      <c r="X77" s="196">
        <v>0</v>
      </c>
      <c r="Y77" s="196"/>
      <c r="Z77" s="196" t="s">
        <v>509</v>
      </c>
      <c r="AA77" s="196"/>
      <c r="AB77" s="196">
        <v>0</v>
      </c>
      <c r="AC77" s="196">
        <v>0</v>
      </c>
    </row>
    <row r="78" spans="1:29" s="188" customFormat="1" ht="12.75" x14ac:dyDescent="0.2">
      <c r="A78" s="197" t="s">
        <v>225</v>
      </c>
      <c r="B78" s="201" t="s">
        <v>149</v>
      </c>
      <c r="C78" s="196"/>
      <c r="D78" s="196"/>
      <c r="E78" s="196"/>
      <c r="F78" s="196"/>
      <c r="G78" s="196">
        <v>0</v>
      </c>
      <c r="H78" s="196" t="s">
        <v>509</v>
      </c>
      <c r="I78" s="196"/>
      <c r="J78" s="196">
        <v>0</v>
      </c>
      <c r="K78" s="196"/>
      <c r="L78" s="196" t="s">
        <v>509</v>
      </c>
      <c r="M78" s="196"/>
      <c r="N78" s="196">
        <v>0</v>
      </c>
      <c r="O78" s="196"/>
      <c r="P78" s="196" t="s">
        <v>509</v>
      </c>
      <c r="Q78" s="196"/>
      <c r="R78" s="196">
        <v>0</v>
      </c>
      <c r="S78" s="196"/>
      <c r="T78" s="196" t="s">
        <v>509</v>
      </c>
      <c r="U78" s="196"/>
      <c r="V78" s="196">
        <v>0</v>
      </c>
      <c r="W78" s="196"/>
      <c r="X78" s="196">
        <v>0</v>
      </c>
      <c r="Y78" s="196"/>
      <c r="Z78" s="196" t="s">
        <v>509</v>
      </c>
      <c r="AA78" s="196"/>
      <c r="AB78" s="196">
        <v>0</v>
      </c>
      <c r="AC78" s="196">
        <v>0</v>
      </c>
    </row>
    <row r="79" spans="1:29" s="188" customFormat="1" ht="12.75" x14ac:dyDescent="0.2">
      <c r="A79" s="197" t="s">
        <v>226</v>
      </c>
      <c r="B79" s="198" t="s">
        <v>501</v>
      </c>
      <c r="C79" s="196"/>
      <c r="D79" s="196"/>
      <c r="E79" s="196"/>
      <c r="F79" s="196"/>
      <c r="G79" s="196">
        <v>0</v>
      </c>
      <c r="H79" s="196" t="s">
        <v>509</v>
      </c>
      <c r="I79" s="196"/>
      <c r="J79" s="196">
        <v>0</v>
      </c>
      <c r="K79" s="196"/>
      <c r="L79" s="196" t="s">
        <v>509</v>
      </c>
      <c r="M79" s="196"/>
      <c r="N79" s="196">
        <v>0</v>
      </c>
      <c r="O79" s="196"/>
      <c r="P79" s="196" t="s">
        <v>509</v>
      </c>
      <c r="Q79" s="196"/>
      <c r="R79" s="196">
        <v>0</v>
      </c>
      <c r="S79" s="196"/>
      <c r="T79" s="196" t="s">
        <v>509</v>
      </c>
      <c r="U79" s="196"/>
      <c r="V79" s="196">
        <v>0</v>
      </c>
      <c r="W79" s="196"/>
      <c r="X79" s="196">
        <v>0</v>
      </c>
      <c r="Y79" s="196"/>
      <c r="Z79" s="196" t="s">
        <v>509</v>
      </c>
      <c r="AA79" s="196"/>
      <c r="AB79" s="196">
        <v>0</v>
      </c>
      <c r="AC79" s="196">
        <v>0</v>
      </c>
    </row>
    <row r="80" spans="1:29" s="188" customFormat="1" ht="12.75" x14ac:dyDescent="0.2">
      <c r="A80" s="197" t="s">
        <v>227</v>
      </c>
      <c r="B80" s="198" t="s">
        <v>478</v>
      </c>
      <c r="C80" s="203"/>
      <c r="D80" s="204"/>
      <c r="E80" s="205"/>
      <c r="F80" s="205"/>
      <c r="G80" s="196">
        <v>0</v>
      </c>
      <c r="H80" s="196" t="s">
        <v>509</v>
      </c>
      <c r="I80" s="205"/>
      <c r="J80" s="196">
        <v>0</v>
      </c>
      <c r="K80" s="204"/>
      <c r="L80" s="196" t="s">
        <v>509</v>
      </c>
      <c r="M80" s="204"/>
      <c r="N80" s="196">
        <v>0</v>
      </c>
      <c r="O80" s="204"/>
      <c r="P80" s="196" t="s">
        <v>509</v>
      </c>
      <c r="Q80" s="204"/>
      <c r="R80" s="196">
        <v>0</v>
      </c>
      <c r="S80" s="204"/>
      <c r="T80" s="196" t="s">
        <v>509</v>
      </c>
      <c r="U80" s="204"/>
      <c r="V80" s="196">
        <v>0</v>
      </c>
      <c r="W80" s="204"/>
      <c r="X80" s="196">
        <v>0</v>
      </c>
      <c r="Y80" s="204"/>
      <c r="Z80" s="196" t="s">
        <v>509</v>
      </c>
      <c r="AA80" s="204"/>
      <c r="AB80" s="196">
        <v>0</v>
      </c>
      <c r="AC80" s="196">
        <v>0</v>
      </c>
    </row>
    <row r="81" spans="1:29" s="188" customFormat="1" ht="12.75" x14ac:dyDescent="0.2">
      <c r="A81" s="197" t="s">
        <v>502</v>
      </c>
      <c r="B81" s="198" t="s">
        <v>479</v>
      </c>
      <c r="C81" s="203"/>
      <c r="D81" s="204"/>
      <c r="E81" s="205"/>
      <c r="F81" s="205"/>
      <c r="G81" s="196">
        <v>0</v>
      </c>
      <c r="H81" s="196" t="s">
        <v>509</v>
      </c>
      <c r="I81" s="205"/>
      <c r="J81" s="196">
        <v>0</v>
      </c>
      <c r="K81" s="204"/>
      <c r="L81" s="196" t="s">
        <v>509</v>
      </c>
      <c r="M81" s="204"/>
      <c r="N81" s="196">
        <v>0</v>
      </c>
      <c r="O81" s="204"/>
      <c r="P81" s="196" t="s">
        <v>509</v>
      </c>
      <c r="Q81" s="204"/>
      <c r="R81" s="196">
        <v>0</v>
      </c>
      <c r="S81" s="204"/>
      <c r="T81" s="196" t="s">
        <v>509</v>
      </c>
      <c r="U81" s="204"/>
      <c r="V81" s="196">
        <v>0</v>
      </c>
      <c r="W81" s="204"/>
      <c r="X81" s="196">
        <v>0</v>
      </c>
      <c r="Y81" s="204"/>
      <c r="Z81" s="196" t="s">
        <v>509</v>
      </c>
      <c r="AA81" s="204"/>
      <c r="AB81" s="196">
        <v>0</v>
      </c>
      <c r="AC81" s="196">
        <v>0</v>
      </c>
    </row>
    <row r="82" spans="1:29" s="188" customFormat="1" ht="12.75" x14ac:dyDescent="0.2">
      <c r="A82" s="197" t="s">
        <v>503</v>
      </c>
      <c r="B82" s="198" t="s">
        <v>480</v>
      </c>
      <c r="C82" s="203"/>
      <c r="D82" s="204"/>
      <c r="E82" s="205"/>
      <c r="F82" s="205"/>
      <c r="G82" s="196">
        <v>0</v>
      </c>
      <c r="H82" s="196" t="s">
        <v>509</v>
      </c>
      <c r="I82" s="205"/>
      <c r="J82" s="196">
        <v>0</v>
      </c>
      <c r="K82" s="204"/>
      <c r="L82" s="196" t="s">
        <v>509</v>
      </c>
      <c r="M82" s="204"/>
      <c r="N82" s="196">
        <v>0</v>
      </c>
      <c r="O82" s="204"/>
      <c r="P82" s="196" t="s">
        <v>509</v>
      </c>
      <c r="Q82" s="204"/>
      <c r="R82" s="196">
        <v>4.5474735088646412E-13</v>
      </c>
      <c r="S82" s="204"/>
      <c r="T82" s="196" t="s">
        <v>509</v>
      </c>
      <c r="U82" s="204"/>
      <c r="V82" s="196">
        <v>0</v>
      </c>
      <c r="W82" s="204"/>
      <c r="X82" s="196">
        <v>0</v>
      </c>
      <c r="Y82" s="204"/>
      <c r="Z82" s="196" t="s">
        <v>509</v>
      </c>
      <c r="AA82" s="204"/>
      <c r="AB82" s="196">
        <v>0</v>
      </c>
      <c r="AC82" s="196">
        <v>4.5474735088646412E-13</v>
      </c>
    </row>
    <row r="83" spans="1:29" s="188" customFormat="1" ht="12.75" x14ac:dyDescent="0.2">
      <c r="A83" s="197" t="s">
        <v>504</v>
      </c>
      <c r="B83" s="198" t="s">
        <v>482</v>
      </c>
      <c r="C83" s="203"/>
      <c r="D83" s="204"/>
      <c r="E83" s="205"/>
      <c r="F83" s="205"/>
      <c r="G83" s="196">
        <v>0</v>
      </c>
      <c r="H83" s="196" t="s">
        <v>509</v>
      </c>
      <c r="I83" s="205"/>
      <c r="J83" s="196">
        <v>0</v>
      </c>
      <c r="K83" s="204"/>
      <c r="L83" s="196" t="s">
        <v>509</v>
      </c>
      <c r="M83" s="204"/>
      <c r="N83" s="196">
        <v>0</v>
      </c>
      <c r="O83" s="204"/>
      <c r="P83" s="196" t="s">
        <v>509</v>
      </c>
      <c r="Q83" s="204"/>
      <c r="R83" s="196">
        <v>0</v>
      </c>
      <c r="S83" s="204"/>
      <c r="T83" s="196" t="s">
        <v>509</v>
      </c>
      <c r="U83" s="204"/>
      <c r="V83" s="196">
        <v>0</v>
      </c>
      <c r="W83" s="204"/>
      <c r="X83" s="196">
        <v>0</v>
      </c>
      <c r="Y83" s="204"/>
      <c r="Z83" s="196" t="s">
        <v>509</v>
      </c>
      <c r="AA83" s="204"/>
      <c r="AB83" s="196">
        <v>0</v>
      </c>
      <c r="AC83" s="196">
        <v>0</v>
      </c>
    </row>
    <row r="84" spans="1:29" s="188" customFormat="1" ht="12.75" x14ac:dyDescent="0.2">
      <c r="A84" s="197" t="s">
        <v>505</v>
      </c>
      <c r="B84" s="198" t="s">
        <v>484</v>
      </c>
      <c r="C84" s="203"/>
      <c r="D84" s="204"/>
      <c r="E84" s="205"/>
      <c r="F84" s="205"/>
      <c r="G84" s="196">
        <v>0</v>
      </c>
      <c r="H84" s="196" t="s">
        <v>509</v>
      </c>
      <c r="I84" s="205"/>
      <c r="J84" s="196">
        <v>6</v>
      </c>
      <c r="K84" s="204"/>
      <c r="L84" s="196" t="s">
        <v>509</v>
      </c>
      <c r="M84" s="204"/>
      <c r="N84" s="196">
        <v>0</v>
      </c>
      <c r="O84" s="204"/>
      <c r="P84" s="196" t="s">
        <v>509</v>
      </c>
      <c r="Q84" s="204"/>
      <c r="R84" s="196">
        <v>4.0927261579781771E-12</v>
      </c>
      <c r="S84" s="204"/>
      <c r="T84" s="196" t="s">
        <v>509</v>
      </c>
      <c r="U84" s="204"/>
      <c r="V84" s="196">
        <v>0</v>
      </c>
      <c r="W84" s="204"/>
      <c r="X84" s="196">
        <v>0</v>
      </c>
      <c r="Y84" s="204"/>
      <c r="Z84" s="196" t="s">
        <v>509</v>
      </c>
      <c r="AA84" s="204"/>
      <c r="AB84" s="196">
        <v>0</v>
      </c>
      <c r="AC84" s="196">
        <v>6.0000000000040927</v>
      </c>
    </row>
    <row r="85" spans="1:29" s="188" customFormat="1" ht="12.75" x14ac:dyDescent="0.2">
      <c r="A85" s="197" t="s">
        <v>506</v>
      </c>
      <c r="B85" s="198" t="s">
        <v>486</v>
      </c>
      <c r="C85" s="203"/>
      <c r="D85" s="204"/>
      <c r="E85" s="205"/>
      <c r="F85" s="205"/>
      <c r="G85" s="196">
        <v>0</v>
      </c>
      <c r="H85" s="196" t="s">
        <v>509</v>
      </c>
      <c r="I85" s="205"/>
      <c r="J85" s="196">
        <v>0</v>
      </c>
      <c r="K85" s="204"/>
      <c r="L85" s="196" t="s">
        <v>509</v>
      </c>
      <c r="M85" s="204"/>
      <c r="N85" s="196">
        <v>0</v>
      </c>
      <c r="O85" s="204"/>
      <c r="P85" s="196" t="s">
        <v>509</v>
      </c>
      <c r="Q85" s="204"/>
      <c r="R85" s="196">
        <v>0</v>
      </c>
      <c r="S85" s="204"/>
      <c r="T85" s="196" t="s">
        <v>509</v>
      </c>
      <c r="U85" s="204"/>
      <c r="V85" s="196">
        <v>0</v>
      </c>
      <c r="W85" s="204"/>
      <c r="X85" s="196">
        <v>0</v>
      </c>
      <c r="Y85" s="204"/>
      <c r="Z85" s="196" t="s">
        <v>509</v>
      </c>
      <c r="AA85" s="204"/>
      <c r="AB85" s="196">
        <v>0</v>
      </c>
      <c r="AC85" s="196">
        <v>0</v>
      </c>
    </row>
    <row r="86" spans="1:29" s="188" customFormat="1" ht="12.75" x14ac:dyDescent="0.2">
      <c r="A86" s="197" t="s">
        <v>507</v>
      </c>
      <c r="B86" s="198" t="s">
        <v>488</v>
      </c>
      <c r="C86" s="206"/>
      <c r="D86" s="204"/>
      <c r="E86" s="205"/>
      <c r="F86" s="205"/>
      <c r="G86" s="196">
        <v>0</v>
      </c>
      <c r="H86" s="196" t="s">
        <v>509</v>
      </c>
      <c r="I86" s="205"/>
      <c r="J86" s="196">
        <v>0</v>
      </c>
      <c r="K86" s="204"/>
      <c r="L86" s="196" t="s">
        <v>509</v>
      </c>
      <c r="M86" s="204"/>
      <c r="N86" s="196">
        <v>0</v>
      </c>
      <c r="O86" s="204"/>
      <c r="P86" s="196" t="s">
        <v>509</v>
      </c>
      <c r="Q86" s="204"/>
      <c r="R86" s="196">
        <v>0</v>
      </c>
      <c r="S86" s="204"/>
      <c r="T86" s="196" t="s">
        <v>509</v>
      </c>
      <c r="U86" s="204"/>
      <c r="V86" s="196">
        <v>0</v>
      </c>
      <c r="W86" s="204"/>
      <c r="X86" s="196">
        <v>0</v>
      </c>
      <c r="Y86" s="204"/>
      <c r="Z86" s="196" t="s">
        <v>509</v>
      </c>
      <c r="AA86" s="204"/>
      <c r="AB86" s="196">
        <v>0</v>
      </c>
      <c r="AC86" s="196">
        <v>0</v>
      </c>
    </row>
    <row r="87" spans="1:29" ht="33" customHeight="1" x14ac:dyDescent="0.25">
      <c r="J87" s="69"/>
      <c r="K87" s="69"/>
      <c r="L87" s="65"/>
      <c r="M87" s="65"/>
      <c r="N87" s="65"/>
      <c r="O87" s="65"/>
      <c r="P87" s="65"/>
      <c r="Q87" s="65"/>
      <c r="R87" s="65"/>
      <c r="S87" s="65"/>
      <c r="T87" s="65"/>
      <c r="V87" s="74"/>
      <c r="W87" s="74"/>
      <c r="X87" s="74"/>
    </row>
    <row r="88" spans="1:29" ht="99.75" customHeight="1" x14ac:dyDescent="0.25">
      <c r="L88" s="65"/>
      <c r="M88" s="65"/>
      <c r="N88" s="71"/>
      <c r="O88" s="65"/>
      <c r="P88" s="65"/>
      <c r="Q88" s="65"/>
      <c r="R88" s="65"/>
      <c r="S88" s="65"/>
      <c r="T88" s="65"/>
    </row>
    <row r="89" spans="1:29" ht="89.25" customHeight="1" x14ac:dyDescent="0.25">
      <c r="J89" s="69"/>
      <c r="K89" s="69"/>
      <c r="L89" s="65"/>
      <c r="M89" s="65"/>
      <c r="N89" s="71"/>
      <c r="O89" s="65"/>
      <c r="P89" s="65"/>
      <c r="Q89" s="65"/>
      <c r="R89" s="65"/>
      <c r="S89" s="65"/>
      <c r="T89" s="65"/>
    </row>
    <row r="90" spans="1:29" ht="19.5" customHeight="1" x14ac:dyDescent="0.25">
      <c r="J90" s="70"/>
      <c r="K90" s="70"/>
      <c r="L90" s="65"/>
      <c r="M90" s="65"/>
      <c r="N90" s="65"/>
      <c r="O90" s="65"/>
      <c r="P90" s="65"/>
      <c r="Q90" s="65"/>
      <c r="R90" s="65"/>
      <c r="S90" s="65"/>
      <c r="T90" s="65"/>
    </row>
    <row r="91" spans="1:29" ht="47.25" customHeight="1" x14ac:dyDescent="0.25">
      <c r="J91" s="69"/>
      <c r="K91" s="69"/>
      <c r="L91" s="65"/>
      <c r="M91" s="65"/>
      <c r="N91" s="65"/>
      <c r="O91" s="65"/>
      <c r="P91" s="65"/>
      <c r="Q91" s="65"/>
      <c r="R91" s="65"/>
      <c r="S91" s="65"/>
      <c r="T91" s="65"/>
    </row>
    <row r="92" spans="1:29" ht="24" customHeight="1" x14ac:dyDescent="0.25">
      <c r="J92" s="68"/>
      <c r="K92" s="68"/>
      <c r="L92" s="67"/>
      <c r="M92" s="67"/>
      <c r="N92" s="65"/>
      <c r="O92" s="65"/>
      <c r="P92" s="65"/>
      <c r="Q92" s="65"/>
      <c r="R92" s="65"/>
      <c r="S92" s="65"/>
      <c r="T92" s="65"/>
    </row>
    <row r="93" spans="1:29" x14ac:dyDescent="0.25">
      <c r="L93" s="65"/>
      <c r="M93" s="65"/>
      <c r="N93" s="65"/>
      <c r="O93" s="65"/>
      <c r="P93" s="65"/>
      <c r="Q93" s="65"/>
      <c r="R93" s="65"/>
      <c r="S93" s="65"/>
      <c r="T93" s="65"/>
    </row>
    <row r="94" spans="1:29" x14ac:dyDescent="0.25">
      <c r="J94" s="66"/>
      <c r="K94" s="66"/>
      <c r="L94" s="65"/>
      <c r="M94" s="65"/>
      <c r="N94" s="65"/>
      <c r="O94" s="65"/>
      <c r="P94" s="65"/>
      <c r="Q94" s="65"/>
      <c r="R94" s="65"/>
      <c r="S94" s="65"/>
      <c r="T94" s="65"/>
    </row>
    <row r="95" spans="1:29" x14ac:dyDescent="0.25">
      <c r="L95" s="65"/>
      <c r="M95" s="65"/>
      <c r="N95" s="65"/>
      <c r="O95" s="65"/>
      <c r="P95" s="65"/>
      <c r="Q95" s="65"/>
      <c r="R95" s="65"/>
      <c r="S95" s="65"/>
      <c r="T95" s="65"/>
    </row>
    <row r="96" spans="1:29" x14ac:dyDescent="0.25">
      <c r="L96" s="65"/>
      <c r="M96" s="65"/>
      <c r="N96" s="65"/>
      <c r="O96" s="65"/>
      <c r="P96" s="65"/>
      <c r="Q96" s="65"/>
      <c r="R96" s="65"/>
      <c r="S96" s="65"/>
      <c r="T96" s="65"/>
    </row>
    <row r="97" spans="10:11" x14ac:dyDescent="0.25">
      <c r="J97" s="64"/>
      <c r="K97" s="64"/>
    </row>
    <row r="98" spans="10:11" x14ac:dyDescent="0.25">
      <c r="J98" s="64"/>
      <c r="K98" s="64"/>
    </row>
    <row r="99" spans="10:11" x14ac:dyDescent="0.25">
      <c r="J99" s="64"/>
      <c r="K99" s="64"/>
    </row>
    <row r="100" spans="10:11" x14ac:dyDescent="0.25">
      <c r="J100" s="64"/>
      <c r="K100" s="64"/>
    </row>
    <row r="101" spans="10:11" x14ac:dyDescent="0.25">
      <c r="J101" s="64"/>
      <c r="K101" s="64"/>
    </row>
    <row r="102" spans="10:11" x14ac:dyDescent="0.25">
      <c r="J102" s="64"/>
      <c r="K102" s="64"/>
    </row>
    <row r="103" spans="10:11" x14ac:dyDescent="0.25">
      <c r="J103" s="64"/>
      <c r="K103" s="64"/>
    </row>
    <row r="104" spans="10:11" x14ac:dyDescent="0.25">
      <c r="J104" s="64"/>
      <c r="K104" s="64"/>
    </row>
    <row r="105" spans="10:11" x14ac:dyDescent="0.25">
      <c r="J105" s="64"/>
      <c r="K105" s="64"/>
    </row>
    <row r="106" spans="10:11" x14ac:dyDescent="0.25">
      <c r="J106" s="64"/>
      <c r="K106" s="64"/>
    </row>
    <row r="107" spans="10:11" x14ac:dyDescent="0.25">
      <c r="J107" s="64"/>
      <c r="K107" s="64"/>
    </row>
    <row r="108" spans="10:11" x14ac:dyDescent="0.25">
      <c r="J108" s="64"/>
      <c r="K108" s="64"/>
    </row>
    <row r="109" spans="10:11" x14ac:dyDescent="0.25">
      <c r="J109" s="64"/>
      <c r="K109" s="64"/>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T22" zoomScale="55" zoomScaleSheetLayoutView="55" workbookViewId="0">
      <selection activeCell="T26" sqref="A26:XFD30"/>
    </sheetView>
  </sheetViews>
  <sheetFormatPr defaultRowHeight="15" x14ac:dyDescent="0.25"/>
  <cols>
    <col min="1" max="1" width="16.5703125" style="19" customWidth="1"/>
    <col min="2" max="2" width="23.140625" style="19" customWidth="1"/>
    <col min="3" max="3" width="18" style="19" customWidth="1"/>
    <col min="4" max="4" width="15.140625" style="19" customWidth="1"/>
    <col min="5" max="12" width="7.7109375" style="19" customWidth="1"/>
    <col min="13" max="13" width="14.140625" style="19" customWidth="1"/>
    <col min="14" max="14" width="48.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6"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5.28515625" style="19" customWidth="1"/>
    <col min="33" max="33" width="16.28515625" style="19" customWidth="1"/>
    <col min="34" max="34" width="15.42578125" style="19" customWidth="1"/>
    <col min="35" max="35" width="18.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26" t="str">
        <f>'1. паспорт местоположение'!A9:C9</f>
        <v xml:space="preserve">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6" t="str">
        <f>'1. паспорт местоположение'!A12:C12</f>
        <v>P_TP1600.PS.0185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26" t="str">
        <f>'1. паспорт местоположение'!A15:C15</f>
        <v>Техническое перевооружение ячеек 35кВ ф№2,4 ПС 110/35/6кВ Северо-Хохряковская (замена ТТ6шт)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92" t="s">
        <v>436</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2" customFormat="1" ht="58.5" customHeight="1" x14ac:dyDescent="0.25">
      <c r="A22" s="493" t="s">
        <v>53</v>
      </c>
      <c r="B22" s="496" t="s">
        <v>25</v>
      </c>
      <c r="C22" s="493" t="s">
        <v>52</v>
      </c>
      <c r="D22" s="493" t="s">
        <v>51</v>
      </c>
      <c r="E22" s="499" t="s">
        <v>447</v>
      </c>
      <c r="F22" s="500"/>
      <c r="G22" s="500"/>
      <c r="H22" s="500"/>
      <c r="I22" s="500"/>
      <c r="J22" s="500"/>
      <c r="K22" s="500"/>
      <c r="L22" s="501"/>
      <c r="M22" s="493" t="s">
        <v>50</v>
      </c>
      <c r="N22" s="493" t="s">
        <v>49</v>
      </c>
      <c r="O22" s="493" t="s">
        <v>48</v>
      </c>
      <c r="P22" s="502" t="s">
        <v>236</v>
      </c>
      <c r="Q22" s="502" t="s">
        <v>47</v>
      </c>
      <c r="R22" s="502" t="s">
        <v>46</v>
      </c>
      <c r="S22" s="502" t="s">
        <v>45</v>
      </c>
      <c r="T22" s="502"/>
      <c r="U22" s="503" t="s">
        <v>44</v>
      </c>
      <c r="V22" s="503" t="s">
        <v>43</v>
      </c>
      <c r="W22" s="502" t="s">
        <v>42</v>
      </c>
      <c r="X22" s="502" t="s">
        <v>41</v>
      </c>
      <c r="Y22" s="502" t="s">
        <v>40</v>
      </c>
      <c r="Z22" s="516" t="s">
        <v>39</v>
      </c>
      <c r="AA22" s="502" t="s">
        <v>38</v>
      </c>
      <c r="AB22" s="502" t="s">
        <v>37</v>
      </c>
      <c r="AC22" s="502" t="s">
        <v>36</v>
      </c>
      <c r="AD22" s="502" t="s">
        <v>35</v>
      </c>
      <c r="AE22" s="502" t="s">
        <v>34</v>
      </c>
      <c r="AF22" s="502" t="s">
        <v>33</v>
      </c>
      <c r="AG22" s="502"/>
      <c r="AH22" s="502"/>
      <c r="AI22" s="502"/>
      <c r="AJ22" s="502"/>
      <c r="AK22" s="502"/>
      <c r="AL22" s="502" t="s">
        <v>32</v>
      </c>
      <c r="AM22" s="502"/>
      <c r="AN22" s="502"/>
      <c r="AO22" s="502"/>
      <c r="AP22" s="502" t="s">
        <v>31</v>
      </c>
      <c r="AQ22" s="502"/>
      <c r="AR22" s="502" t="s">
        <v>30</v>
      </c>
      <c r="AS22" s="502" t="s">
        <v>29</v>
      </c>
      <c r="AT22" s="502" t="s">
        <v>28</v>
      </c>
      <c r="AU22" s="502" t="s">
        <v>27</v>
      </c>
      <c r="AV22" s="506" t="s">
        <v>26</v>
      </c>
    </row>
    <row r="23" spans="1:48" s="22" customFormat="1" ht="64.5" customHeight="1" x14ac:dyDescent="0.25">
      <c r="A23" s="494"/>
      <c r="B23" s="497"/>
      <c r="C23" s="494"/>
      <c r="D23" s="494"/>
      <c r="E23" s="508" t="s">
        <v>24</v>
      </c>
      <c r="F23" s="510" t="s">
        <v>132</v>
      </c>
      <c r="G23" s="510" t="s">
        <v>131</v>
      </c>
      <c r="H23" s="510" t="s">
        <v>130</v>
      </c>
      <c r="I23" s="514" t="s">
        <v>357</v>
      </c>
      <c r="J23" s="514" t="s">
        <v>358</v>
      </c>
      <c r="K23" s="514" t="s">
        <v>359</v>
      </c>
      <c r="L23" s="510" t="s">
        <v>81</v>
      </c>
      <c r="M23" s="494"/>
      <c r="N23" s="494"/>
      <c r="O23" s="494"/>
      <c r="P23" s="502"/>
      <c r="Q23" s="502"/>
      <c r="R23" s="502"/>
      <c r="S23" s="512" t="s">
        <v>2</v>
      </c>
      <c r="T23" s="512" t="s">
        <v>12</v>
      </c>
      <c r="U23" s="503"/>
      <c r="V23" s="503"/>
      <c r="W23" s="502"/>
      <c r="X23" s="502"/>
      <c r="Y23" s="502"/>
      <c r="Z23" s="502"/>
      <c r="AA23" s="502"/>
      <c r="AB23" s="502"/>
      <c r="AC23" s="502"/>
      <c r="AD23" s="502"/>
      <c r="AE23" s="502"/>
      <c r="AF23" s="502" t="s">
        <v>23</v>
      </c>
      <c r="AG23" s="502"/>
      <c r="AH23" s="502" t="s">
        <v>22</v>
      </c>
      <c r="AI23" s="502"/>
      <c r="AJ23" s="493" t="s">
        <v>21</v>
      </c>
      <c r="AK23" s="493" t="s">
        <v>20</v>
      </c>
      <c r="AL23" s="493" t="s">
        <v>19</v>
      </c>
      <c r="AM23" s="493" t="s">
        <v>18</v>
      </c>
      <c r="AN23" s="493" t="s">
        <v>17</v>
      </c>
      <c r="AO23" s="493" t="s">
        <v>16</v>
      </c>
      <c r="AP23" s="493" t="s">
        <v>15</v>
      </c>
      <c r="AQ23" s="504" t="s">
        <v>12</v>
      </c>
      <c r="AR23" s="502"/>
      <c r="AS23" s="502"/>
      <c r="AT23" s="502"/>
      <c r="AU23" s="502"/>
      <c r="AV23" s="507"/>
    </row>
    <row r="24" spans="1:48" s="22" customFormat="1" ht="96.75" customHeight="1" x14ac:dyDescent="0.25">
      <c r="A24" s="495"/>
      <c r="B24" s="498"/>
      <c r="C24" s="495"/>
      <c r="D24" s="495"/>
      <c r="E24" s="509"/>
      <c r="F24" s="511"/>
      <c r="G24" s="511"/>
      <c r="H24" s="511"/>
      <c r="I24" s="515"/>
      <c r="J24" s="515"/>
      <c r="K24" s="515"/>
      <c r="L24" s="511"/>
      <c r="M24" s="495"/>
      <c r="N24" s="495"/>
      <c r="O24" s="495"/>
      <c r="P24" s="502"/>
      <c r="Q24" s="502"/>
      <c r="R24" s="502"/>
      <c r="S24" s="513"/>
      <c r="T24" s="513"/>
      <c r="U24" s="503"/>
      <c r="V24" s="503"/>
      <c r="W24" s="502"/>
      <c r="X24" s="502"/>
      <c r="Y24" s="502"/>
      <c r="Z24" s="502"/>
      <c r="AA24" s="502"/>
      <c r="AB24" s="502"/>
      <c r="AC24" s="502"/>
      <c r="AD24" s="502"/>
      <c r="AE24" s="502"/>
      <c r="AF24" s="151" t="s">
        <v>14</v>
      </c>
      <c r="AG24" s="151" t="s">
        <v>13</v>
      </c>
      <c r="AH24" s="152" t="s">
        <v>2</v>
      </c>
      <c r="AI24" s="152" t="s">
        <v>12</v>
      </c>
      <c r="AJ24" s="495"/>
      <c r="AK24" s="495"/>
      <c r="AL24" s="495"/>
      <c r="AM24" s="495"/>
      <c r="AN24" s="495"/>
      <c r="AO24" s="495"/>
      <c r="AP24" s="495"/>
      <c r="AQ24" s="505"/>
      <c r="AR24" s="502"/>
      <c r="AS24" s="502"/>
      <c r="AT24" s="502"/>
      <c r="AU24" s="502"/>
      <c r="AV24" s="5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05" customFormat="1" ht="51" x14ac:dyDescent="0.2">
      <c r="A26" s="296" t="s">
        <v>568</v>
      </c>
      <c r="B26" s="300" t="s">
        <v>578</v>
      </c>
      <c r="C26" s="295" t="s">
        <v>567</v>
      </c>
      <c r="D26" s="301">
        <v>12.202400000000001</v>
      </c>
      <c r="E26" s="302">
        <v>1</v>
      </c>
      <c r="F26" s="302"/>
      <c r="G26" s="302"/>
      <c r="H26" s="302"/>
      <c r="I26" s="302"/>
      <c r="J26" s="302"/>
      <c r="K26" s="302"/>
      <c r="L26" s="302"/>
      <c r="M26" s="300" t="s">
        <v>569</v>
      </c>
      <c r="N26" s="294" t="s">
        <v>566</v>
      </c>
      <c r="O26" s="295" t="s">
        <v>464</v>
      </c>
      <c r="P26" s="297">
        <v>2576</v>
      </c>
      <c r="Q26" s="295" t="s">
        <v>570</v>
      </c>
      <c r="R26" s="297">
        <v>2576</v>
      </c>
      <c r="S26" s="295" t="s">
        <v>571</v>
      </c>
      <c r="T26" s="295" t="s">
        <v>572</v>
      </c>
      <c r="U26" s="295">
        <v>5</v>
      </c>
      <c r="V26" s="295">
        <v>5</v>
      </c>
      <c r="W26" s="295" t="s">
        <v>573</v>
      </c>
      <c r="X26" s="299">
        <v>1470</v>
      </c>
      <c r="Y26" s="295"/>
      <c r="Z26" s="295">
        <v>1</v>
      </c>
      <c r="AA26" s="297">
        <v>1470</v>
      </c>
      <c r="AB26" s="297">
        <v>1470</v>
      </c>
      <c r="AC26" s="295" t="s">
        <v>573</v>
      </c>
      <c r="AD26" s="297">
        <v>1764</v>
      </c>
      <c r="AE26" s="297">
        <v>0</v>
      </c>
      <c r="AF26" s="298" t="s">
        <v>579</v>
      </c>
      <c r="AG26" s="295" t="s">
        <v>580</v>
      </c>
      <c r="AH26" s="295" t="s">
        <v>581</v>
      </c>
      <c r="AI26" s="295" t="s">
        <v>582</v>
      </c>
      <c r="AJ26" s="295" t="s">
        <v>583</v>
      </c>
      <c r="AK26" s="295" t="s">
        <v>584</v>
      </c>
      <c r="AL26" s="300"/>
      <c r="AM26" s="300"/>
      <c r="AN26" s="303"/>
      <c r="AO26" s="300"/>
      <c r="AP26" s="295" t="s">
        <v>585</v>
      </c>
      <c r="AQ26" s="295" t="s">
        <v>585</v>
      </c>
      <c r="AR26" s="295" t="s">
        <v>585</v>
      </c>
      <c r="AS26" s="295" t="s">
        <v>585</v>
      </c>
      <c r="AT26" s="295" t="s">
        <v>586</v>
      </c>
      <c r="AU26" s="300"/>
      <c r="AV26" s="304" t="s">
        <v>587</v>
      </c>
    </row>
    <row r="27" spans="1:48" s="305" customFormat="1" ht="12.75" x14ac:dyDescent="0.2">
      <c r="A27" s="306"/>
      <c r="B27" s="306"/>
      <c r="C27" s="306"/>
      <c r="D27" s="306"/>
      <c r="E27" s="306"/>
      <c r="F27" s="306"/>
      <c r="G27" s="306"/>
      <c r="H27" s="306"/>
      <c r="I27" s="306"/>
      <c r="J27" s="306"/>
      <c r="K27" s="306"/>
      <c r="L27" s="306"/>
      <c r="M27" s="306"/>
      <c r="N27" s="306"/>
      <c r="O27" s="306"/>
      <c r="P27" s="306"/>
      <c r="Q27" s="306"/>
      <c r="R27" s="306"/>
      <c r="S27" s="306"/>
      <c r="T27" s="306"/>
      <c r="U27" s="306"/>
      <c r="V27" s="306"/>
      <c r="W27" s="295" t="s">
        <v>574</v>
      </c>
      <c r="X27" s="299">
        <v>1962</v>
      </c>
      <c r="Y27" s="295"/>
      <c r="Z27" s="295"/>
      <c r="AA27" s="297">
        <v>1962</v>
      </c>
      <c r="AB27" s="297"/>
      <c r="AC27" s="306"/>
      <c r="AD27" s="306"/>
      <c r="AE27" s="306"/>
      <c r="AF27" s="306"/>
      <c r="AG27" s="306"/>
      <c r="AH27" s="306"/>
      <c r="AI27" s="306"/>
      <c r="AJ27" s="306"/>
      <c r="AK27" s="306"/>
      <c r="AL27" s="306"/>
      <c r="AM27" s="306"/>
      <c r="AN27" s="306"/>
      <c r="AO27" s="306"/>
      <c r="AP27" s="306"/>
      <c r="AQ27" s="306"/>
      <c r="AR27" s="306"/>
      <c r="AS27" s="306"/>
      <c r="AT27" s="306"/>
      <c r="AU27" s="306"/>
      <c r="AV27" s="306"/>
    </row>
    <row r="28" spans="1:48" s="305" customFormat="1" ht="12.75" x14ac:dyDescent="0.2">
      <c r="A28" s="306"/>
      <c r="B28" s="306"/>
      <c r="C28" s="306"/>
      <c r="D28" s="306"/>
      <c r="E28" s="306"/>
      <c r="F28" s="306"/>
      <c r="G28" s="306"/>
      <c r="H28" s="306"/>
      <c r="I28" s="306"/>
      <c r="J28" s="306"/>
      <c r="K28" s="306"/>
      <c r="L28" s="306"/>
      <c r="M28" s="306"/>
      <c r="N28" s="306"/>
      <c r="O28" s="306"/>
      <c r="P28" s="306"/>
      <c r="Q28" s="306"/>
      <c r="R28" s="306"/>
      <c r="S28" s="306"/>
      <c r="T28" s="306"/>
      <c r="U28" s="306"/>
      <c r="V28" s="306"/>
      <c r="W28" s="295" t="s">
        <v>575</v>
      </c>
      <c r="X28" s="299">
        <v>2136</v>
      </c>
      <c r="Y28" s="295"/>
      <c r="Z28" s="295"/>
      <c r="AA28" s="297">
        <v>2136</v>
      </c>
      <c r="AB28" s="297"/>
      <c r="AC28" s="306"/>
      <c r="AD28" s="306"/>
      <c r="AE28" s="306"/>
      <c r="AF28" s="306"/>
      <c r="AG28" s="306"/>
      <c r="AH28" s="306"/>
      <c r="AI28" s="306"/>
      <c r="AJ28" s="306"/>
      <c r="AK28" s="306"/>
      <c r="AL28" s="306"/>
      <c r="AM28" s="306"/>
      <c r="AN28" s="306"/>
      <c r="AO28" s="306"/>
      <c r="AP28" s="306"/>
      <c r="AQ28" s="306"/>
      <c r="AR28" s="306"/>
      <c r="AS28" s="306"/>
      <c r="AT28" s="306"/>
      <c r="AU28" s="306"/>
      <c r="AV28" s="306"/>
    </row>
    <row r="29" spans="1:48" s="305" customFormat="1" ht="12.75" x14ac:dyDescent="0.2">
      <c r="A29" s="306"/>
      <c r="B29" s="306"/>
      <c r="C29" s="306"/>
      <c r="D29" s="306"/>
      <c r="E29" s="306"/>
      <c r="F29" s="306"/>
      <c r="G29" s="306"/>
      <c r="H29" s="306"/>
      <c r="I29" s="306"/>
      <c r="J29" s="306"/>
      <c r="K29" s="306"/>
      <c r="L29" s="306"/>
      <c r="M29" s="306"/>
      <c r="N29" s="306"/>
      <c r="O29" s="306"/>
      <c r="P29" s="306"/>
      <c r="Q29" s="306"/>
      <c r="R29" s="306"/>
      <c r="S29" s="306"/>
      <c r="T29" s="306"/>
      <c r="U29" s="306"/>
      <c r="V29" s="306"/>
      <c r="W29" s="295" t="s">
        <v>576</v>
      </c>
      <c r="X29" s="299">
        <v>2500</v>
      </c>
      <c r="Y29" s="295" t="s">
        <v>576</v>
      </c>
      <c r="Z29" s="306"/>
      <c r="AA29" s="306"/>
      <c r="AB29" s="306"/>
      <c r="AC29" s="306"/>
      <c r="AD29" s="306"/>
      <c r="AE29" s="306"/>
      <c r="AF29" s="306"/>
      <c r="AG29" s="306"/>
      <c r="AH29" s="306"/>
      <c r="AI29" s="306"/>
      <c r="AJ29" s="306"/>
      <c r="AK29" s="306"/>
      <c r="AL29" s="306"/>
      <c r="AM29" s="306"/>
      <c r="AN29" s="306"/>
      <c r="AO29" s="306"/>
      <c r="AP29" s="306"/>
      <c r="AQ29" s="306"/>
      <c r="AR29" s="306"/>
      <c r="AS29" s="306"/>
      <c r="AT29" s="306"/>
      <c r="AU29" s="306"/>
      <c r="AV29" s="306"/>
    </row>
    <row r="30" spans="1:48" s="305" customFormat="1" ht="25.5" x14ac:dyDescent="0.2">
      <c r="A30" s="306"/>
      <c r="B30" s="306"/>
      <c r="C30" s="306"/>
      <c r="D30" s="306"/>
      <c r="E30" s="306"/>
      <c r="F30" s="306"/>
      <c r="G30" s="306"/>
      <c r="H30" s="306"/>
      <c r="I30" s="306"/>
      <c r="J30" s="306"/>
      <c r="K30" s="306"/>
      <c r="L30" s="306"/>
      <c r="M30" s="306"/>
      <c r="N30" s="306"/>
      <c r="O30" s="306"/>
      <c r="P30" s="306"/>
      <c r="Q30" s="306"/>
      <c r="R30" s="306"/>
      <c r="S30" s="306"/>
      <c r="T30" s="306"/>
      <c r="U30" s="306"/>
      <c r="V30" s="306"/>
      <c r="W30" s="295" t="s">
        <v>577</v>
      </c>
      <c r="X30" s="299">
        <v>2476</v>
      </c>
      <c r="Y30" s="295" t="s">
        <v>577</v>
      </c>
      <c r="Z30" s="306"/>
      <c r="AA30" s="306"/>
      <c r="AB30" s="306"/>
      <c r="AC30" s="306"/>
      <c r="AD30" s="306"/>
      <c r="AE30" s="306"/>
      <c r="AF30" s="306"/>
      <c r="AG30" s="306"/>
      <c r="AH30" s="306"/>
      <c r="AI30" s="306"/>
      <c r="AJ30" s="306"/>
      <c r="AK30" s="306"/>
      <c r="AL30" s="306"/>
      <c r="AM30" s="306"/>
      <c r="AN30" s="306"/>
      <c r="AO30" s="306"/>
      <c r="AP30" s="306"/>
      <c r="AQ30" s="306"/>
      <c r="AR30" s="306"/>
      <c r="AS30" s="306"/>
      <c r="AT30" s="306"/>
      <c r="AU30" s="306"/>
      <c r="AV30" s="3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2" zoomScale="85" zoomScaleNormal="90" zoomScaleSheetLayoutView="85" workbookViewId="0">
      <selection activeCell="A52" activeCellId="1" sqref="B70 A52"/>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38" t="s">
        <v>70</v>
      </c>
    </row>
    <row r="2" spans="1:8" ht="18.75" x14ac:dyDescent="0.3">
      <c r="B2" s="15" t="s">
        <v>11</v>
      </c>
    </row>
    <row r="3" spans="1:8" ht="18.75" x14ac:dyDescent="0.3">
      <c r="B3" s="15" t="s">
        <v>455</v>
      </c>
    </row>
    <row r="4" spans="1:8" x14ac:dyDescent="0.25">
      <c r="B4" s="43"/>
    </row>
    <row r="5" spans="1:8" ht="18.75" x14ac:dyDescent="0.3">
      <c r="A5" s="517" t="str">
        <f>'7. Паспорт отчет о закупке'!A5:AV5</f>
        <v>Год раскрытия информации: 2025 год</v>
      </c>
      <c r="B5" s="517"/>
      <c r="C5" s="77"/>
      <c r="D5" s="77"/>
      <c r="E5" s="77"/>
      <c r="F5" s="77"/>
      <c r="G5" s="77"/>
      <c r="H5" s="77"/>
    </row>
    <row r="6" spans="1:8" ht="18.75" x14ac:dyDescent="0.3">
      <c r="A6" s="156"/>
      <c r="B6" s="156"/>
      <c r="C6" s="156"/>
      <c r="D6" s="156"/>
      <c r="E6" s="156"/>
      <c r="F6" s="156"/>
      <c r="G6" s="156"/>
      <c r="H6" s="156"/>
    </row>
    <row r="7" spans="1:8" ht="18.75" x14ac:dyDescent="0.25">
      <c r="A7" s="325" t="s">
        <v>10</v>
      </c>
      <c r="B7" s="325"/>
      <c r="C7" s="155"/>
      <c r="D7" s="155"/>
      <c r="E7" s="155"/>
      <c r="F7" s="155"/>
      <c r="G7" s="155"/>
      <c r="H7" s="155"/>
    </row>
    <row r="8" spans="1:8" ht="18.75" x14ac:dyDescent="0.25">
      <c r="A8" s="155"/>
      <c r="B8" s="155"/>
      <c r="C8" s="155"/>
      <c r="D8" s="155"/>
      <c r="E8" s="155"/>
      <c r="F8" s="155"/>
      <c r="G8" s="155"/>
      <c r="H8" s="155"/>
    </row>
    <row r="9" spans="1:8" x14ac:dyDescent="0.25">
      <c r="A9" s="329" t="s">
        <v>468</v>
      </c>
      <c r="B9" s="329"/>
      <c r="C9" s="153"/>
      <c r="D9" s="153"/>
      <c r="E9" s="153"/>
      <c r="F9" s="153"/>
      <c r="G9" s="153"/>
      <c r="H9" s="153"/>
    </row>
    <row r="10" spans="1:8" x14ac:dyDescent="0.25">
      <c r="A10" s="322" t="s">
        <v>9</v>
      </c>
      <c r="B10" s="322"/>
      <c r="C10" s="154"/>
      <c r="D10" s="154"/>
      <c r="E10" s="154"/>
      <c r="F10" s="154"/>
      <c r="G10" s="154"/>
      <c r="H10" s="154"/>
    </row>
    <row r="11" spans="1:8" ht="18.75" x14ac:dyDescent="0.25">
      <c r="A11" s="155"/>
      <c r="B11" s="155"/>
      <c r="C11" s="155"/>
      <c r="D11" s="155"/>
      <c r="E11" s="155"/>
      <c r="F11" s="155"/>
      <c r="G11" s="155"/>
      <c r="H11" s="155"/>
    </row>
    <row r="12" spans="1:8" ht="37.5" customHeight="1" x14ac:dyDescent="0.25">
      <c r="A12" s="332" t="str">
        <f>'1. паспорт местоположение'!A12:C12</f>
        <v>P_TP1600.PS.0185</v>
      </c>
      <c r="B12" s="326"/>
      <c r="C12" s="153"/>
      <c r="D12" s="153"/>
      <c r="E12" s="153"/>
      <c r="F12" s="153"/>
      <c r="G12" s="153"/>
      <c r="H12" s="153"/>
    </row>
    <row r="13" spans="1:8" x14ac:dyDescent="0.25">
      <c r="A13" s="322" t="s">
        <v>8</v>
      </c>
      <c r="B13" s="322"/>
      <c r="C13" s="154"/>
      <c r="D13" s="154"/>
      <c r="E13" s="154"/>
      <c r="F13" s="154"/>
      <c r="G13" s="154"/>
      <c r="H13" s="154"/>
    </row>
    <row r="14" spans="1:8" ht="18.75" x14ac:dyDescent="0.25">
      <c r="A14" s="11"/>
      <c r="B14" s="11"/>
      <c r="C14" s="11"/>
      <c r="D14" s="11"/>
      <c r="E14" s="11"/>
      <c r="F14" s="11"/>
      <c r="G14" s="11"/>
      <c r="H14" s="11"/>
    </row>
    <row r="15" spans="1:8" x14ac:dyDescent="0.25">
      <c r="A15" s="329" t="str">
        <f>'1. паспорт местоположение'!A15:C15</f>
        <v>Техническое перевооружение ячеек 35кВ ф№2,4 ПС 110/35/6кВ Северо-Хохряковская (замена ТТ6шт)</v>
      </c>
      <c r="B15" s="329"/>
      <c r="C15" s="153"/>
      <c r="D15" s="153"/>
      <c r="E15" s="153"/>
      <c r="F15" s="153"/>
      <c r="G15" s="153"/>
      <c r="H15" s="153"/>
    </row>
    <row r="16" spans="1:8" x14ac:dyDescent="0.25">
      <c r="A16" s="322" t="s">
        <v>6</v>
      </c>
      <c r="B16" s="322"/>
      <c r="C16" s="154"/>
      <c r="D16" s="154"/>
      <c r="E16" s="154"/>
      <c r="F16" s="154"/>
      <c r="G16" s="154"/>
      <c r="H16" s="154"/>
    </row>
    <row r="17" spans="1:2" x14ac:dyDescent="0.25">
      <c r="B17" s="122"/>
    </row>
    <row r="18" spans="1:2" ht="33.75" customHeight="1" x14ac:dyDescent="0.25">
      <c r="A18" s="521" t="s">
        <v>437</v>
      </c>
      <c r="B18" s="522"/>
    </row>
    <row r="19" spans="1:2" x14ac:dyDescent="0.25">
      <c r="B19" s="43"/>
    </row>
    <row r="20" spans="1:2" ht="16.5" thickBot="1" x14ac:dyDescent="0.3">
      <c r="B20" s="123"/>
    </row>
    <row r="21" spans="1:2" ht="30.75" thickBot="1" x14ac:dyDescent="0.3">
      <c r="A21" s="124" t="s">
        <v>308</v>
      </c>
      <c r="B21" s="131" t="str">
        <f>A15</f>
        <v>Техническое перевооружение ячеек 35кВ ф№2,4 ПС 110/35/6кВ Северо-Хохряковская (замена ТТ6шт)</v>
      </c>
    </row>
    <row r="22" spans="1:2" ht="30.75" thickBot="1" x14ac:dyDescent="0.3">
      <c r="A22" s="124" t="s">
        <v>309</v>
      </c>
      <c r="B22" s="186" t="s">
        <v>590</v>
      </c>
    </row>
    <row r="23" spans="1:2" ht="16.5" thickBot="1" x14ac:dyDescent="0.3">
      <c r="A23" s="124" t="s">
        <v>289</v>
      </c>
      <c r="B23" s="126" t="s">
        <v>508</v>
      </c>
    </row>
    <row r="24" spans="1:2" ht="16.5" thickBot="1" x14ac:dyDescent="0.3">
      <c r="A24" s="124" t="s">
        <v>310</v>
      </c>
      <c r="B24" s="126" t="s">
        <v>528</v>
      </c>
    </row>
    <row r="25" spans="1:2" ht="16.5" thickBot="1" x14ac:dyDescent="0.3">
      <c r="A25" s="127" t="s">
        <v>311</v>
      </c>
      <c r="B25" s="125">
        <f>'3.3 паспорт описание'!C29</f>
        <v>2025</v>
      </c>
    </row>
    <row r="26" spans="1:2" ht="16.5" thickBot="1" x14ac:dyDescent="0.3">
      <c r="A26" s="128" t="s">
        <v>312</v>
      </c>
      <c r="B26" s="129" t="str">
        <f>'3.3 паспорт описание'!C30</f>
        <v>С</v>
      </c>
    </row>
    <row r="27" spans="1:2" ht="29.25" thickBot="1" x14ac:dyDescent="0.3">
      <c r="A27" s="136" t="s">
        <v>591</v>
      </c>
      <c r="B27" s="310">
        <f>'6.2. Паспорт фин осв ввод'!D24</f>
        <v>2.8700418658807827</v>
      </c>
    </row>
    <row r="28" spans="1:2" ht="16.5" thickBot="1" x14ac:dyDescent="0.3">
      <c r="A28" s="131" t="s">
        <v>313</v>
      </c>
      <c r="B28" s="131" t="s">
        <v>592</v>
      </c>
    </row>
    <row r="29" spans="1:2" ht="29.25" thickBot="1" x14ac:dyDescent="0.3">
      <c r="A29" s="137" t="s">
        <v>314</v>
      </c>
      <c r="B29" s="311">
        <f>B30</f>
        <v>0.34227999999999997</v>
      </c>
    </row>
    <row r="30" spans="1:2" ht="29.25" thickBot="1" x14ac:dyDescent="0.3">
      <c r="A30" s="137" t="s">
        <v>315</v>
      </c>
      <c r="B30" s="311">
        <f>B32+B37+B42</f>
        <v>0.34227999999999997</v>
      </c>
    </row>
    <row r="31" spans="1:2" ht="16.5" thickBot="1" x14ac:dyDescent="0.3">
      <c r="A31" s="131" t="s">
        <v>316</v>
      </c>
      <c r="B31" s="131"/>
    </row>
    <row r="32" spans="1:2" ht="29.25" thickBot="1" x14ac:dyDescent="0.3">
      <c r="A32" s="137" t="s">
        <v>317</v>
      </c>
      <c r="B32" s="311">
        <v>0</v>
      </c>
    </row>
    <row r="33" spans="1:2" ht="16.5" thickBot="1" x14ac:dyDescent="0.3">
      <c r="A33" s="131" t="s">
        <v>318</v>
      </c>
      <c r="B33" s="131" t="s">
        <v>593</v>
      </c>
    </row>
    <row r="34" spans="1:2" ht="16.5" thickBot="1" x14ac:dyDescent="0.3">
      <c r="A34" s="131" t="s">
        <v>319</v>
      </c>
      <c r="B34" s="131"/>
    </row>
    <row r="35" spans="1:2" ht="16.5" thickBot="1" x14ac:dyDescent="0.3">
      <c r="A35" s="131" t="s">
        <v>320</v>
      </c>
      <c r="B35" s="131"/>
    </row>
    <row r="36" spans="1:2" ht="16.5" thickBot="1" x14ac:dyDescent="0.3">
      <c r="A36" s="131" t="s">
        <v>321</v>
      </c>
      <c r="B36" s="131"/>
    </row>
    <row r="37" spans="1:2" ht="29.25" thickBot="1" x14ac:dyDescent="0.3">
      <c r="A37" s="137" t="s">
        <v>322</v>
      </c>
      <c r="B37" s="310">
        <f>B38</f>
        <v>0.34227999999999997</v>
      </c>
    </row>
    <row r="38" spans="1:2" ht="30" x14ac:dyDescent="0.25">
      <c r="A38" s="292" t="s">
        <v>560</v>
      </c>
      <c r="B38" s="293">
        <v>0.34227999999999997</v>
      </c>
    </row>
    <row r="39" spans="1:2" x14ac:dyDescent="0.25">
      <c r="A39" s="290" t="s">
        <v>319</v>
      </c>
      <c r="B39" s="312">
        <f>B38/B27</f>
        <v>0.11925958435277326</v>
      </c>
    </row>
    <row r="40" spans="1:2" x14ac:dyDescent="0.25">
      <c r="A40" s="290" t="s">
        <v>561</v>
      </c>
      <c r="B40" s="291">
        <v>0</v>
      </c>
    </row>
    <row r="41" spans="1:2" ht="16.5" thickBot="1" x14ac:dyDescent="0.3">
      <c r="A41" s="290" t="s">
        <v>562</v>
      </c>
      <c r="B41" s="291">
        <v>0</v>
      </c>
    </row>
    <row r="42" spans="1:2" ht="29.25" thickBot="1" x14ac:dyDescent="0.3">
      <c r="A42" s="137" t="s">
        <v>323</v>
      </c>
      <c r="B42" s="311">
        <v>0</v>
      </c>
    </row>
    <row r="43" spans="1:2" ht="16.5" thickBot="1" x14ac:dyDescent="0.3">
      <c r="A43" s="131" t="s">
        <v>318</v>
      </c>
      <c r="B43" s="131" t="s">
        <v>593</v>
      </c>
    </row>
    <row r="44" spans="1:2" ht="16.5" thickBot="1" x14ac:dyDescent="0.3">
      <c r="A44" s="131" t="s">
        <v>319</v>
      </c>
      <c r="B44" s="131"/>
    </row>
    <row r="45" spans="1:2" ht="16.5" thickBot="1" x14ac:dyDescent="0.3">
      <c r="A45" s="131" t="s">
        <v>320</v>
      </c>
      <c r="B45" s="131"/>
    </row>
    <row r="46" spans="1:2" ht="16.5" thickBot="1" x14ac:dyDescent="0.3">
      <c r="A46" s="131" t="s">
        <v>321</v>
      </c>
      <c r="B46" s="131"/>
    </row>
    <row r="47" spans="1:2" ht="29.25" thickBot="1" x14ac:dyDescent="0.3">
      <c r="A47" s="130" t="s">
        <v>324</v>
      </c>
      <c r="B47" s="313">
        <f>B39</f>
        <v>0.11925958435277326</v>
      </c>
    </row>
    <row r="48" spans="1:2" ht="16.5" thickBot="1" x14ac:dyDescent="0.3">
      <c r="A48" s="132" t="s">
        <v>316</v>
      </c>
      <c r="B48" s="138"/>
    </row>
    <row r="49" spans="1:2" ht="16.5" thickBot="1" x14ac:dyDescent="0.3">
      <c r="A49" s="132" t="s">
        <v>325</v>
      </c>
      <c r="B49" s="131" t="s">
        <v>593</v>
      </c>
    </row>
    <row r="50" spans="1:2" ht="16.5" thickBot="1" x14ac:dyDescent="0.3">
      <c r="A50" s="132" t="s">
        <v>326</v>
      </c>
      <c r="B50" s="314">
        <v>0.3</v>
      </c>
    </row>
    <row r="51" spans="1:2" ht="16.5" thickBot="1" x14ac:dyDescent="0.3">
      <c r="A51" s="132" t="s">
        <v>327</v>
      </c>
      <c r="B51" s="138" t="s">
        <v>461</v>
      </c>
    </row>
    <row r="52" spans="1:2" ht="16.5" thickBot="1" x14ac:dyDescent="0.3">
      <c r="A52" s="127" t="s">
        <v>328</v>
      </c>
      <c r="B52" s="317">
        <f>B53/B27</f>
        <v>0</v>
      </c>
    </row>
    <row r="53" spans="1:2" ht="16.5" thickBot="1" x14ac:dyDescent="0.3">
      <c r="A53" s="127" t="s">
        <v>329</v>
      </c>
      <c r="B53" s="315">
        <v>0</v>
      </c>
    </row>
    <row r="54" spans="1:2" ht="16.5" thickBot="1" x14ac:dyDescent="0.3">
      <c r="A54" s="127" t="s">
        <v>330</v>
      </c>
      <c r="B54" s="317">
        <f>B55/(B27/1.2)</f>
        <v>0</v>
      </c>
    </row>
    <row r="55" spans="1:2" ht="16.5" thickBot="1" x14ac:dyDescent="0.3">
      <c r="A55" s="128" t="s">
        <v>331</v>
      </c>
      <c r="B55" s="316">
        <v>0</v>
      </c>
    </row>
    <row r="56" spans="1:2" x14ac:dyDescent="0.25">
      <c r="A56" s="130" t="s">
        <v>332</v>
      </c>
      <c r="B56" s="177"/>
    </row>
    <row r="57" spans="1:2" x14ac:dyDescent="0.25">
      <c r="A57" s="134" t="s">
        <v>333</v>
      </c>
      <c r="B57" s="178" t="s">
        <v>469</v>
      </c>
    </row>
    <row r="58" spans="1:2" x14ac:dyDescent="0.25">
      <c r="A58" s="134" t="s">
        <v>334</v>
      </c>
      <c r="B58" s="309" t="s">
        <v>469</v>
      </c>
    </row>
    <row r="59" spans="1:2" x14ac:dyDescent="0.25">
      <c r="A59" s="134" t="s">
        <v>335</v>
      </c>
      <c r="B59" s="178" t="s">
        <v>461</v>
      </c>
    </row>
    <row r="60" spans="1:2" x14ac:dyDescent="0.25">
      <c r="A60" s="134" t="s">
        <v>336</v>
      </c>
      <c r="B60" s="178" t="s">
        <v>461</v>
      </c>
    </row>
    <row r="61" spans="1:2" ht="16.5" thickBot="1" x14ac:dyDescent="0.3">
      <c r="A61" s="135" t="s">
        <v>337</v>
      </c>
      <c r="B61" s="179" t="s">
        <v>573</v>
      </c>
    </row>
    <row r="62" spans="1:2" ht="30.75" thickBot="1" x14ac:dyDescent="0.3">
      <c r="A62" s="132" t="s">
        <v>338</v>
      </c>
      <c r="B62" s="133" t="s">
        <v>529</v>
      </c>
    </row>
    <row r="63" spans="1:2" ht="29.25" thickBot="1" x14ac:dyDescent="0.3">
      <c r="A63" s="127" t="s">
        <v>339</v>
      </c>
      <c r="B63" s="131" t="s">
        <v>593</v>
      </c>
    </row>
    <row r="64" spans="1:2" ht="16.5" thickBot="1" x14ac:dyDescent="0.3">
      <c r="A64" s="132" t="s">
        <v>316</v>
      </c>
      <c r="B64" s="140"/>
    </row>
    <row r="65" spans="1:2" ht="16.5" thickBot="1" x14ac:dyDescent="0.3">
      <c r="A65" s="132" t="s">
        <v>340</v>
      </c>
      <c r="B65" s="131" t="s">
        <v>593</v>
      </c>
    </row>
    <row r="66" spans="1:2" ht="16.5" thickBot="1" x14ac:dyDescent="0.3">
      <c r="A66" s="132" t="s">
        <v>341</v>
      </c>
      <c r="B66" s="131" t="s">
        <v>593</v>
      </c>
    </row>
    <row r="67" spans="1:2" ht="16.5" thickBot="1" x14ac:dyDescent="0.3">
      <c r="A67" s="141" t="s">
        <v>342</v>
      </c>
      <c r="B67" s="157" t="s">
        <v>530</v>
      </c>
    </row>
    <row r="68" spans="1:2" ht="16.5" thickBot="1" x14ac:dyDescent="0.3">
      <c r="A68" s="127" t="s">
        <v>343</v>
      </c>
      <c r="B68" s="139" t="s">
        <v>589</v>
      </c>
    </row>
    <row r="69" spans="1:2" ht="16.5" thickBot="1" x14ac:dyDescent="0.3">
      <c r="A69" s="134" t="s">
        <v>344</v>
      </c>
      <c r="B69" s="139" t="s">
        <v>589</v>
      </c>
    </row>
    <row r="70" spans="1:2" ht="16.5" thickBot="1" x14ac:dyDescent="0.3">
      <c r="A70" s="134" t="s">
        <v>345</v>
      </c>
      <c r="B70" s="142" t="s">
        <v>461</v>
      </c>
    </row>
    <row r="71" spans="1:2" ht="16.5" thickBot="1" x14ac:dyDescent="0.3">
      <c r="A71" s="134" t="s">
        <v>346</v>
      </c>
      <c r="B71" s="142" t="s">
        <v>461</v>
      </c>
    </row>
    <row r="72" spans="1:2" ht="29.25" thickBot="1" x14ac:dyDescent="0.3">
      <c r="A72" s="143" t="s">
        <v>347</v>
      </c>
      <c r="B72" s="140" t="s">
        <v>594</v>
      </c>
    </row>
    <row r="73" spans="1:2" ht="28.5" x14ac:dyDescent="0.25">
      <c r="A73" s="130" t="s">
        <v>348</v>
      </c>
      <c r="B73" s="518" t="s">
        <v>595</v>
      </c>
    </row>
    <row r="74" spans="1:2" x14ac:dyDescent="0.25">
      <c r="A74" s="134" t="s">
        <v>349</v>
      </c>
      <c r="B74" s="519"/>
    </row>
    <row r="75" spans="1:2" x14ac:dyDescent="0.25">
      <c r="A75" s="134" t="s">
        <v>350</v>
      </c>
      <c r="B75" s="519"/>
    </row>
    <row r="76" spans="1:2" x14ac:dyDescent="0.25">
      <c r="A76" s="134" t="s">
        <v>351</v>
      </c>
      <c r="B76" s="519"/>
    </row>
    <row r="77" spans="1:2" x14ac:dyDescent="0.25">
      <c r="A77" s="134" t="s">
        <v>352</v>
      </c>
      <c r="B77" s="519"/>
    </row>
    <row r="78" spans="1:2" ht="16.5" thickBot="1" x14ac:dyDescent="0.3">
      <c r="A78" s="144" t="s">
        <v>353</v>
      </c>
      <c r="B78" s="520"/>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2025-04-15T10:53:08Z</dcterms:modified>
</cp:coreProperties>
</file>