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6\"/>
    </mc:Choice>
  </mc:AlternateContent>
  <xr:revisionPtr revIDLastSave="0" documentId="13_ncr:1_{A7AB0D17-1C81-4846-8158-FFBA429D3A76}" xr6:coauthVersionLast="36" xr6:coauthVersionMax="36" xr10:uidLastSave="{00000000-0000-0000-0000-000000000000}"/>
  <bookViews>
    <workbookView xWindow="0" yWindow="0" windowWidth="28800" windowHeight="1110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91029"/>
</workbook>
</file>

<file path=xl/calcChain.xml><?xml version="1.0" encoding="utf-8"?>
<calcChain xmlns="http://schemas.openxmlformats.org/spreadsheetml/2006/main">
  <c r="B37" i="22" l="1"/>
  <c r="B32" i="22"/>
  <c r="B30" i="22" l="1"/>
  <c r="B29" i="22" s="1"/>
  <c r="B26" i="22"/>
  <c r="A5" i="16"/>
  <c r="A4" i="15"/>
  <c r="AK25" i="26"/>
  <c r="C49" i="7" l="1"/>
  <c r="C48" i="7"/>
  <c r="A10" i="13"/>
  <c r="A4" i="12"/>
  <c r="A6" i="13" s="1"/>
  <c r="A5" i="14" s="1"/>
  <c r="A5" i="6" s="1"/>
  <c r="A4" i="17" s="1"/>
  <c r="A5" i="10" s="1"/>
  <c r="J22" i="12" l="1"/>
  <c r="A11" i="12" l="1"/>
  <c r="A14" i="12"/>
  <c r="B27" i="22" l="1"/>
  <c r="B43" i="22" l="1"/>
  <c r="B58" i="22"/>
  <c r="B56" i="22"/>
  <c r="B39" i="22"/>
  <c r="B34" i="22"/>
  <c r="A12" i="22"/>
  <c r="A15" i="22"/>
  <c r="B21" i="22" s="1"/>
  <c r="A15" i="5"/>
  <c r="A12" i="5"/>
  <c r="A9" i="5"/>
  <c r="A5" i="5"/>
  <c r="A5" i="22" s="1"/>
  <c r="A15" i="16"/>
  <c r="A12" i="16"/>
  <c r="A11" i="15" s="1"/>
  <c r="A15" i="10"/>
  <c r="A12" i="10"/>
  <c r="A14" i="17"/>
  <c r="A11" i="17"/>
  <c r="A15" i="6"/>
  <c r="A12" i="6"/>
  <c r="A16" i="13"/>
  <c r="A13" i="13"/>
  <c r="B51" i="22" l="1"/>
  <c r="A1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<sst xmlns="http://schemas.openxmlformats.org/spreadsheetml/2006/main" count="1399" uniqueCount="611">
  <si>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</si>
  <si>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</si>
  <si>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</si>
  <si>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</si>
  <si>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</si>
  <si>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</si>
  <si>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</si>
  <si>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</si>
  <si>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</si>
  <si>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</si>
  <si>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</si>
  <si>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</si>
  <si>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</si>
  <si>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</si>
  <si>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</si>
  <si>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</si>
  <si>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</si>
  <si>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</si>
  <si>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</si>
  <si>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</si>
  <si>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</si>
  <si>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</si>
  <si>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</si>
  <si>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</si>
  <si>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</si>
  <si>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</si>
  <si>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</si>
  <si>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</si>
  <si>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</si>
  <si>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</si>
  <si>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</si>
  <si>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</si>
  <si>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</si>
  <si>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</si>
  <si>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</si>
  <si>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</si>
  <si>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</si>
  <si>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</si>
  <si>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</si>
  <si>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</si>
  <si>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</si>
  <si>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</si>
  <si>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</si>
  <si>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</si>
  <si>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</si>
  <si>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</si>
  <si>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</si>
  <si>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</si>
  <si>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</si>
  <si>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</si>
  <si>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</si>
  <si>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</si>
  <si>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</si>
  <si>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</si>
  <si>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</si>
  <si>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</si>
  <si>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</si>
  <si>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</si>
  <si>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</si>
  <si>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</si>
  <si>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</si>
  <si>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</si>
  <si>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</si>
  <si>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</si>
  <si>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</si>
  <si>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</si>
  <si>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</si>
  <si>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</si>
  <si>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</si>
  <si>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</si>
  <si>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</si>
  <si>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</si>
  <si>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</si>
  <si>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</si>
  <si>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</si>
  <si>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</si>
  <si>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</si>
  <si>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</si>
  <si>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</si>
  <si>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</si>
  <si>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</si>
  <si>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</si>
  <si>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</si>
  <si>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</si>
  <si>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</si>
  <si>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</si>
  <si>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</si>
  <si>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</si>
  <si>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</si>
  <si>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</si>
  <si>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</si>
  <si>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</si>
  <si>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</si>
  <si>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</si>
  <si>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</si>
  <si>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</si>
  <si>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</si>
  <si>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</si>
  <si>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</si>
  <si>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</si>
  <si>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</si>
  <si>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</si>
  <si>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</si>
  <si>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</si>
  <si>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</si>
  <si>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</si>
  <si>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</si>
  <si>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</si>
  <si>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</si>
  <si>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</si>
  <si>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</si>
  <si>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</si>
  <si>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</si>
  <si>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</si>
  <si>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</si>
  <si>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</si>
  <si>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</si>
  <si>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</si>
  <si>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</si>
  <si>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</si>
  <si>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</si>
  <si>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</si>
  <si>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</si>
  <si>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</si>
  <si>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</si>
  <si>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</si>
  <si>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</si>
  <si>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</si>
  <si>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</si>
  <si>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</si>
  <si>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</si>
  <si>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</si>
  <si>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</si>
  <si>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</si>
  <si>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</si>
  <si>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</si>
  <si>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</si>
  <si>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</si>
  <si>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</si>
  <si>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</si>
  <si>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</si>
  <si>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</si>
  <si>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</si>
  <si>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</si>
  <si>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</si>
  <si>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</si>
  <si>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</si>
  <si>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</si>
  <si>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</si>
  <si>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</si>
  <si>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</si>
  <si>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</si>
  <si>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</si>
  <si>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</si>
  <si>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</si>
  <si>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</si>
  <si>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</si>
  <si>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</si>
  <si>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</si>
  <si>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</si>
  <si>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</si>
  <si>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</si>
  <si>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</si>
  <si>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</si>
  <si>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</si>
  <si>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</si>
  <si>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</si>
  <si>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</si>
  <si>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</si>
  <si>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</si>
  <si>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</si>
  <si>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</si>
  <si>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</si>
  <si>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</si>
  <si>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</si>
  <si>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</si>
  <si>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</si>
  <si>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</si>
  <si>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</si>
  <si>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</si>
  <si>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</si>
  <si>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</si>
  <si>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</si>
  <si>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</si>
  <si>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</si>
  <si>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</si>
  <si>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</si>
  <si>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</si>
  <si>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</si>
  <si>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</si>
  <si>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</si>
  <si>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</si>
  <si>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</si>
  <si>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</si>
  <si>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</si>
  <si>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</si>
  <si>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</si>
  <si>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</si>
  <si>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</si>
  <si>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</si>
  <si>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</si>
  <si>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</si>
  <si>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</si>
  <si>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</si>
  <si>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</si>
  <si>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</si>
  <si>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</si>
  <si>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</si>
  <si>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</si>
  <si>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</si>
  <si>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</si>
  <si>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</si>
  <si>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</si>
  <si>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</si>
  <si>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</si>
  <si>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</si>
  <si>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</si>
  <si>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</si>
  <si>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</si>
  <si>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</si>
  <si>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</si>
  <si>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</si>
  <si>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</si>
  <si>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</si>
  <si>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</si>
  <si>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</si>
  <si>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</si>
  <si>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</si>
  <si>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</si>
  <si>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</si>
  <si>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</si>
  <si>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</si>
  <si>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</si>
  <si>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</si>
  <si>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</si>
  <si>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</si>
  <si>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</si>
  <si>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</si>
  <si>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</si>
  <si>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</si>
  <si>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</si>
  <si>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</si>
  <si>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</si>
  <si>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</si>
  <si>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</si>
  <si>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</si>
  <si>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</si>
  <si>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</si>
  <si>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</si>
  <si>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</si>
  <si>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</si>
  <si>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</si>
  <si>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</si>
  <si>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</si>
  <si>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</si>
  <si>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</si>
  <si>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</si>
  <si>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</si>
  <si>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</si>
  <si>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</si>
  <si>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</si>
  <si>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</si>
  <si>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</si>
  <si>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</si>
  <si>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</si>
  <si>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</si>
  <si>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</si>
  <si>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</si>
  <si>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</si>
  <si>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</si>
  <si>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</si>
  <si>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</si>
  <si>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</si>
  <si>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</si>
  <si>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</si>
  <si>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</si>
  <si>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</si>
  <si>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</si>
  <si>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</si>
  <si>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</si>
  <si>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</si>
  <si>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</si>
  <si>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</si>
  <si>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</si>
  <si>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</si>
  <si>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</si>
  <si>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</si>
  <si>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</si>
  <si>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</si>
  <si>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</si>
  <si>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</si>
  <si>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</si>
  <si>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</si>
  <si>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</si>
  <si>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</si>
  <si>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</si>
  <si>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</si>
  <si>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</si>
  <si>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</si>
  <si>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</si>
  <si>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</si>
  <si>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</si>
  <si>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</si>
  <si>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</si>
  <si>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</si>
  <si>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</si>
  <si>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</si>
  <si>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</si>
  <si>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</si>
  <si>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</si>
  <si>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</si>
  <si>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</si>
  <si>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</si>
  <si>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</si>
  <si>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</si>
  <si>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</si>
  <si>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</si>
  <si>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</si>
  <si>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</si>
  <si>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</si>
  <si>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</si>
  <si>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</si>
  <si>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</si>
  <si>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</si>
  <si>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</si>
  <si>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</si>
  <si>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</si>
  <si>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</si>
  <si>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</si>
  <si>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</si>
  <si>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</si>
  <si>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</si>
  <si>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</si>
  <si>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</si>
  <si>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</si>
  <si>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</si>
  <si>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</si>
  <si>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</si>
  <si>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</si>
  <si>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</si>
  <si>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</si>
  <si>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</si>
  <si>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</si>
  <si>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</si>
  <si>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</si>
  <si>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</si>
  <si>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</si>
  <si>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</si>
  <si>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</si>
  <si>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</si>
  <si>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</si>
  <si>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</si>
  <si>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</si>
  <si>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</si>
  <si>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</si>
  <si>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</si>
  <si>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</si>
  <si>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</si>
  <si>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</si>
  <si>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</si>
  <si>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</si>
  <si>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</si>
  <si>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</si>
  <si>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</si>
  <si>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</si>
  <si>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</si>
  <si>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</si>
  <si>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</si>
  <si>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</si>
  <si>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</si>
  <si>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</si>
  <si>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</si>
  <si>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</si>
  <si>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</si>
  <si>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</si>
  <si>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</si>
  <si>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</si>
  <si>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</si>
  <si>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</si>
  <si>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</si>
  <si>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</si>
  <si>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</si>
  <si>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</si>
  <si>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</si>
  <si>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</si>
  <si>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</si>
  <si>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</si>
  <si>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</si>
  <si>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</si>
  <si>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</si>
  <si>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</si>
  <si>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</si>
  <si>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</si>
  <si>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</si>
  <si>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</si>
  <si>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</si>
  <si>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</si>
  <si>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</si>
  <si>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</si>
  <si>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</si>
  <si>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</si>
  <si>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</si>
  <si>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</si>
  <si>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</si>
  <si>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</si>
  <si>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</si>
  <si>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</si>
  <si>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</si>
  <si>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</si>
  <si>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</si>
  <si>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</si>
  <si>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</si>
  <si>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</si>
  <si>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</si>
  <si>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</si>
  <si>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</si>
  <si>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</si>
  <si>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</si>
  <si>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</si>
  <si>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</si>
  <si>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</si>
  <si>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</si>
  <si>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</si>
  <si>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</si>
  <si>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</si>
  <si>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</si>
  <si>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</si>
  <si>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</si>
  <si>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</si>
  <si>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</si>
  <si>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</si>
  <si>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</si>
  <si>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</si>
  <si>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</si>
  <si>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</si>
  <si>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</si>
  <si>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</si>
  <si>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</si>
  <si>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</si>
  <si>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</si>
  <si>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</si>
  <si>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</si>
  <si>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</si>
  <si>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</si>
  <si>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</si>
  <si>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</si>
  <si>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</si>
  <si>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</si>
  <si>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</si>
  <si>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</si>
  <si>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</si>
  <si>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</si>
  <si>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</si>
  <si>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</si>
  <si>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</si>
  <si>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</si>
  <si>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</si>
  <si>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</si>
  <si>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</si>
  <si>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</si>
  <si>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t>нет</t>
  </si>
  <si>
    <t>заключен</t>
  </si>
  <si>
    <t>АО "Россети Тюмень"</t>
  </si>
  <si>
    <t>не требуется</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</si>
  <si>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</si>
  <si>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</si>
  <si>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</si>
  <si>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</si>
  <si>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</si>
  <si>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</si>
  <si>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</si>
  <si>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</si>
  <si>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</si>
  <si>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</si>
  <si>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</si>
  <si>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</si>
  <si>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</si>
  <si>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</si>
  <si>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</si>
  <si>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</si>
  <si>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</si>
  <si>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</si>
  <si>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</si>
  <si>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</si>
  <si>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</si>
  <si>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</si>
  <si>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</si>
  <si>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</si>
  <si>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</si>
  <si>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</si>
  <si>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</si>
  <si>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</si>
  <si>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</si>
  <si>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</si>
  <si>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</si>
  <si>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</si>
  <si>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</si>
  <si>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</si>
  <si>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</si>
  <si>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</si>
  <si>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</si>
  <si>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</si>
  <si>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</si>
  <si>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</si>
  <si>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Т4/24/0009-ДТП от 30.05.2024</t>
  </si>
  <si>
    <t xml:space="preserve">Ханты-Мансийский автономный округ - Югра, Нижневартовский район
Тагринское месторождение нефти
</t>
  </si>
  <si>
    <t>нд</t>
  </si>
  <si>
    <t xml:space="preserve">Ханты-Мансийский автономный округ - Югра, Нижневартовский район
</t>
  </si>
  <si>
    <t>ЛР-35кВ Ф 2, 3 ПС 110кВ Тагринская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</si>
  <si>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</si>
  <si>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</si>
  <si>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</si>
  <si>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</si>
  <si>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</si>
  <si>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</si>
  <si>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</si>
  <si>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</si>
  <si>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</si>
  <si>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</si>
  <si>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Год 2028</t>
  </si>
  <si>
    <t>6 шт.</t>
  </si>
  <si>
    <t>Не требуются</t>
  </si>
  <si>
    <t>ТТ 35 кВ - 6 шт.</t>
  </si>
  <si>
    <t>30.11.2024-30.12.2024</t>
  </si>
  <si>
    <t>Замена трансформаторов тока, тип ТОЛ-СЭЩ 300/5 на ЛР-35 кВ Ф № 2, 3</t>
  </si>
  <si>
    <t>Техническое перевооружение ячеек 35кВ ф№ 3,4 ПС 110/35/6кВ Тагринская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</si>
  <si>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</si>
  <si>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0,402 млн. руб.  на 1 шт.</t>
  </si>
  <si>
    <t>0,402 млн.руб. / у.е.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</si>
  <si>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</si>
  <si>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</si>
  <si>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</si>
  <si>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</si>
  <si>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</si>
  <si>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</si>
  <si>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</si>
  <si>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</si>
  <si>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</si>
  <si>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</si>
  <si>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</si>
  <si>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</si>
  <si>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</si>
  <si>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</si>
  <si>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</si>
  <si>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</si>
  <si>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ячеек 35кВ ф № 3,4 ПС110/35/6кВ Тагринская ( замена ТТ 6шт)</t>
  </si>
  <si>
    <t xml:space="preserve">Исполнение договора технологического присоединения
</t>
  </si>
  <si>
    <t>Исполнение договора технологического присоединения Т4/24/0009-ДТП  от 30.05.2024 с АО "Варьеганэнергонефть".</t>
  </si>
  <si>
    <t>Год раскрытия информации: 2025 год</t>
  </si>
  <si>
    <t>P_TP1600.PS.0186</t>
  </si>
  <si>
    <t xml:space="preserve"> по состоянию на 01.01.2024</t>
  </si>
  <si>
    <t>по состоянию на 01.01.2025</t>
  </si>
  <si>
    <t>Факт года 2024</t>
  </si>
  <si>
    <t>Год 2029</t>
  </si>
  <si>
    <r>
      <t xml:space="preserve"> </t>
    </r>
    <r>
      <rPr>
        <b/>
        <u/>
        <sz val="12"/>
        <color theme="1"/>
        <rFont val="Times New Roman"/>
        <family val="1"/>
        <charset val="204"/>
      </rPr>
      <t xml:space="preserve">АО "Россети Тюмень" </t>
    </r>
  </si>
  <si>
    <r>
      <t xml:space="preserve">  </t>
    </r>
    <r>
      <rPr>
        <b/>
        <u/>
        <sz val="12"/>
        <color theme="1"/>
        <rFont val="Times New Roman"/>
        <family val="1"/>
        <charset val="204"/>
      </rPr>
      <t>АО "Россети Тюмень"</t>
    </r>
  </si>
  <si>
    <t xml:space="preserve"> АО "Россети Тюмень"</t>
  </si>
  <si>
    <t>не применимо</t>
  </si>
  <si>
    <t xml:space="preserve"> Нижневартовский район</t>
  </si>
  <si>
    <t>+</t>
  </si>
  <si>
    <t>С</t>
  </si>
  <si>
    <t>Год раскрытия информации:  2025 год</t>
  </si>
  <si>
    <t>от «__» _____ 2015 г. №___</t>
  </si>
  <si>
    <t>TP1600.PS.0186</t>
  </si>
  <si>
    <t xml:space="preserve"> 
Техническое перевооружение ячеек 35 кВ Ф № 3,4 ПС 110/35/6 кВ Тагринская (замена ТТ 6 шт.)
</t>
  </si>
  <si>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</si>
  <si>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</si>
  <si>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</si>
  <si>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2024.1243</t>
  </si>
  <si>
    <t>филиал АО "Россети Тюмень" Нижневартовские электрические сети</t>
  </si>
  <si>
    <t>Реконструкция и техперевооружение электросетевых объектов</t>
  </si>
  <si>
    <t>Оборудование</t>
  </si>
  <si>
    <t>Поставка трансформаторов тока для нужд филиала АО "Россети Тюмень" Нижневартовские электрические сети</t>
  </si>
  <si>
    <t>Проектно-сметная документация</t>
  </si>
  <si>
    <t>ВЗ</t>
  </si>
  <si>
    <t>ОЗП</t>
  </si>
  <si>
    <t>АО "Группа "СВЭЛ"</t>
  </si>
  <si>
    <t>32414196835</t>
  </si>
  <si>
    <t>www.roseltorg.ru</t>
  </si>
  <si>
    <t>08.11.2024</t>
  </si>
  <si>
    <t>14.11.2024</t>
  </si>
  <si>
    <t>26.11.2024</t>
  </si>
  <si>
    <t>06.12.2024</t>
  </si>
  <si>
    <t>23.12.2024</t>
  </si>
  <si>
    <t>26.02.2025</t>
  </si>
  <si>
    <t>ООО "Электрощит-К"</t>
  </si>
  <si>
    <t>ООО "Профэнерго"</t>
  </si>
  <si>
    <t>ООО ТД "КЗ ПРОМЭКО"</t>
  </si>
  <si>
    <t>ООО "АКРОН СКРАП Новосибирск"</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</si>
  <si>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889 200,00 руб. с НДС.</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</si>
  <si>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</si>
  <si>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</si>
  <si>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</si>
  <si>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</si>
  <si>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</si>
  <si>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</si>
  <si>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</si>
  <si>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</si>
  <si>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</si>
  <si>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для нужд филиала АО "Россети Тюмень" Нижневартовские
электрические сети</t>
  </si>
  <si>
    <t>АО "РОССЕТИ ЦИФРА"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</si>
  <si>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1.318.640,76 руб. с НДС. Объем договора на данный объект составляет 170 514,00 руб. с НДС.</t>
  </si>
  <si>
    <t>объем заключенного договора KP02.1600.2023.629/РЦ-02-0273- от 20.12.2023 . АО "РОССЕТИ ЦИФРА"    в ценах 2023 года с НДС, тыс. руб</t>
  </si>
  <si>
    <t>Техническое перевооружение ячеек 35кВ ф.№ 2,3 ПС 110/35/6 кВ Тагринская (замена ТТ 6 шт.)</t>
  </si>
  <si>
    <t>ЛЭП-35 кВ Ф 2, 3</t>
  </si>
  <si>
    <t>Приказ № 725 от 20.09.2024</t>
  </si>
  <si>
    <t>Сметная стоимость проекта в ценах 2025 года с НДС, млн. руб.</t>
  </si>
  <si>
    <t>АО "РОССЕТИ ЦИФРА"; АО "Группа "СВЭЛ"</t>
  </si>
  <si>
    <t>Не наступил срок реализации</t>
  </si>
  <si>
    <t>возможна реализация в установленный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</si>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</sst>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 numFmtId="176" formatCode="000000"/>
    <numFmt numFmtId="177"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9" fontId="1" fillId="0" borderId="0" applyFont="0" applyFill="0" applyBorder="0" applyAlignment="0" applyProtection="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0" fontId="62" fillId="0" borderId="0" xfId="70" applyFont="1" applyFill="1" applyAlignment="1"/>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11" fillId="0"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175" fontId="40" fillId="25" borderId="4" xfId="1" applyNumberFormat="1" applyFont="1" applyFill="1" applyBorder="1" applyAlignment="1">
      <alignment horizontal="center" vertical="center" wrapText="1"/>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2"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1" xfId="71" applyNumberFormat="1" applyFont="1" applyBorder="1" applyAlignment="1">
      <alignment vertical="center"/>
    </xf>
    <xf numFmtId="171" fontId="41" fillId="0" borderId="1" xfId="71" applyNumberFormat="1" applyFont="1" applyBorder="1" applyAlignment="1">
      <alignment vertical="center"/>
    </xf>
    <xf numFmtId="171" fontId="42" fillId="0" borderId="23"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1" fontId="41" fillId="0" borderId="1" xfId="71" applyNumberFormat="1" applyFont="1" applyFill="1" applyBorder="1" applyAlignment="1">
      <alignment vertical="center"/>
    </xf>
    <xf numFmtId="172" fontId="41" fillId="0" borderId="1" xfId="71" applyNumberFormat="1" applyFont="1" applyBorder="1" applyAlignment="1">
      <alignment horizontal="center" vertical="center"/>
    </xf>
    <xf numFmtId="171" fontId="42" fillId="0" borderId="1" xfId="71" applyNumberFormat="1" applyFont="1" applyFill="1" applyBorder="1" applyAlignment="1">
      <alignment vertical="center"/>
    </xf>
    <xf numFmtId="170"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3" xfId="71" applyNumberFormat="1" applyFont="1" applyFill="1" applyBorder="1" applyAlignment="1">
      <alignment vertical="center"/>
    </xf>
    <xf numFmtId="171" fontId="11" fillId="0" borderId="0" xfId="71" applyNumberFormat="1" applyFont="1" applyAlignment="1">
      <alignment vertical="center"/>
    </xf>
    <xf numFmtId="174"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71" applyNumberFormat="1" applyFont="1" applyFill="1" applyBorder="1" applyAlignment="1">
      <alignment horizontal="center" vertical="center"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176"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6"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4"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70" fillId="0" borderId="1" xfId="49" applyFont="1" applyFill="1" applyBorder="1"/>
    <xf numFmtId="49" fontId="70" fillId="0" borderId="1" xfId="49" applyNumberFormat="1" applyFont="1" applyFill="1" applyBorder="1" applyAlignment="1">
      <alignment horizontal="center" vertical="center" wrapText="1"/>
    </xf>
    <xf numFmtId="49" fontId="70" fillId="0" borderId="53" xfId="49"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wrapText="1"/>
    </xf>
    <xf numFmtId="177"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xf>
    <xf numFmtId="167"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75" fontId="41" fillId="0" borderId="29" xfId="2" applyNumberFormat="1" applyFont="1" applyFill="1" applyBorder="1" applyAlignment="1">
      <alignment horizontal="justify" vertical="top" wrapText="1"/>
    </xf>
    <xf numFmtId="10" fontId="36" fillId="0" borderId="38" xfId="72"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72" quotePrefix="1" applyFont="1" applyFill="1" applyBorder="1" applyAlignment="1">
      <alignment horizontal="justify" vertical="top" wrapText="1"/>
    </xf>
    <xf numFmtId="10" fontId="41" fillId="0" borderId="34" xfId="72" quotePrefix="1" applyNumberFormat="1" applyFont="1" applyFill="1" applyBorder="1" applyAlignment="1">
      <alignment horizontal="justify" vertical="top" wrapText="1"/>
    </xf>
    <xf numFmtId="175" fontId="41" fillId="0" borderId="35" xfId="2" applyNumberFormat="1" applyFont="1" applyFill="1" applyBorder="1" applyAlignment="1">
      <alignment horizontal="justify" vertical="top" wrapText="1"/>
    </xf>
    <xf numFmtId="175" fontId="41" fillId="0" borderId="32" xfId="2" applyNumberFormat="1" applyFont="1" applyFill="1" applyBorder="1" applyAlignment="1">
      <alignment horizontal="justify" vertical="top" wrapText="1"/>
    </xf>
    <xf numFmtId="10" fontId="41" fillId="0" borderId="35" xfId="7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2" fillId="0" borderId="52" xfId="71" applyNumberFormat="1" applyFont="1" applyBorder="1" applyAlignment="1">
      <alignment horizontal="center" vertical="center"/>
    </xf>
    <xf numFmtId="171" fontId="42" fillId="0" borderId="45" xfId="71" applyNumberFormat="1" applyFont="1" applyBorder="1" applyAlignment="1">
      <alignment horizontal="center"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7" fontId="64" fillId="0" borderId="49"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69"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1" xr:uid="{00000000-0005-0000-0000-000038000000}"/>
    <cellStyle name="Обычный_Свод 2014 3"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2"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67"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-2981309.0115040331</c:v>
                </c:pt>
                <c:pt idx="1">
                  <c:v>336452.88776166178</c:v>
                </c:pt>
                <c:pt idx="2">
                  <c:v>3002227.4509658315</c:v>
                </c:pt>
                <c:pt idx="3">
                  <c:v>5435810.0213464554</c:v>
                </c:pt>
                <c:pt idx="4">
                  <c:v>7657373.5975334812</c:v>
                </c:pt>
                <c:pt idx="5">
                  <c:v>9685345.3869911563</c:v>
                </c:pt>
                <c:pt idx="6">
                  <c:v>11536556.974547371</c:v>
                </c:pt>
                <c:pt idx="7">
                  <c:v>13226381.695530949</c:v>
                </c:pt>
                <c:pt idx="8">
                  <c:v>14768860.287535772</c:v>
                </c:pt>
                <c:pt idx="9">
                  <c:v>16176815.806857701</c:v>
                </c:pt>
                <c:pt idx="10">
                  <c:v>17461958.714587513</c:v>
                </c:pt>
              </c:numCache>
            </c:numRef>
          </c:val>
          <c:smooth val="0"/>
          <c:extLst>
            <c:ext xmlns:c16="http://schemas.microsoft.com/office/drawing/2014/chart" uri="{C3380CC4-5D6E-409C-BE32-E72D297353CC}">
              <c16:uniqueId val="{00000000-2DBC-434F-82B6-0D2ECA8156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-2987790.7155114426</c:v>
                </c:pt>
                <c:pt idx="1">
                  <c:v>1321703.5982337273</c:v>
                </c:pt>
                <c:pt idx="2">
                  <c:v>5268048.731594814</c:v>
                </c:pt>
                <c:pt idx="3">
                  <c:v>9373947.8950010091</c:v>
                </c:pt>
                <c:pt idx="4">
                  <c:v>13645753.563190913</c:v>
                </c:pt>
                <c:pt idx="5">
                  <c:v>18090072.309892677</c:v>
                </c:pt>
                <c:pt idx="6">
                  <c:v>22713774.971783563</c:v>
                </c:pt>
                <c:pt idx="7">
                  <c:v>27524007.219007943</c:v>
                </c:pt>
                <c:pt idx="8">
                  <c:v>32528200.548515953</c:v>
                </c:pt>
                <c:pt idx="9">
                  <c:v>37734083.717135735</c:v>
                </c:pt>
                <c:pt idx="10">
                  <c:v>43149694.631968558</c:v>
                </c:pt>
              </c:numCache>
            </c:numRef>
          </c:val>
          <c:smooth val="0"/>
          <c:extLst>
            <c:ext xmlns:c16="http://schemas.microsoft.com/office/drawing/2014/chart" uri="{C3380CC4-5D6E-409C-BE32-E72D297353CC}">
              <c16:uniqueId val="{00000001-2DBC-434F-82B6-0D2ECA8156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PS.0186/TP1600.PS.01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8;&#1072;&#1075;&#1088;&#1080;&#1085;&#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8;&#1072;&#1075;&#1088;&#1080;&#1085;&#1089;&#1082;&#1072;&#1103;\&#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2,3 ПС 110/35/6 кВ Тагринская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A9" sqref="A9: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548</v>
      </c>
      <c r="B5" s="324"/>
      <c r="C5" s="324"/>
      <c r="D5" s="170"/>
      <c r="E5" s="170"/>
      <c r="F5" s="170"/>
      <c r="G5" s="170"/>
      <c r="H5" s="170"/>
      <c r="I5" s="170"/>
      <c r="J5" s="170"/>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465</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549</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31" t="s">
        <v>603</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437</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81"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7" t="s">
        <v>386</v>
      </c>
      <c r="C25" s="181" t="s">
        <v>557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7" t="s">
        <v>75</v>
      </c>
      <c r="C26" s="181" t="s">
        <v>457</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7" t="s">
        <v>74</v>
      </c>
      <c r="C27" s="183" t="s">
        <v>558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7" t="s">
        <v>387</v>
      </c>
      <c r="C28" s="181" t="s">
        <v>458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7" t="s">
        <v>388</v>
      </c>
      <c r="C29" s="181" t="s">
        <v>458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7" t="s">
        <v>389</v>
      </c>
      <c r="C30" s="181" t="s">
        <v>458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81" t="s">
        <v>458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81" t="s">
        <v>458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81"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1" t="s">
        <v>458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81" t="s">
        <v>458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81" t="s">
        <v>458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81"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81" t="s">
        <v>458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81"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81"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81"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81"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81" t="s">
        <v>459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81"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81"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2">
        <f>'6.2. Паспорт фин осв ввод'!AC24</f>
        <v>2.9160467576750282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2">
        <f>'6.2. Паспорт фин осв ввод'!AC30</f>
        <v>2.4457597524439505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3" t="s">
        <v>462</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7"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54.75" customHeight="1" x14ac:dyDescent="0.2">
      <c r="A14" s="331" t="str">
        <f>'1. паспорт местоположение'!A15:C15</f>
        <v>Техническое перевооружение ячеек 35кВ ф.№ 2,3 ПС 110/35/6 кВ Тагринская (замена ТТ 6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26" t="s">
        <v>411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2" t="s">
        <v>5</v>
      </c>
      <c r="B19" s="332" t="s">
        <v>100</v>
      </c>
      <c r="C19" s="334" t="s">
        <v>306</v>
      </c>
      <c r="D19" s="332" t="s">
        <v>305</v>
      </c>
      <c r="E19" s="332" t="s">
        <v>99</v>
      </c>
      <c r="F19" s="332" t="s">
        <v>98</v>
      </c>
      <c r="G19" s="332" t="s">
        <v>301</v>
      </c>
      <c r="H19" s="332" t="s">
        <v>97</v>
      </c>
      <c r="I19" s="332" t="s">
        <v>96</v>
      </c>
      <c r="J19" s="332" t="s">
        <v>95</v>
      </c>
      <c r="K19" s="332" t="s">
        <v>94</v>
      </c>
      <c r="L19" s="332" t="s">
        <v>93</v>
      </c>
      <c r="M19" s="332" t="s">
        <v>92</v>
      </c>
      <c r="N19" s="332" t="s">
        <v>91</v>
      </c>
      <c r="O19" s="332" t="s">
        <v>90</v>
      </c>
      <c r="P19" s="332" t="s">
        <v>89</v>
      </c>
      <c r="Q19" s="332" t="s">
        <v>304</v>
      </c>
      <c r="R19" s="332"/>
      <c r="S19" s="336" t="s">
        <v>405</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1" t="s">
        <v>302</v>
      </c>
      <c r="R20" s="42" t="s">
        <v>303</v>
      </c>
      <c r="S20" s="336"/>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63" x14ac:dyDescent="0.2">
      <c r="A22" s="41">
        <v>1</v>
      </c>
      <c r="B22" s="184" t="s">
        <v>504</v>
      </c>
      <c r="C22" s="184" t="s">
        <v>460</v>
      </c>
      <c r="D22" s="184" t="s">
        <v>461</v>
      </c>
      <c r="E22" s="184" t="s">
        <v>505</v>
      </c>
      <c r="F22" s="184" t="s">
        <v>604</v>
      </c>
      <c r="G22" s="184" t="s">
        <v>508</v>
      </c>
      <c r="H22" s="226">
        <v>9.4600000000000009</v>
      </c>
      <c r="I22" s="226">
        <v>4.5599999999999996</v>
      </c>
      <c r="J22" s="226">
        <f>H22-I22</f>
        <v>4.9000000000000012</v>
      </c>
      <c r="K22" s="184">
        <v>35</v>
      </c>
      <c r="L22" s="184">
        <v>2</v>
      </c>
      <c r="M22" s="184"/>
      <c r="N22" s="184"/>
      <c r="O22" s="184"/>
      <c r="P22" s="184"/>
      <c r="Q22" s="185"/>
      <c r="R22" s="186"/>
      <c r="S22" s="187">
        <v>1.06608E-2</v>
      </c>
      <c r="T22" s="28"/>
      <c r="U22" s="28"/>
      <c r="V22" s="28"/>
      <c r="W22" s="28"/>
      <c r="X22" s="28"/>
      <c r="Y22" s="28"/>
      <c r="Z22" s="27"/>
      <c r="AA22" s="27"/>
      <c r="AB22" s="27"/>
    </row>
    <row r="23" spans="1:28" s="3" customFormat="1" ht="18.75" x14ac:dyDescent="0.2">
      <c r="A23" s="41"/>
      <c r="B23" s="46"/>
      <c r="C23" s="46"/>
      <c r="D23" s="46"/>
      <c r="E23" s="182"/>
      <c r="F23" s="46"/>
      <c r="G23" s="46"/>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c r="C24" s="46"/>
      <c r="D24" s="46"/>
      <c r="E24" s="182"/>
      <c r="F24" s="46"/>
      <c r="G24" s="46"/>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19"/>
      <c r="B29" s="46" t="s">
        <v>299</v>
      </c>
      <c r="C29" s="46"/>
      <c r="D29" s="46"/>
      <c r="E29" s="119" t="s">
        <v>300</v>
      </c>
      <c r="F29" s="119" t="s">
        <v>300</v>
      </c>
      <c r="G29" s="119" t="s">
        <v>300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3" t="str">
        <f>'2. паспорт  ТП'!A8:S8</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P_TP1600.PS.0186</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51.75" customHeight="1" x14ac:dyDescent="0.2">
      <c r="A16" s="331" t="str">
        <f>'1. паспорт местоположение'!A15:C15</f>
        <v>Техническое перевооружение ячеек 35кВ ф.№ 2,3 ПС 110/35/6 кВ Тагринская (замена ТТ 6 шт.)</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27" t="s">
        <v>416</v>
      </c>
      <c r="B19" s="327"/>
      <c r="C19" s="327"/>
      <c r="D19" s="327"/>
      <c r="E19" s="327"/>
      <c r="F19" s="327"/>
      <c r="G19" s="327"/>
      <c r="H19" s="327"/>
      <c r="I19" s="327"/>
      <c r="J19" s="327"/>
      <c r="K19" s="327"/>
      <c r="L19" s="327"/>
      <c r="M19" s="327"/>
      <c r="N19" s="327"/>
      <c r="O19" s="327"/>
      <c r="P19" s="327"/>
      <c r="Q19" s="327"/>
      <c r="R19" s="327"/>
      <c r="S19" s="327"/>
      <c r="T19" s="327"/>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9" t="s">
        <v>5</v>
      </c>
      <c r="B21" s="342" t="s">
        <v>221</v>
      </c>
      <c r="C21" s="343"/>
      <c r="D21" s="346" t="s">
        <v>122</v>
      </c>
      <c r="E21" s="342" t="s">
        <v>445</v>
      </c>
      <c r="F21" s="343"/>
      <c r="G21" s="342" t="s">
        <v>240</v>
      </c>
      <c r="H21" s="343"/>
      <c r="I21" s="342" t="s">
        <v>121</v>
      </c>
      <c r="J21" s="343"/>
      <c r="K21" s="346" t="s">
        <v>120</v>
      </c>
      <c r="L21" s="342" t="s">
        <v>119</v>
      </c>
      <c r="M21" s="343"/>
      <c r="N21" s="342" t="s">
        <v>441</v>
      </c>
      <c r="O21" s="343"/>
      <c r="P21" s="346" t="s">
        <v>118</v>
      </c>
      <c r="Q21" s="352" t="s">
        <v>117</v>
      </c>
      <c r="R21" s="353"/>
      <c r="S21" s="352" t="s">
        <v>116</v>
      </c>
      <c r="T21" s="354"/>
    </row>
    <row r="22" spans="1:113" ht="204.75" customHeight="1" x14ac:dyDescent="0.25">
      <c r="A22" s="350"/>
      <c r="B22" s="344"/>
      <c r="C22" s="345"/>
      <c r="D22" s="348"/>
      <c r="E22" s="344"/>
      <c r="F22" s="345"/>
      <c r="G22" s="344"/>
      <c r="H22" s="345"/>
      <c r="I22" s="344"/>
      <c r="J22" s="345"/>
      <c r="K22" s="347"/>
      <c r="L22" s="344"/>
      <c r="M22" s="345"/>
      <c r="N22" s="344"/>
      <c r="O22" s="345"/>
      <c r="P22" s="347"/>
      <c r="Q22" s="104" t="s">
        <v>115</v>
      </c>
      <c r="R22" s="104" t="s">
        <v>415</v>
      </c>
      <c r="S22" s="104" t="s">
        <v>114</v>
      </c>
      <c r="T22" s="104" t="s">
        <v>113</v>
      </c>
    </row>
    <row r="23" spans="1:113" ht="51.75" customHeight="1" x14ac:dyDescent="0.25">
      <c r="A23" s="351"/>
      <c r="B23" s="168" t="s">
        <v>111</v>
      </c>
      <c r="C23" s="168" t="s">
        <v>112</v>
      </c>
      <c r="D23" s="34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104" t="s">
        <v>111</v>
      </c>
      <c r="R23" s="104" t="s">
        <v>111</v>
      </c>
      <c r="S23" s="104" t="s">
        <v>111</v>
      </c>
      <c r="T23" s="10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1" t="s">
        <v>451</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554</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
        <v>549</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7" t="s">
        <v>545</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15.75" customHeight="1" x14ac:dyDescent="0.25">
      <c r="A21" s="356" t="s">
        <v>5</v>
      </c>
      <c r="B21" s="359" t="s">
        <v>425</v>
      </c>
      <c r="C21" s="360"/>
      <c r="D21" s="359" t="s">
        <v>427</v>
      </c>
      <c r="E21" s="360"/>
      <c r="F21" s="352" t="s">
        <v>94</v>
      </c>
      <c r="G21" s="354"/>
      <c r="H21" s="354"/>
      <c r="I21" s="353"/>
      <c r="J21" s="356" t="s">
        <v>428</v>
      </c>
      <c r="K21" s="359" t="s">
        <v>429</v>
      </c>
      <c r="L21" s="360"/>
      <c r="M21" s="359" t="s">
        <v>430</v>
      </c>
      <c r="N21" s="360"/>
      <c r="O21" s="359" t="s">
        <v>417</v>
      </c>
      <c r="P21" s="360"/>
      <c r="Q21" s="359" t="s">
        <v>127</v>
      </c>
      <c r="R21" s="360"/>
      <c r="S21" s="356" t="s">
        <v>126</v>
      </c>
      <c r="T21" s="356" t="s">
        <v>431</v>
      </c>
      <c r="U21" s="356" t="s">
        <v>426</v>
      </c>
      <c r="V21" s="359" t="s">
        <v>125</v>
      </c>
      <c r="W21" s="360"/>
      <c r="X21" s="352" t="s">
        <v>117</v>
      </c>
      <c r="Y21" s="354"/>
      <c r="Z21" s="352" t="s">
        <v>116</v>
      </c>
      <c r="AA21" s="354"/>
    </row>
    <row r="22" spans="1:27" ht="216" customHeight="1" x14ac:dyDescent="0.25">
      <c r="A22" s="357"/>
      <c r="B22" s="361"/>
      <c r="C22" s="362"/>
      <c r="D22" s="361"/>
      <c r="E22" s="362"/>
      <c r="F22" s="352" t="s">
        <v>124</v>
      </c>
      <c r="G22" s="353"/>
      <c r="H22" s="352" t="s">
        <v>123</v>
      </c>
      <c r="I22" s="353"/>
      <c r="J22" s="358"/>
      <c r="K22" s="361"/>
      <c r="L22" s="362"/>
      <c r="M22" s="361"/>
      <c r="N22" s="362"/>
      <c r="O22" s="361"/>
      <c r="P22" s="362"/>
      <c r="Q22" s="361"/>
      <c r="R22" s="362"/>
      <c r="S22" s="358"/>
      <c r="T22" s="358"/>
      <c r="U22" s="358"/>
      <c r="V22" s="361"/>
      <c r="W22" s="362"/>
      <c r="X22" s="104" t="s">
        <v>115</v>
      </c>
      <c r="Y22" s="104" t="s">
        <v>415</v>
      </c>
      <c r="Z22" s="104" t="s">
        <v>114</v>
      </c>
      <c r="AA22" s="104" t="s">
        <v>113</v>
      </c>
    </row>
    <row r="23" spans="1:27" ht="60" customHeight="1" x14ac:dyDescent="0.25">
      <c r="A23" s="358"/>
      <c r="B23" s="166" t="s">
        <v>111</v>
      </c>
      <c r="C23" s="166"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8"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68" zoomScaleNormal="68" zoomScaleSheetLayoutView="115" workbookViewId="0">
      <selection activeCell="B41" sqref="B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555</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P_TP1600.PS.0186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Техническое перевооружение ячеек 35кВ ф.№ 2,3 ПС 110/35/6 кВ Тагринская (замена ТТ 6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26" t="s">
        <v>410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221" t="s">
        <v>546</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20"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1"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81"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8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80" zoomScaleNormal="80" zoomScaleSheetLayoutView="80" workbookViewId="0">
      <selection activeCell="A15" sqref="A15: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4" t="str">
        <f>'3.3 паспорт описание'!A5:C5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63"/>
      <c r="AB6" s="16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63"/>
      <c r="AB7" s="163"/>
    </row>
    <row r="8" spans="1:28" ht="15.75" x14ac:dyDescent="0.25">
      <c r="A8" s="333" t="s">
        <v>556</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64"/>
      <c r="AB8" s="164"/>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5"/>
      <c r="AB9" s="16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63"/>
      <c r="AB10" s="163"/>
    </row>
    <row r="11" spans="1:28" x14ac:dyDescent="0.25">
      <c r="A11" s="329"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64"/>
      <c r="AB11" s="164"/>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5"/>
      <c r="AB12" s="16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45.75" customHeight="1" x14ac:dyDescent="0.25">
      <c r="A14" s="331" t="str">
        <f>'1. паспорт местоположение'!A15:C15</f>
        <v>Техническое перевооружение ячеек 35кВ ф.№ 2,3 ПС 110/35/6 кВ Тагринская (замена ТТ 6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64"/>
      <c r="AB14" s="164"/>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5"/>
      <c r="AB15" s="16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74"/>
      <c r="AB16" s="17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74"/>
      <c r="AB17" s="17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74"/>
      <c r="AB18" s="17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74"/>
      <c r="AB19" s="17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75"/>
      <c r="AB20" s="17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75"/>
      <c r="AB21" s="175"/>
    </row>
    <row r="22" spans="1:28" x14ac:dyDescent="0.25">
      <c r="A22" s="364" t="s">
        <v>442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76"/>
      <c r="AB22" s="176"/>
    </row>
    <row r="23" spans="1:28" ht="32.25" customHeight="1" x14ac:dyDescent="0.25">
      <c r="A23" s="366" t="s">
        <v>297</v>
      </c>
      <c r="B23" s="367"/>
      <c r="C23" s="367"/>
      <c r="D23" s="367"/>
      <c r="E23" s="367"/>
      <c r="F23" s="367"/>
      <c r="G23" s="367"/>
      <c r="H23" s="367"/>
      <c r="I23" s="367"/>
      <c r="J23" s="367"/>
      <c r="K23" s="367"/>
      <c r="L23" s="368"/>
      <c r="M23" s="365" t="s">
        <v>298</v>
      </c>
      <c r="N23" s="365"/>
      <c r="O23" s="365"/>
      <c r="P23" s="365"/>
      <c r="Q23" s="365"/>
      <c r="R23" s="365"/>
      <c r="S23" s="365"/>
      <c r="T23" s="365"/>
      <c r="U23" s="365"/>
      <c r="V23" s="365"/>
      <c r="W23" s="365"/>
      <c r="X23" s="365"/>
      <c r="Y23" s="365"/>
      <c r="Z23" s="365"/>
    </row>
    <row r="24" spans="1:28" ht="151.5" customHeight="1" x14ac:dyDescent="0.25">
      <c r="A24" s="101" t="s">
        <v>231</v>
      </c>
      <c r="B24" s="102" t="s">
        <v>238</v>
      </c>
      <c r="C24" s="101" t="s">
        <v>291</v>
      </c>
      <c r="D24" s="101" t="s">
        <v>232</v>
      </c>
      <c r="E24" s="101" t="s">
        <v>292</v>
      </c>
      <c r="F24" s="101" t="s">
        <v>294</v>
      </c>
      <c r="G24" s="101" t="s">
        <v>293</v>
      </c>
      <c r="H24" s="101" t="s">
        <v>233</v>
      </c>
      <c r="I24" s="101" t="s">
        <v>295</v>
      </c>
      <c r="J24" s="101" t="s">
        <v>239</v>
      </c>
      <c r="K24" s="102" t="s">
        <v>237</v>
      </c>
      <c r="L24" s="102" t="s">
        <v>234</v>
      </c>
      <c r="M24" s="103" t="s">
        <v>246</v>
      </c>
      <c r="N24" s="102" t="s">
        <v>453</v>
      </c>
      <c r="O24" s="101" t="s">
        <v>244</v>
      </c>
      <c r="P24" s="101" t="s">
        <v>245</v>
      </c>
      <c r="Q24" s="101" t="s">
        <v>243</v>
      </c>
      <c r="R24" s="101" t="s">
        <v>233</v>
      </c>
      <c r="S24" s="101" t="s">
        <v>242</v>
      </c>
      <c r="T24" s="101" t="s">
        <v>241</v>
      </c>
      <c r="U24" s="101" t="s">
        <v>290</v>
      </c>
      <c r="V24" s="101" t="s">
        <v>243</v>
      </c>
      <c r="W24" s="116" t="s">
        <v>236</v>
      </c>
      <c r="X24" s="116" t="s">
        <v>248</v>
      </c>
      <c r="Y24" s="116" t="s">
        <v>249</v>
      </c>
      <c r="Z24" s="118" t="s">
        <v>247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3" t="s">
        <v>462</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P_TP1600.PS.0186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45.75" customHeight="1" x14ac:dyDescent="0.2">
      <c r="A15" s="331"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0" t="s">
        <v>419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1" t="s">
        <v>86</v>
      </c>
      <c r="F19" s="372"/>
      <c r="G19" s="372"/>
      <c r="H19" s="372"/>
      <c r="I19" s="373"/>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topLeftCell="A9" zoomScale="70" zoomScaleNormal="70" workbookViewId="0">
      <selection activeCell="AK26" sqref="AK26:AL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6" ht="18.75" x14ac:dyDescent="0.25">
      <c r="AT1" s="38" t="s">
        <v>69</v>
      </c>
    </row>
    <row r="2" spans="1:46" ht="18.75" x14ac:dyDescent="0.3">
      <c r="AT2" s="15" t="s">
        <v>10</v>
      </c>
    </row>
    <row r="3" spans="1:46" ht="18.75" x14ac:dyDescent="0.3">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T3" s="15" t="s">
        <v>562</v>
      </c>
    </row>
    <row r="4" spans="1:46" s="12" customFormat="1" ht="18.75" customHeight="1" x14ac:dyDescent="0.2">
      <c r="A4" s="374" t="s">
        <v>561</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row>
    <row r="5" spans="1:46" s="12" customFormat="1" ht="18.75" x14ac:dyDescent="0.3">
      <c r="A5" s="17"/>
      <c r="I5" s="16"/>
      <c r="J5" s="16"/>
      <c r="K5" s="15"/>
    </row>
    <row r="6" spans="1:46"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6" s="12" customFormat="1" ht="18.75" x14ac:dyDescent="0.2">
      <c r="A7" s="275"/>
      <c r="B7" s="275"/>
      <c r="C7" s="275"/>
      <c r="D7" s="275"/>
      <c r="E7" s="275"/>
      <c r="F7" s="275"/>
      <c r="G7" s="275"/>
      <c r="H7" s="275"/>
      <c r="I7" s="275"/>
      <c r="J7" s="275"/>
      <c r="K7" s="275"/>
      <c r="L7" s="163"/>
      <c r="M7" s="163"/>
      <c r="N7" s="163"/>
      <c r="O7" s="163"/>
      <c r="P7" s="163"/>
      <c r="Q7" s="163"/>
      <c r="R7" s="163"/>
      <c r="S7" s="163"/>
      <c r="T7" s="163"/>
      <c r="U7" s="163"/>
      <c r="V7" s="163"/>
      <c r="W7" s="163"/>
      <c r="X7" s="163"/>
      <c r="Y7" s="163"/>
    </row>
    <row r="8" spans="1:46" s="12" customFormat="1" ht="18.75" customHeight="1" x14ac:dyDescent="0.2">
      <c r="A8" s="329" t="s">
        <v>462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6"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6" s="12" customFormat="1" ht="18.75" x14ac:dyDescent="0.2">
      <c r="A10" s="275"/>
      <c r="B10" s="275"/>
      <c r="C10" s="275"/>
      <c r="D10" s="275"/>
      <c r="E10" s="275"/>
      <c r="F10" s="275"/>
      <c r="G10" s="275"/>
      <c r="H10" s="275"/>
      <c r="I10" s="275"/>
      <c r="J10" s="275"/>
      <c r="K10" s="275"/>
      <c r="L10" s="163"/>
      <c r="M10" s="163"/>
      <c r="N10" s="163"/>
      <c r="O10" s="163"/>
      <c r="P10" s="163"/>
      <c r="Q10" s="163"/>
      <c r="R10" s="163"/>
      <c r="S10" s="163"/>
      <c r="T10" s="163"/>
      <c r="U10" s="163"/>
      <c r="V10" s="163"/>
      <c r="W10" s="163"/>
      <c r="X10" s="163"/>
      <c r="Y10" s="163"/>
    </row>
    <row r="11" spans="1:46" s="12" customFormat="1" ht="18.75" customHeight="1" x14ac:dyDescent="0.2">
      <c r="A11" s="375" t="s">
        <v>563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6"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6"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46" s="3" customFormat="1" ht="12" x14ac:dyDescent="0.2">
      <c r="A14" s="375" t="s">
        <v>564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6"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6"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276"/>
      <c r="U16" s="276"/>
      <c r="V16" s="276"/>
    </row>
    <row r="17" spans="1:61" s="3" customFormat="1" ht="15" customHeight="1" x14ac:dyDescent="0.2">
      <c r="A17" s="327" t="s">
        <v>420</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17"/>
      <c r="BE22" s="231"/>
      <c r="BF22" s="231"/>
      <c r="BG22" s="231"/>
      <c r="BH22" s="231"/>
      <c r="BI22" s="231"/>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17"/>
      <c r="BE23" s="231"/>
      <c r="BF23" s="231"/>
      <c r="BG23" s="231"/>
      <c r="BH23" s="231"/>
      <c r="BI23" s="231"/>
    </row>
    <row r="24" spans="1:61" ht="18.75" customHeight="1" thickBot="1" x14ac:dyDescent="0.3">
      <c r="A24" s="232" t="s">
        <v>287</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385" t="s">
        <v>509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7"/>
      <c r="AK25" s="388">
        <f>'6.2. Паспорт фин осв ввод'!D30*1000000</f>
        <v>2445759.7524439506</v>
      </c>
      <c r="AL25" s="389"/>
      <c r="AN25" s="229" t="s">
        <v>286</v>
      </c>
      <c r="AO25" s="236"/>
      <c r="AP25" s="236"/>
    </row>
    <row r="26" spans="1:61" ht="15.75" customHeight="1" x14ac:dyDescent="0.25">
      <c r="A26" s="376" t="s">
        <v>285</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379"/>
      <c r="AL26" s="380"/>
      <c r="AN26" s="381" t="s">
        <v>284</v>
      </c>
      <c r="AO26" s="382"/>
      <c r="AP26" s="237">
        <v>1.693304248245985</v>
      </c>
    </row>
    <row r="27" spans="1:61" x14ac:dyDescent="0.25">
      <c r="A27" s="376" t="s">
        <v>283</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83">
        <v>29</v>
      </c>
      <c r="AL27" s="384"/>
      <c r="AN27" s="381" t="s">
        <v>282</v>
      </c>
      <c r="AO27" s="382"/>
      <c r="AP27" s="237">
        <v>1.898590405828662</v>
      </c>
    </row>
    <row r="28" spans="1:61" ht="15" customHeight="1" x14ac:dyDescent="0.25">
      <c r="A28" s="376" t="s">
        <v>281</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83">
        <v>1</v>
      </c>
      <c r="AL28" s="384"/>
      <c r="AN28" s="381" t="s">
        <v>510</v>
      </c>
      <c r="AO28" s="382"/>
      <c r="AP28" s="238">
        <v>17461958.714587513</v>
      </c>
      <c r="AU28" s="239"/>
      <c r="AW28" s="240"/>
      <c r="AX28" s="240"/>
    </row>
    <row r="29" spans="1:61" ht="15" customHeight="1" x14ac:dyDescent="0.25">
      <c r="A29" s="376" t="s">
        <v>280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90">
        <v>0</v>
      </c>
      <c r="AL29" s="391"/>
      <c r="AN29" s="381" t="s">
        <v>511</v>
      </c>
      <c r="AO29" s="382"/>
      <c r="AP29" s="241" t="s">
        <v>518</v>
      </c>
      <c r="AU29" s="239"/>
    </row>
    <row r="30" spans="1:61" ht="15" customHeight="1" x14ac:dyDescent="0.25">
      <c r="A30" s="376" t="s">
        <v>512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0">
        <v>1</v>
      </c>
      <c r="AL30" s="391"/>
      <c r="AU30" s="239"/>
    </row>
    <row r="31" spans="1:61" x14ac:dyDescent="0.25">
      <c r="A31" s="376" t="s">
        <v>279</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2">
        <v>1</v>
      </c>
      <c r="AL31" s="393"/>
      <c r="AU31" s="239"/>
    </row>
    <row r="32" spans="1:61" x14ac:dyDescent="0.25">
      <c r="A32" s="376" t="s">
        <v>263</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2">
        <v>0</v>
      </c>
      <c r="AL32" s="393"/>
    </row>
    <row r="33" spans="1:95" x14ac:dyDescent="0.25">
      <c r="A33" s="376" t="s">
        <v>278</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2">
        <v>1</v>
      </c>
      <c r="AL33" s="393"/>
    </row>
    <row r="34" spans="1:95" x14ac:dyDescent="0.25">
      <c r="A34" s="376" t="s">
        <v>277</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2">
        <v>1</v>
      </c>
      <c r="AL34" s="393"/>
    </row>
    <row r="35" spans="1:95"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6"/>
      <c r="AL35" s="397"/>
    </row>
    <row r="36" spans="1:95" x14ac:dyDescent="0.25">
      <c r="A36" s="376" t="s">
        <v>256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4">
        <v>0.2</v>
      </c>
      <c r="AL36" s="395"/>
    </row>
    <row r="37" spans="1:95" x14ac:dyDescent="0.25">
      <c r="A37" s="376" t="s">
        <v>470</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92">
        <v>0</v>
      </c>
      <c r="AL37" s="393"/>
    </row>
    <row r="38" spans="1:95" x14ac:dyDescent="0.25">
      <c r="A38" s="376" t="s">
        <v>276</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6"/>
      <c r="AL38" s="397"/>
    </row>
    <row r="39" spans="1:95" x14ac:dyDescent="0.25">
      <c r="A39" s="376" t="s">
        <v>275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8">
        <v>0</v>
      </c>
      <c r="AL39" s="399"/>
    </row>
    <row r="40" spans="1:95" x14ac:dyDescent="0.25">
      <c r="A40" s="376" t="s">
        <v>529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6"/>
      <c r="AL40" s="397"/>
    </row>
    <row r="41" spans="1:95" x14ac:dyDescent="0.25">
      <c r="A41" s="376" t="s">
        <v>274</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4">
        <v>0</v>
      </c>
      <c r="AL41" s="395"/>
    </row>
    <row r="42" spans="1:95" x14ac:dyDescent="0.25">
      <c r="A42" s="376" t="s">
        <v>273</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94">
        <v>0</v>
      </c>
      <c r="AL42" s="395"/>
    </row>
    <row r="43" spans="1:95" x14ac:dyDescent="0.25">
      <c r="A43" s="376" t="s">
        <v>272</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94">
        <v>0</v>
      </c>
      <c r="AL43" s="395"/>
      <c r="BJ43" s="242"/>
    </row>
    <row r="44" spans="1:95" x14ac:dyDescent="0.25">
      <c r="A44" s="376" t="s">
        <v>271</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94">
        <v>0.13969999999999999</v>
      </c>
      <c r="AL44" s="395"/>
      <c r="BE44" s="243"/>
      <c r="BF44" s="243"/>
      <c r="BG44" s="243"/>
      <c r="BH44" s="243"/>
      <c r="BI44" s="243"/>
      <c r="BJ44" s="243"/>
    </row>
    <row r="45" spans="1:95" x14ac:dyDescent="0.25">
      <c r="A45" s="376" t="s">
        <v>270</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94">
        <v>1</v>
      </c>
      <c r="AL45" s="395"/>
    </row>
    <row r="46" spans="1:95" ht="16.5" thickBot="1" x14ac:dyDescent="0.3">
      <c r="A46" s="407" t="s">
        <v>530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10">
        <v>0.13969999999999999</v>
      </c>
      <c r="AL46" s="411"/>
    </row>
    <row r="47" spans="1:95" x14ac:dyDescent="0.25">
      <c r="A47" s="412" t="s">
        <v>269</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v>2025</v>
      </c>
      <c r="AL47" s="416"/>
      <c r="AM47" s="244">
        <v>2026</v>
      </c>
      <c r="AN47" s="245">
        <v>2027</v>
      </c>
      <c r="AO47" s="245">
        <v>2028</v>
      </c>
      <c r="AP47" s="245">
        <v>2029</v>
      </c>
      <c r="AQ47" s="245">
        <v>2030</v>
      </c>
      <c r="AR47" s="245">
        <v>2031</v>
      </c>
      <c r="AS47" s="245">
        <v>2032</v>
      </c>
      <c r="AT47" s="245">
        <v>2033</v>
      </c>
      <c r="AU47" s="245">
        <v>2034</v>
      </c>
      <c r="AV47" s="245">
        <v>2035</v>
      </c>
      <c r="AW47" s="245">
        <v>2036</v>
      </c>
      <c r="AX47" s="245">
        <v>2037</v>
      </c>
      <c r="AY47" s="245">
        <v>2038</v>
      </c>
      <c r="AZ47" s="245">
        <v>2039</v>
      </c>
      <c r="BA47" s="245">
        <v>2040</v>
      </c>
      <c r="BB47" s="245">
        <v>2041</v>
      </c>
      <c r="BC47" s="245">
        <v>2042</v>
      </c>
      <c r="BD47" s="245">
        <v>2043</v>
      </c>
      <c r="BE47" s="245">
        <v>2044</v>
      </c>
      <c r="BF47" s="245">
        <v>2045</v>
      </c>
      <c r="BG47" s="245">
        <v>2046</v>
      </c>
      <c r="BH47" s="245">
        <v>2047</v>
      </c>
      <c r="BI47" s="245">
        <v>2048</v>
      </c>
      <c r="BJ47" s="245">
        <v>2049</v>
      </c>
      <c r="BK47" s="245">
        <v>2050</v>
      </c>
      <c r="BL47" s="245">
        <v>2051</v>
      </c>
      <c r="BM47" s="245">
        <v>2052</v>
      </c>
      <c r="BN47" s="245">
        <v>2053</v>
      </c>
      <c r="BO47" s="245">
        <v>2054</v>
      </c>
      <c r="BP47" s="245">
        <v>2055</v>
      </c>
      <c r="BQ47" s="245">
        <v>2056</v>
      </c>
      <c r="BR47" s="245">
        <v>2057</v>
      </c>
      <c r="BS47" s="245">
        <v>2058</v>
      </c>
      <c r="BT47" s="245">
        <v>2059</v>
      </c>
      <c r="BU47" s="245">
        <v>2060</v>
      </c>
      <c r="BV47" s="245">
        <v>2061</v>
      </c>
      <c r="BW47" s="245">
        <v>2062</v>
      </c>
      <c r="BX47" s="245">
        <v>2063</v>
      </c>
      <c r="BY47" s="245">
        <v>2064</v>
      </c>
      <c r="BZ47" s="245">
        <v>2065</v>
      </c>
      <c r="CA47" s="245">
        <v>2066</v>
      </c>
      <c r="CB47" s="245">
        <v>2067</v>
      </c>
      <c r="CC47" s="245">
        <v>2068</v>
      </c>
      <c r="CD47" s="245">
        <v>2069</v>
      </c>
      <c r="CE47" s="245">
        <v>2070</v>
      </c>
      <c r="CF47" s="245">
        <v>2071</v>
      </c>
      <c r="CG47" s="245">
        <v>2072</v>
      </c>
      <c r="CH47" s="245">
        <v>2073</v>
      </c>
      <c r="CI47" s="245">
        <v>2074</v>
      </c>
      <c r="CJ47" s="245">
        <v>2075</v>
      </c>
      <c r="CK47" s="245">
        <v>2076</v>
      </c>
      <c r="CL47" s="245">
        <v>2077</v>
      </c>
      <c r="CM47" s="245">
        <v>2078</v>
      </c>
      <c r="CN47" s="245">
        <v>2079</v>
      </c>
      <c r="CO47" s="245">
        <v>2080</v>
      </c>
      <c r="CP47" s="245">
        <v>2081</v>
      </c>
      <c r="CQ47" s="245">
        <v>2082</v>
      </c>
    </row>
    <row r="48" spans="1:95" outlineLevel="1" x14ac:dyDescent="0.25">
      <c r="A48" s="376" t="s">
        <v>268</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8"/>
      <c r="AK48" s="400">
        <v>0.04</v>
      </c>
      <c r="AL48" s="401"/>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376" t="s">
        <v>267</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0">
        <v>0.04</v>
      </c>
      <c r="AL49" s="401"/>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9" customFormat="1" ht="16.5" thickBot="1" x14ac:dyDescent="0.3">
      <c r="A50" s="402" t="s">
        <v>513</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48">
        <v>0</v>
      </c>
      <c r="AN50" s="249">
        <v>4771991.2399355751</v>
      </c>
      <c r="AO50" s="249">
        <v>4962870.8895329991</v>
      </c>
      <c r="AP50" s="249">
        <v>5161385.7251143195</v>
      </c>
      <c r="AQ50" s="249">
        <v>5367841.1541188918</v>
      </c>
      <c r="AR50" s="249">
        <v>5582554.8002836481</v>
      </c>
      <c r="AS50" s="249">
        <v>5805856.9922949933</v>
      </c>
      <c r="AT50" s="249">
        <v>6038091.2719867919</v>
      </c>
      <c r="AU50" s="249">
        <v>6279614.9228662653</v>
      </c>
      <c r="AV50" s="249">
        <v>6530799.5197809162</v>
      </c>
      <c r="AW50" s="249">
        <v>6792031.5005721524</v>
      </c>
      <c r="AX50" s="249">
        <v>7063712.7605950395</v>
      </c>
      <c r="AY50" s="249">
        <v>7346261.2710188404</v>
      </c>
      <c r="AZ50" s="249">
        <v>7640111.7218595957</v>
      </c>
      <c r="BA50" s="249">
        <v>7945716.1907339785</v>
      </c>
      <c r="BB50" s="249">
        <v>8263544.8383633392</v>
      </c>
      <c r="BC50" s="249">
        <v>8594086.6318978723</v>
      </c>
      <c r="BD50" s="249">
        <v>8937850.0971737877</v>
      </c>
      <c r="BE50" s="249">
        <v>9295364.1010607388</v>
      </c>
      <c r="BF50" s="249">
        <v>9667178.6651031692</v>
      </c>
      <c r="BG50" s="249">
        <v>10053865.811707297</v>
      </c>
      <c r="BH50" s="249">
        <v>10456020.444175588</v>
      </c>
      <c r="BI50" s="249">
        <v>10874261.261942612</v>
      </c>
      <c r="BJ50" s="249">
        <v>11309231.712420318</v>
      </c>
      <c r="BK50" s="249">
        <v>11761600.980917132</v>
      </c>
      <c r="BL50" s="249">
        <v>12232065.020153817</v>
      </c>
      <c r="BM50" s="249">
        <v>12721347.620959969</v>
      </c>
      <c r="BN50" s="249">
        <v>13230201.525798369</v>
      </c>
      <c r="BO50" s="249">
        <v>13759409.586830303</v>
      </c>
      <c r="BP50" s="249">
        <v>14309785.970303515</v>
      </c>
      <c r="BQ50" s="249">
        <v>14882177.409115657</v>
      </c>
      <c r="BR50" s="249">
        <v>15477464.505480282</v>
      </c>
      <c r="BS50" s="249">
        <v>16096563.085699497</v>
      </c>
      <c r="BT50" s="249">
        <v>16740425.609127477</v>
      </c>
      <c r="BU50" s="249">
        <v>17410042.633492578</v>
      </c>
      <c r="BV50" s="249">
        <v>18106444.338832282</v>
      </c>
      <c r="BW50" s="249">
        <v>18830702.112385571</v>
      </c>
      <c r="BX50" s="249">
        <v>19583930.196880996</v>
      </c>
      <c r="BY50" s="249">
        <v>20367287.404756237</v>
      </c>
      <c r="BZ50" s="249">
        <v>21181978.900946487</v>
      </c>
      <c r="CA50" s="249">
        <v>22029258.05698435</v>
      </c>
      <c r="CB50" s="249">
        <v>22910428.379263725</v>
      </c>
      <c r="CC50" s="249">
        <v>23826845.514434278</v>
      </c>
      <c r="CD50" s="249">
        <v>24779919.335011646</v>
      </c>
      <c r="CE50" s="249">
        <v>25771116.108412117</v>
      </c>
      <c r="CF50" s="249">
        <v>26801960.752748605</v>
      </c>
      <c r="CG50" s="249">
        <v>27874039.182858549</v>
      </c>
      <c r="CH50" s="249">
        <v>28989000.750172891</v>
      </c>
      <c r="CI50" s="249">
        <v>30148560.780179806</v>
      </c>
      <c r="CJ50" s="249">
        <v>31354503.211386994</v>
      </c>
      <c r="CK50" s="249">
        <v>32608683.33984248</v>
      </c>
      <c r="CL50" s="249">
        <v>33913030.673436172</v>
      </c>
      <c r="CM50" s="249">
        <v>35269551.900373623</v>
      </c>
      <c r="CN50" s="249">
        <v>36680333.976388574</v>
      </c>
      <c r="CO50" s="249">
        <v>38147547.335444115</v>
      </c>
      <c r="CP50" s="249">
        <v>39673449.228861876</v>
      </c>
      <c r="CQ50" s="249">
        <v>41260387.19801636</v>
      </c>
    </row>
    <row r="51" spans="1:95" hidden="1" x14ac:dyDescent="0.25">
      <c r="A51" s="426" t="s">
        <v>514</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8">
        <v>0</v>
      </c>
      <c r="AL51" s="428"/>
      <c r="AM51" s="250">
        <v>0</v>
      </c>
      <c r="AN51" s="251">
        <v>4771.9912399355753</v>
      </c>
      <c r="AO51" s="251">
        <v>4962.8708895329992</v>
      </c>
      <c r="AP51" s="251">
        <v>5161.385725114319</v>
      </c>
      <c r="AQ51" s="251">
        <v>5367.8411541188916</v>
      </c>
      <c r="AR51" s="251">
        <v>5582.5548002836476</v>
      </c>
      <c r="AS51" s="251">
        <v>5805.8569922949937</v>
      </c>
      <c r="AT51" s="251">
        <v>6038.091271986792</v>
      </c>
      <c r="AU51" s="251">
        <v>6279.6149228662653</v>
      </c>
      <c r="AV51" s="251">
        <v>6530.7995197809159</v>
      </c>
      <c r="AW51" s="251">
        <v>6792.0315005721523</v>
      </c>
      <c r="AX51" s="251">
        <v>7063.7127605950391</v>
      </c>
      <c r="AY51" s="251">
        <v>7346.2612710188405</v>
      </c>
      <c r="AZ51" s="251">
        <v>7640.1117218595955</v>
      </c>
      <c r="BA51" s="251">
        <v>7945.7161907339787</v>
      </c>
      <c r="BB51" s="251">
        <v>8263.5448383633393</v>
      </c>
      <c r="BC51" s="251">
        <v>8594.0866318978715</v>
      </c>
      <c r="BD51" s="251">
        <v>8937.8500971737885</v>
      </c>
      <c r="BE51" s="251">
        <v>9295.3641010607389</v>
      </c>
      <c r="BF51" s="251">
        <v>9667.1786651031689</v>
      </c>
      <c r="BG51" s="251">
        <v>10053.865811707297</v>
      </c>
      <c r="BH51" s="251">
        <v>10456.020444175589</v>
      </c>
      <c r="BI51" s="251">
        <v>10874.261261942613</v>
      </c>
      <c r="BJ51" s="251">
        <v>11309.231712420318</v>
      </c>
      <c r="BK51" s="251">
        <v>11761.600980917132</v>
      </c>
      <c r="BL51" s="251">
        <v>12232.065020153817</v>
      </c>
      <c r="BM51" s="251">
        <v>12721.347620959968</v>
      </c>
      <c r="BN51" s="251">
        <v>13230.201525798369</v>
      </c>
      <c r="BO51" s="251">
        <v>13759.409586830303</v>
      </c>
      <c r="BP51" s="251">
        <v>14309.785970303516</v>
      </c>
      <c r="BQ51" s="251">
        <v>14882.177409115657</v>
      </c>
      <c r="BR51" s="251">
        <v>15477.464505480282</v>
      </c>
      <c r="BS51" s="251">
        <v>16096.563085699498</v>
      </c>
      <c r="BT51" s="251">
        <v>16740.425609127476</v>
      </c>
      <c r="BU51" s="251">
        <v>17410.042633492576</v>
      </c>
      <c r="BV51" s="251">
        <v>18106.44433883228</v>
      </c>
      <c r="BW51" s="251">
        <v>18830.70211238557</v>
      </c>
      <c r="BX51" s="251">
        <v>19583.930196880996</v>
      </c>
      <c r="BY51" s="251">
        <v>20367.287404756236</v>
      </c>
      <c r="BZ51" s="251">
        <v>21181.978900946488</v>
      </c>
      <c r="CA51" s="251">
        <v>22029.258056984349</v>
      </c>
      <c r="CB51" s="251">
        <v>22910.428379263725</v>
      </c>
      <c r="CC51" s="251">
        <v>23826.845514434277</v>
      </c>
      <c r="CD51" s="251">
        <v>24779.919335011647</v>
      </c>
      <c r="CE51" s="251">
        <v>25771.116108412116</v>
      </c>
      <c r="CF51" s="251">
        <v>26801.960752748604</v>
      </c>
      <c r="CG51" s="251">
        <v>27874.039182858549</v>
      </c>
      <c r="CH51" s="251">
        <v>28989.000750172891</v>
      </c>
      <c r="CI51" s="251">
        <v>30148.560780179807</v>
      </c>
      <c r="CJ51" s="251">
        <v>31354.503211386993</v>
      </c>
      <c r="CK51" s="251">
        <v>32608.683339842479</v>
      </c>
      <c r="CL51" s="251">
        <v>33913.030673436173</v>
      </c>
      <c r="CM51" s="251">
        <v>35269.551900373626</v>
      </c>
      <c r="CN51" s="251">
        <v>36680.333976388574</v>
      </c>
      <c r="CO51" s="251">
        <v>38147.547335444113</v>
      </c>
      <c r="CP51" s="251">
        <v>39673.449228861879</v>
      </c>
      <c r="CQ51" s="251">
        <v>41260.38719801636</v>
      </c>
    </row>
    <row r="52" spans="1:95" hidden="1" x14ac:dyDescent="0.25">
      <c r="A52" s="429" t="s">
        <v>515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19"/>
      <c r="AL52" s="419"/>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v>0</v>
      </c>
      <c r="BW52" s="253">
        <v>0</v>
      </c>
      <c r="BX52" s="253">
        <v>0</v>
      </c>
      <c r="BY52" s="253">
        <v>0</v>
      </c>
      <c r="BZ52" s="253">
        <v>0</v>
      </c>
      <c r="CA52" s="253">
        <v>0</v>
      </c>
      <c r="CB52" s="253">
        <v>0</v>
      </c>
      <c r="CC52" s="253">
        <v>0</v>
      </c>
      <c r="CD52" s="253">
        <v>0</v>
      </c>
      <c r="CE52" s="253">
        <v>0</v>
      </c>
      <c r="CF52" s="253">
        <v>0</v>
      </c>
      <c r="CG52" s="253">
        <v>0</v>
      </c>
      <c r="CH52" s="253">
        <v>0</v>
      </c>
      <c r="CI52" s="253">
        <v>0</v>
      </c>
      <c r="CJ52" s="253">
        <v>0</v>
      </c>
      <c r="CK52" s="253">
        <v>0</v>
      </c>
      <c r="CL52" s="253">
        <v>0</v>
      </c>
      <c r="CM52" s="253">
        <v>0</v>
      </c>
      <c r="CN52" s="253">
        <v>0</v>
      </c>
      <c r="CO52" s="253">
        <v>0</v>
      </c>
      <c r="CP52" s="253">
        <v>0</v>
      </c>
      <c r="CQ52" s="253">
        <v>0</v>
      </c>
    </row>
    <row r="53" spans="1:95" hidden="1" x14ac:dyDescent="0.25">
      <c r="A53" s="429" t="s">
        <v>516</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v>0</v>
      </c>
      <c r="AL53" s="431"/>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v>0</v>
      </c>
      <c r="BW53" s="255">
        <v>0</v>
      </c>
      <c r="BX53" s="255">
        <v>0</v>
      </c>
      <c r="BY53" s="255">
        <v>0</v>
      </c>
      <c r="BZ53" s="255">
        <v>0</v>
      </c>
      <c r="CA53" s="255">
        <v>0</v>
      </c>
      <c r="CB53" s="255">
        <v>0</v>
      </c>
      <c r="CC53" s="255">
        <v>0</v>
      </c>
      <c r="CD53" s="255">
        <v>0</v>
      </c>
      <c r="CE53" s="255">
        <v>0</v>
      </c>
      <c r="CF53" s="255">
        <v>0</v>
      </c>
      <c r="CG53" s="255">
        <v>0</v>
      </c>
      <c r="CH53" s="255">
        <v>0</v>
      </c>
      <c r="CI53" s="255">
        <v>0</v>
      </c>
      <c r="CJ53" s="255">
        <v>0</v>
      </c>
      <c r="CK53" s="255">
        <v>0</v>
      </c>
      <c r="CL53" s="255">
        <v>0</v>
      </c>
      <c r="CM53" s="255">
        <v>0</v>
      </c>
      <c r="CN53" s="255">
        <v>0</v>
      </c>
      <c r="CO53" s="255">
        <v>0</v>
      </c>
      <c r="CP53" s="255">
        <v>0</v>
      </c>
      <c r="CQ53" s="255">
        <v>0</v>
      </c>
    </row>
    <row r="54" spans="1:95" ht="16.5" hidden="1" thickBot="1" x14ac:dyDescent="0.3">
      <c r="A54" s="417" t="s">
        <v>517</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c r="AL54" s="419"/>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222" customFormat="1" ht="24" hidden="1" customHeight="1" x14ac:dyDescent="0.25">
      <c r="A58" s="420" t="s">
        <v>531</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v>2025</v>
      </c>
      <c r="AL58" s="415"/>
      <c r="AM58" s="278">
        <v>2026</v>
      </c>
      <c r="AN58" s="278">
        <v>2027</v>
      </c>
      <c r="AO58" s="278">
        <v>2028</v>
      </c>
      <c r="AP58" s="278">
        <v>2029</v>
      </c>
      <c r="AQ58" s="278">
        <v>2030</v>
      </c>
      <c r="AR58" s="278">
        <v>2031</v>
      </c>
      <c r="AS58" s="278">
        <v>2032</v>
      </c>
      <c r="AT58" s="278">
        <v>2033</v>
      </c>
      <c r="AU58" s="278">
        <v>2034</v>
      </c>
      <c r="AV58" s="278">
        <v>2035</v>
      </c>
      <c r="AW58" s="278">
        <v>2036</v>
      </c>
      <c r="AX58" s="278">
        <v>2037</v>
      </c>
      <c r="AY58" s="278">
        <v>2038</v>
      </c>
      <c r="AZ58" s="278">
        <v>2039</v>
      </c>
      <c r="BA58" s="278">
        <v>2040</v>
      </c>
      <c r="BB58" s="278">
        <v>2041</v>
      </c>
      <c r="BC58" s="278">
        <v>2042</v>
      </c>
      <c r="BD58" s="278">
        <v>2043</v>
      </c>
      <c r="BE58" s="278">
        <v>2044</v>
      </c>
      <c r="BF58" s="278">
        <v>2045</v>
      </c>
      <c r="BG58" s="278">
        <v>2046</v>
      </c>
      <c r="BH58" s="278">
        <v>2047</v>
      </c>
      <c r="BI58" s="278">
        <v>2048</v>
      </c>
      <c r="BJ58" s="278">
        <v>2049</v>
      </c>
      <c r="BK58" s="278">
        <v>2050</v>
      </c>
      <c r="BL58" s="278">
        <v>2051</v>
      </c>
      <c r="BM58" s="278">
        <v>2052</v>
      </c>
      <c r="BN58" s="278">
        <v>2053</v>
      </c>
      <c r="BO58" s="278">
        <v>2054</v>
      </c>
      <c r="BP58" s="278">
        <v>2055</v>
      </c>
      <c r="BQ58" s="278">
        <v>2056</v>
      </c>
      <c r="BR58" s="278">
        <v>2057</v>
      </c>
      <c r="BS58" s="278">
        <v>2058</v>
      </c>
      <c r="BT58" s="278">
        <v>2059</v>
      </c>
      <c r="BU58" s="278">
        <v>2060</v>
      </c>
      <c r="BV58" s="278">
        <v>2061</v>
      </c>
      <c r="BW58" s="278">
        <v>2062</v>
      </c>
      <c r="BX58" s="278">
        <v>2063</v>
      </c>
      <c r="BY58" s="278">
        <v>2064</v>
      </c>
      <c r="BZ58" s="278">
        <v>2065</v>
      </c>
      <c r="CA58" s="278">
        <v>2066</v>
      </c>
      <c r="CB58" s="278">
        <v>2067</v>
      </c>
      <c r="CC58" s="278">
        <v>2068</v>
      </c>
      <c r="CD58" s="278">
        <v>2069</v>
      </c>
      <c r="CE58" s="278">
        <v>2070</v>
      </c>
      <c r="CF58" s="278">
        <v>2071</v>
      </c>
      <c r="CG58" s="278">
        <v>2072</v>
      </c>
      <c r="CH58" s="278">
        <v>2073</v>
      </c>
      <c r="CI58" s="278">
        <v>2074</v>
      </c>
      <c r="CJ58" s="278">
        <v>2075</v>
      </c>
      <c r="CK58" s="278">
        <v>2076</v>
      </c>
      <c r="CL58" s="278">
        <v>2077</v>
      </c>
      <c r="CM58" s="278">
        <v>2078</v>
      </c>
      <c r="CN58" s="278">
        <v>2079</v>
      </c>
      <c r="CO58" s="278">
        <v>2080</v>
      </c>
      <c r="CP58" s="278">
        <v>2081</v>
      </c>
      <c r="CQ58" s="278">
        <v>2082</v>
      </c>
    </row>
    <row r="59" spans="1:95" s="222" customFormat="1" ht="11.25" hidden="1" customHeight="1" x14ac:dyDescent="0.25">
      <c r="A59" s="423" t="s">
        <v>532</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row>
    <row r="60" spans="1:95" s="222" customFormat="1" ht="12" hidden="1" customHeight="1" x14ac:dyDescent="0.25">
      <c r="A60" s="440" t="s">
        <v>533</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c r="AL60" s="442"/>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222" customFormat="1" ht="12" hidden="1" customHeight="1" x14ac:dyDescent="0.25">
      <c r="A61" s="440" t="s">
        <v>534</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42"/>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222" customFormat="1" ht="12" hidden="1" customHeight="1" thickBot="1" x14ac:dyDescent="0.3">
      <c r="A62" s="443" t="s">
        <v>535</v>
      </c>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5"/>
      <c r="AL62" s="445"/>
      <c r="AM62" s="225"/>
      <c r="AN62" s="225"/>
      <c r="AO62" s="225"/>
      <c r="AP62" s="225"/>
      <c r="AQ62" s="225"/>
      <c r="AR62" s="225"/>
      <c r="AS62" s="225"/>
      <c r="AT62" s="225"/>
      <c r="AU62" s="225"/>
      <c r="AV62" s="225"/>
      <c r="AW62" s="225"/>
      <c r="AX62" s="225"/>
      <c r="AY62" s="225"/>
      <c r="AZ62" s="225"/>
      <c r="BA62" s="225"/>
      <c r="BB62" s="225"/>
      <c r="BC62" s="225"/>
      <c r="BD62" s="225"/>
      <c r="BE62" s="225"/>
      <c r="BF62" s="225"/>
      <c r="BG62" s="225"/>
      <c r="BH62" s="225"/>
      <c r="BI62" s="225"/>
      <c r="BJ62" s="225"/>
      <c r="BK62" s="225"/>
      <c r="BL62" s="225"/>
      <c r="BM62" s="225"/>
      <c r="BN62" s="225"/>
      <c r="BO62" s="225"/>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row>
    <row r="63" spans="1:95" ht="16.5" thickBot="1" x14ac:dyDescent="0.3">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9"/>
      <c r="AM63" s="259"/>
      <c r="AN63" s="259"/>
      <c r="AO63" s="259"/>
      <c r="AP63" s="259"/>
      <c r="AQ63" s="259"/>
      <c r="AR63" s="259"/>
      <c r="AS63" s="259"/>
      <c r="AT63" s="259"/>
      <c r="AU63" s="259"/>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0"/>
      <c r="CB63" s="260"/>
      <c r="CC63" s="260"/>
      <c r="CD63" s="260"/>
      <c r="CE63" s="260"/>
      <c r="CF63" s="260"/>
      <c r="CG63" s="260"/>
      <c r="CH63" s="260"/>
      <c r="CI63" s="260"/>
      <c r="CJ63" s="260"/>
      <c r="CK63" s="260"/>
      <c r="CL63" s="260"/>
      <c r="CM63" s="260"/>
      <c r="CN63" s="260"/>
      <c r="CO63" s="260"/>
      <c r="CP63" s="260"/>
      <c r="CQ63" s="260"/>
    </row>
    <row r="64" spans="1:95" s="239" customFormat="1" x14ac:dyDescent="0.25">
      <c r="A64" s="432" t="s">
        <v>536</v>
      </c>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22">
        <v>2025</v>
      </c>
      <c r="AL64" s="415"/>
      <c r="AM64" s="278">
        <v>2026</v>
      </c>
      <c r="AN64" s="278">
        <v>2027</v>
      </c>
      <c r="AO64" s="278">
        <v>2028</v>
      </c>
      <c r="AP64" s="278">
        <v>2029</v>
      </c>
      <c r="AQ64" s="278">
        <v>2030</v>
      </c>
      <c r="AR64" s="278">
        <v>2031</v>
      </c>
      <c r="AS64" s="278">
        <v>2032</v>
      </c>
      <c r="AT64" s="278">
        <v>2033</v>
      </c>
      <c r="AU64" s="278">
        <v>2034</v>
      </c>
      <c r="AV64" s="278">
        <v>2035</v>
      </c>
      <c r="AW64" s="278">
        <v>2036</v>
      </c>
      <c r="AX64" s="278">
        <v>2037</v>
      </c>
      <c r="AY64" s="278">
        <v>2038</v>
      </c>
      <c r="AZ64" s="278">
        <v>2039</v>
      </c>
      <c r="BA64" s="278">
        <v>2040</v>
      </c>
      <c r="BB64" s="278">
        <v>2041</v>
      </c>
      <c r="BC64" s="278">
        <v>2042</v>
      </c>
      <c r="BD64" s="278">
        <v>2043</v>
      </c>
      <c r="BE64" s="278">
        <v>2044</v>
      </c>
      <c r="BF64" s="278">
        <v>2045</v>
      </c>
      <c r="BG64" s="278">
        <v>2046</v>
      </c>
      <c r="BH64" s="278">
        <v>2047</v>
      </c>
      <c r="BI64" s="278">
        <v>2048</v>
      </c>
      <c r="BJ64" s="278">
        <v>2049</v>
      </c>
      <c r="BK64" s="278">
        <v>2050</v>
      </c>
      <c r="BL64" s="278">
        <v>2051</v>
      </c>
      <c r="BM64" s="278">
        <v>2052</v>
      </c>
      <c r="BN64" s="278">
        <v>2053</v>
      </c>
      <c r="BO64" s="278">
        <v>2054</v>
      </c>
      <c r="BP64" s="278">
        <v>2055</v>
      </c>
      <c r="BQ64" s="278">
        <v>2056</v>
      </c>
      <c r="BR64" s="278">
        <v>2057</v>
      </c>
      <c r="BS64" s="278">
        <v>2058</v>
      </c>
      <c r="BT64" s="278">
        <v>2059</v>
      </c>
      <c r="BU64" s="278">
        <v>2060</v>
      </c>
      <c r="BV64" s="278">
        <v>2061</v>
      </c>
      <c r="BW64" s="278">
        <v>2062</v>
      </c>
      <c r="BX64" s="278">
        <v>2063</v>
      </c>
      <c r="BY64" s="278">
        <v>2064</v>
      </c>
      <c r="BZ64" s="278">
        <v>2065</v>
      </c>
      <c r="CA64" s="278">
        <v>2066</v>
      </c>
      <c r="CB64" s="278">
        <v>2067</v>
      </c>
      <c r="CC64" s="278">
        <v>2068</v>
      </c>
      <c r="CD64" s="278">
        <v>2069</v>
      </c>
      <c r="CE64" s="278">
        <v>2070</v>
      </c>
      <c r="CF64" s="278">
        <v>2071</v>
      </c>
      <c r="CG64" s="278">
        <v>2072</v>
      </c>
      <c r="CH64" s="278">
        <v>2073</v>
      </c>
      <c r="CI64" s="278">
        <v>2074</v>
      </c>
      <c r="CJ64" s="278">
        <v>2075</v>
      </c>
      <c r="CK64" s="278">
        <v>2076</v>
      </c>
      <c r="CL64" s="278">
        <v>2077</v>
      </c>
      <c r="CM64" s="278">
        <v>2078</v>
      </c>
      <c r="CN64" s="278">
        <v>2079</v>
      </c>
      <c r="CO64" s="278">
        <v>2080</v>
      </c>
      <c r="CP64" s="278">
        <v>2081</v>
      </c>
      <c r="CQ64" s="278">
        <v>2082</v>
      </c>
    </row>
    <row r="65" spans="1:95" s="229" customFormat="1" ht="15" x14ac:dyDescent="0.25">
      <c r="A65" s="434" t="s">
        <v>266</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0</v>
      </c>
      <c r="AL65" s="437"/>
      <c r="AM65" s="261">
        <v>0</v>
      </c>
      <c r="AN65" s="261">
        <v>4771991.2399355751</v>
      </c>
      <c r="AO65" s="261">
        <v>4962870.8895329991</v>
      </c>
      <c r="AP65" s="261">
        <v>5161385.7251143195</v>
      </c>
      <c r="AQ65" s="261">
        <v>5367841.1541188918</v>
      </c>
      <c r="AR65" s="261">
        <v>5582554.8002836481</v>
      </c>
      <c r="AS65" s="261">
        <v>5805856.9922949933</v>
      </c>
      <c r="AT65" s="261">
        <v>6038091.2719867919</v>
      </c>
      <c r="AU65" s="261">
        <v>6279614.9228662653</v>
      </c>
      <c r="AV65" s="261">
        <v>6530799.5197809162</v>
      </c>
      <c r="AW65" s="261">
        <v>6792031.5005721524</v>
      </c>
      <c r="AX65" s="261">
        <v>7063712.7605950395</v>
      </c>
      <c r="AY65" s="261">
        <v>7346261.2710188404</v>
      </c>
      <c r="AZ65" s="261">
        <v>7640111.7218595957</v>
      </c>
      <c r="BA65" s="261">
        <v>7945716.1907339785</v>
      </c>
      <c r="BB65" s="261">
        <v>8263544.8383633392</v>
      </c>
      <c r="BC65" s="261">
        <v>8594086.6318978723</v>
      </c>
      <c r="BD65" s="261">
        <v>8937850.0971737877</v>
      </c>
      <c r="BE65" s="261">
        <v>9295364.1010607388</v>
      </c>
      <c r="BF65" s="261">
        <v>9667178.6651031692</v>
      </c>
      <c r="BG65" s="261">
        <v>10053865.811707297</v>
      </c>
      <c r="BH65" s="261">
        <v>10456020.444175588</v>
      </c>
      <c r="BI65" s="261">
        <v>10874261.261942612</v>
      </c>
      <c r="BJ65" s="261">
        <v>11309231.712420318</v>
      </c>
      <c r="BK65" s="261">
        <v>11761600.980917132</v>
      </c>
      <c r="BL65" s="261">
        <v>12232065.020153817</v>
      </c>
      <c r="BM65" s="261">
        <v>12721347.620959969</v>
      </c>
      <c r="BN65" s="261">
        <v>13230201.525798369</v>
      </c>
      <c r="BO65" s="261">
        <v>13759409.586830303</v>
      </c>
      <c r="BP65" s="261">
        <v>14309785.970303515</v>
      </c>
      <c r="BQ65" s="261">
        <v>14882177.409115657</v>
      </c>
      <c r="BR65" s="261">
        <v>15477464.505480282</v>
      </c>
      <c r="BS65" s="261">
        <v>16096563.085699497</v>
      </c>
      <c r="BT65" s="261">
        <v>16740425.609127477</v>
      </c>
      <c r="BU65" s="261">
        <v>17410042.633492578</v>
      </c>
      <c r="BV65" s="261">
        <v>18106444.338832282</v>
      </c>
      <c r="BW65" s="261">
        <v>18830702.112385571</v>
      </c>
      <c r="BX65" s="261">
        <v>19583930.196880996</v>
      </c>
      <c r="BY65" s="261">
        <v>20367287.404756237</v>
      </c>
      <c r="BZ65" s="261">
        <v>21181978.900946487</v>
      </c>
      <c r="CA65" s="261">
        <v>22029258.05698435</v>
      </c>
      <c r="CB65" s="261">
        <v>22910428.379263725</v>
      </c>
      <c r="CC65" s="261">
        <v>23826845.514434278</v>
      </c>
      <c r="CD65" s="261">
        <v>24779919.335011646</v>
      </c>
      <c r="CE65" s="261">
        <v>25771116.108412117</v>
      </c>
      <c r="CF65" s="261">
        <v>26801960.752748605</v>
      </c>
      <c r="CG65" s="261">
        <v>27874039.182858549</v>
      </c>
      <c r="CH65" s="261">
        <v>28989000.750172891</v>
      </c>
      <c r="CI65" s="261">
        <v>30148560.780179806</v>
      </c>
      <c r="CJ65" s="261">
        <v>31354503.211386994</v>
      </c>
      <c r="CK65" s="261">
        <v>32608683.33984248</v>
      </c>
      <c r="CL65" s="261">
        <v>33913030.673436172</v>
      </c>
      <c r="CM65" s="261">
        <v>35269551.900373623</v>
      </c>
      <c r="CN65" s="261">
        <v>36680333.976388574</v>
      </c>
      <c r="CO65" s="261">
        <v>38147547.335444115</v>
      </c>
      <c r="CP65" s="261">
        <v>39673449.228861876</v>
      </c>
      <c r="CQ65" s="261">
        <v>41260387.19801636</v>
      </c>
    </row>
    <row r="66" spans="1:95" x14ac:dyDescent="0.25">
      <c r="A66" s="434" t="s">
        <v>265</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8">
        <v>0</v>
      </c>
      <c r="AL66" s="439"/>
      <c r="AM66" s="262">
        <v>-52879.012578701972</v>
      </c>
      <c r="AN66" s="262">
        <v>-51951.310603637023</v>
      </c>
      <c r="AO66" s="262">
        <v>-51023.608628572074</v>
      </c>
      <c r="AP66" s="262">
        <v>-50095.90665350714</v>
      </c>
      <c r="AQ66" s="262">
        <v>-49168.204678442191</v>
      </c>
      <c r="AR66" s="262">
        <v>-48240.502703377242</v>
      </c>
      <c r="AS66" s="262">
        <v>-47312.800728312293</v>
      </c>
      <c r="AT66" s="262">
        <v>-46385.098753247345</v>
      </c>
      <c r="AU66" s="262">
        <v>-45457.396778182396</v>
      </c>
      <c r="AV66" s="262">
        <v>-44529.694803117454</v>
      </c>
      <c r="AW66" s="262">
        <v>-43601.992828052506</v>
      </c>
      <c r="AX66" s="262">
        <v>-42674.290852987557</v>
      </c>
      <c r="AY66" s="262">
        <v>-41746.588877922615</v>
      </c>
      <c r="AZ66" s="262">
        <v>-40818.886902857666</v>
      </c>
      <c r="BA66" s="262">
        <v>-39891.184927792718</v>
      </c>
      <c r="BB66" s="262">
        <v>-38963.482952727769</v>
      </c>
      <c r="BC66" s="262">
        <v>-38035.780977662827</v>
      </c>
      <c r="BD66" s="262">
        <v>-37108.079002597879</v>
      </c>
      <c r="BE66" s="262">
        <v>-36180.37702753293</v>
      </c>
      <c r="BF66" s="262">
        <v>-35252.675052467988</v>
      </c>
      <c r="BG66" s="262">
        <v>-34324.973077403047</v>
      </c>
      <c r="BH66" s="262">
        <v>-33397.271102338098</v>
      </c>
      <c r="BI66" s="262">
        <v>-32469.569127273149</v>
      </c>
      <c r="BJ66" s="262">
        <v>-31541.867152208208</v>
      </c>
      <c r="BK66" s="262">
        <v>-30614.165177143259</v>
      </c>
      <c r="BL66" s="262">
        <v>-29686.46320207831</v>
      </c>
      <c r="BM66" s="262">
        <v>-28758.761227013361</v>
      </c>
      <c r="BN66" s="262">
        <v>-27831.059251948413</v>
      </c>
      <c r="BO66" s="262">
        <v>-26903.357276883464</v>
      </c>
      <c r="BP66" s="262">
        <v>-25975.655301818515</v>
      </c>
      <c r="BQ66" s="262">
        <v>-25975.655301818515</v>
      </c>
      <c r="BR66" s="262">
        <v>-25975.655301818515</v>
      </c>
      <c r="BS66" s="262">
        <v>-25975.655301818515</v>
      </c>
      <c r="BT66" s="262">
        <v>-25975.655301818515</v>
      </c>
      <c r="BU66" s="262">
        <v>-25975.655301818515</v>
      </c>
      <c r="BV66" s="262">
        <v>-25975.655301818515</v>
      </c>
      <c r="BW66" s="262">
        <v>-25975.655301818515</v>
      </c>
      <c r="BX66" s="262">
        <v>-25975.655301818515</v>
      </c>
      <c r="BY66" s="262">
        <v>-25975.655301818515</v>
      </c>
      <c r="BZ66" s="262">
        <v>-25975.655301818515</v>
      </c>
      <c r="CA66" s="262">
        <v>-25975.655301818515</v>
      </c>
      <c r="CB66" s="262">
        <v>-25975.655301818515</v>
      </c>
      <c r="CC66" s="262">
        <v>-25975.655301818515</v>
      </c>
      <c r="CD66" s="262">
        <v>-25975.655301818515</v>
      </c>
      <c r="CE66" s="262">
        <v>-25975.655301818515</v>
      </c>
      <c r="CF66" s="262">
        <v>-25975.655301818515</v>
      </c>
      <c r="CG66" s="262">
        <v>-25975.655301818515</v>
      </c>
      <c r="CH66" s="262">
        <v>-25975.655301818515</v>
      </c>
      <c r="CI66" s="262">
        <v>-25975.655301818515</v>
      </c>
      <c r="CJ66" s="262">
        <v>-25975.655301818515</v>
      </c>
      <c r="CK66" s="262">
        <v>-25975.655301818515</v>
      </c>
      <c r="CL66" s="262">
        <v>-25975.655301818515</v>
      </c>
      <c r="CM66" s="262">
        <v>-25975.655301818515</v>
      </c>
      <c r="CN66" s="262">
        <v>-25975.655301818515</v>
      </c>
      <c r="CO66" s="262">
        <v>-25975.655301818515</v>
      </c>
      <c r="CP66" s="262">
        <v>-25975.655301818515</v>
      </c>
      <c r="CQ66" s="262">
        <v>-25975.655301818515</v>
      </c>
    </row>
    <row r="67" spans="1:95" x14ac:dyDescent="0.25">
      <c r="A67" s="434" t="s">
        <v>264</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8">
        <v>0</v>
      </c>
      <c r="AL67" s="439"/>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v>0</v>
      </c>
      <c r="BL67" s="262">
        <v>0</v>
      </c>
      <c r="BM67" s="262">
        <v>0</v>
      </c>
      <c r="BN67" s="262">
        <v>0</v>
      </c>
      <c r="BO67" s="262">
        <v>0</v>
      </c>
      <c r="BP67" s="262">
        <v>0</v>
      </c>
      <c r="BQ67" s="262">
        <v>0</v>
      </c>
      <c r="BR67" s="262">
        <v>0</v>
      </c>
      <c r="BS67" s="262">
        <v>0</v>
      </c>
      <c r="BT67" s="262">
        <v>0</v>
      </c>
      <c r="BU67" s="262">
        <v>0</v>
      </c>
      <c r="BV67" s="262">
        <v>0</v>
      </c>
      <c r="BW67" s="262">
        <v>0</v>
      </c>
      <c r="BX67" s="262">
        <v>0</v>
      </c>
      <c r="BY67" s="262">
        <v>0</v>
      </c>
      <c r="BZ67" s="262">
        <v>0</v>
      </c>
      <c r="CA67" s="262">
        <v>0</v>
      </c>
      <c r="CB67" s="262">
        <v>0</v>
      </c>
      <c r="CC67" s="262">
        <v>0</v>
      </c>
      <c r="CD67" s="262">
        <v>0</v>
      </c>
      <c r="CE67" s="262">
        <v>0</v>
      </c>
      <c r="CF67" s="262">
        <v>0</v>
      </c>
      <c r="CG67" s="262">
        <v>0</v>
      </c>
      <c r="CH67" s="262">
        <v>0</v>
      </c>
      <c r="CI67" s="262">
        <v>0</v>
      </c>
      <c r="CJ67" s="262">
        <v>0</v>
      </c>
      <c r="CK67" s="262">
        <v>0</v>
      </c>
      <c r="CL67" s="262">
        <v>0</v>
      </c>
      <c r="CM67" s="262">
        <v>0</v>
      </c>
      <c r="CN67" s="262">
        <v>0</v>
      </c>
      <c r="CO67" s="262">
        <v>0</v>
      </c>
      <c r="CP67" s="262">
        <v>0</v>
      </c>
      <c r="CQ67" s="262">
        <v>0</v>
      </c>
    </row>
    <row r="68" spans="1:95" x14ac:dyDescent="0.25">
      <c r="A68" s="434" t="s">
        <v>263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8">
        <v>0</v>
      </c>
      <c r="AL68" s="439"/>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v>0</v>
      </c>
      <c r="BL68" s="262">
        <v>0</v>
      </c>
      <c r="BM68" s="262">
        <v>0</v>
      </c>
      <c r="BN68" s="262">
        <v>0</v>
      </c>
      <c r="BO68" s="262">
        <v>0</v>
      </c>
      <c r="BP68" s="262">
        <v>0</v>
      </c>
      <c r="BQ68" s="262">
        <v>0</v>
      </c>
      <c r="BR68" s="262">
        <v>0</v>
      </c>
      <c r="BS68" s="262">
        <v>0</v>
      </c>
      <c r="BT68" s="262">
        <v>0</v>
      </c>
      <c r="BU68" s="262">
        <v>0</v>
      </c>
      <c r="BV68" s="262">
        <v>0</v>
      </c>
      <c r="BW68" s="262">
        <v>0</v>
      </c>
      <c r="BX68" s="262">
        <v>0</v>
      </c>
      <c r="BY68" s="262">
        <v>0</v>
      </c>
      <c r="BZ68" s="262">
        <v>0</v>
      </c>
      <c r="CA68" s="262">
        <v>0</v>
      </c>
      <c r="CB68" s="262">
        <v>0</v>
      </c>
      <c r="CC68" s="262">
        <v>0</v>
      </c>
      <c r="CD68" s="262">
        <v>0</v>
      </c>
      <c r="CE68" s="262">
        <v>0</v>
      </c>
      <c r="CF68" s="262">
        <v>0</v>
      </c>
      <c r="CG68" s="262">
        <v>0</v>
      </c>
      <c r="CH68" s="262">
        <v>0</v>
      </c>
      <c r="CI68" s="262">
        <v>0</v>
      </c>
      <c r="CJ68" s="262">
        <v>0</v>
      </c>
      <c r="CK68" s="262">
        <v>0</v>
      </c>
      <c r="CL68" s="262">
        <v>0</v>
      </c>
      <c r="CM68" s="262">
        <v>0</v>
      </c>
      <c r="CN68" s="262">
        <v>0</v>
      </c>
      <c r="CO68" s="262">
        <v>0</v>
      </c>
      <c r="CP68" s="262">
        <v>0</v>
      </c>
      <c r="CQ68" s="262">
        <v>0</v>
      </c>
    </row>
    <row r="69" spans="1:95" x14ac:dyDescent="0.25">
      <c r="A69" s="434" t="s">
        <v>470</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8">
        <v>0</v>
      </c>
      <c r="AL69" s="439"/>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c r="BM69" s="262">
        <v>0</v>
      </c>
      <c r="BN69" s="262">
        <v>0</v>
      </c>
      <c r="BO69" s="262">
        <v>0</v>
      </c>
      <c r="BP69" s="262">
        <v>0</v>
      </c>
      <c r="BQ69" s="262">
        <v>0</v>
      </c>
      <c r="BR69" s="262">
        <v>0</v>
      </c>
      <c r="BS69" s="262">
        <v>0</v>
      </c>
      <c r="BT69" s="262">
        <v>0</v>
      </c>
      <c r="BU69" s="262">
        <v>0</v>
      </c>
      <c r="BV69" s="262">
        <v>0</v>
      </c>
      <c r="BW69" s="262">
        <v>0</v>
      </c>
      <c r="BX69" s="262">
        <v>0</v>
      </c>
      <c r="BY69" s="262">
        <v>0</v>
      </c>
      <c r="BZ69" s="262">
        <v>0</v>
      </c>
      <c r="CA69" s="262">
        <v>0</v>
      </c>
      <c r="CB69" s="262">
        <v>0</v>
      </c>
      <c r="CC69" s="262">
        <v>0</v>
      </c>
      <c r="CD69" s="262">
        <v>0</v>
      </c>
      <c r="CE69" s="262">
        <v>0</v>
      </c>
      <c r="CF69" s="262">
        <v>0</v>
      </c>
      <c r="CG69" s="262">
        <v>0</v>
      </c>
      <c r="CH69" s="262">
        <v>0</v>
      </c>
      <c r="CI69" s="262">
        <v>0</v>
      </c>
      <c r="CJ69" s="262">
        <v>0</v>
      </c>
      <c r="CK69" s="262">
        <v>0</v>
      </c>
      <c r="CL69" s="262">
        <v>0</v>
      </c>
      <c r="CM69" s="262">
        <v>0</v>
      </c>
      <c r="CN69" s="262">
        <v>0</v>
      </c>
      <c r="CO69" s="262">
        <v>0</v>
      </c>
      <c r="CP69" s="262">
        <v>0</v>
      </c>
      <c r="CQ69" s="262">
        <v>0</v>
      </c>
    </row>
    <row r="70" spans="1:95" x14ac:dyDescent="0.25">
      <c r="A70" s="434" t="s">
        <v>470</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46"/>
      <c r="AL70" s="447"/>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262">
        <v>0</v>
      </c>
    </row>
    <row r="71" spans="1:95" x14ac:dyDescent="0.25">
      <c r="A71" s="434" t="s">
        <v>262</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46"/>
      <c r="AL71" s="447"/>
      <c r="AM71" s="262">
        <v>-52879.012578701972</v>
      </c>
      <c r="AN71" s="262">
        <v>-51951.310603637023</v>
      </c>
      <c r="AO71" s="262">
        <v>-51023.608628572074</v>
      </c>
      <c r="AP71" s="262">
        <v>-50095.90665350714</v>
      </c>
      <c r="AQ71" s="262">
        <v>-49168.204678442191</v>
      </c>
      <c r="AR71" s="262">
        <v>-48240.502703377242</v>
      </c>
      <c r="AS71" s="262">
        <v>-47312.800728312293</v>
      </c>
      <c r="AT71" s="262">
        <v>-46385.098753247345</v>
      </c>
      <c r="AU71" s="262">
        <v>-45457.396778182396</v>
      </c>
      <c r="AV71" s="262">
        <v>-44529.694803117454</v>
      </c>
      <c r="AW71" s="262">
        <v>-43601.992828052506</v>
      </c>
      <c r="AX71" s="262">
        <v>-42674.290852987557</v>
      </c>
      <c r="AY71" s="262">
        <v>-41746.588877922615</v>
      </c>
      <c r="AZ71" s="262">
        <v>-40818.886902857666</v>
      </c>
      <c r="BA71" s="262">
        <v>-39891.184927792718</v>
      </c>
      <c r="BB71" s="262">
        <v>-38963.482952727769</v>
      </c>
      <c r="BC71" s="262">
        <v>-38035.780977662827</v>
      </c>
      <c r="BD71" s="262">
        <v>-37108.079002597879</v>
      </c>
      <c r="BE71" s="262">
        <v>-36180.37702753293</v>
      </c>
      <c r="BF71" s="262">
        <v>-35252.675052467988</v>
      </c>
      <c r="BG71" s="262">
        <v>-34324.973077403047</v>
      </c>
      <c r="BH71" s="262">
        <v>-33397.271102338098</v>
      </c>
      <c r="BI71" s="262">
        <v>-32469.569127273149</v>
      </c>
      <c r="BJ71" s="262">
        <v>-31541.867152208208</v>
      </c>
      <c r="BK71" s="262">
        <v>-30614.165177143259</v>
      </c>
      <c r="BL71" s="262">
        <v>-29686.46320207831</v>
      </c>
      <c r="BM71" s="262">
        <v>-28758.761227013361</v>
      </c>
      <c r="BN71" s="262">
        <v>-27831.059251948413</v>
      </c>
      <c r="BO71" s="262">
        <v>-26903.357276883464</v>
      </c>
      <c r="BP71" s="262">
        <v>-25975.655301818515</v>
      </c>
      <c r="BQ71" s="262">
        <v>-25975.655301818515</v>
      </c>
      <c r="BR71" s="262">
        <v>-25975.655301818515</v>
      </c>
      <c r="BS71" s="262">
        <v>-25975.655301818515</v>
      </c>
      <c r="BT71" s="262">
        <v>-25975.655301818515</v>
      </c>
      <c r="BU71" s="262">
        <v>-25975.655301818515</v>
      </c>
      <c r="BV71" s="262">
        <v>-25975.655301818515</v>
      </c>
      <c r="BW71" s="262">
        <v>-25975.655301818515</v>
      </c>
      <c r="BX71" s="262">
        <v>-25975.655301818515</v>
      </c>
      <c r="BY71" s="262">
        <v>-25975.655301818515</v>
      </c>
      <c r="BZ71" s="262">
        <v>-25975.655301818515</v>
      </c>
      <c r="CA71" s="262">
        <v>-25975.655301818515</v>
      </c>
      <c r="CB71" s="262">
        <v>-25975.655301818515</v>
      </c>
      <c r="CC71" s="262">
        <v>-25975.655301818515</v>
      </c>
      <c r="CD71" s="262">
        <v>-25975.655301818515</v>
      </c>
      <c r="CE71" s="262">
        <v>-25975.655301818515</v>
      </c>
      <c r="CF71" s="262">
        <v>-25975.655301818515</v>
      </c>
      <c r="CG71" s="262">
        <v>-25975.655301818515</v>
      </c>
      <c r="CH71" s="262">
        <v>-25975.655301818515</v>
      </c>
      <c r="CI71" s="262">
        <v>-25975.655301818515</v>
      </c>
      <c r="CJ71" s="262">
        <v>-25975.655301818515</v>
      </c>
      <c r="CK71" s="262">
        <v>-25975.655301818515</v>
      </c>
      <c r="CL71" s="262">
        <v>-25975.655301818515</v>
      </c>
      <c r="CM71" s="262">
        <v>-25975.655301818515</v>
      </c>
      <c r="CN71" s="262">
        <v>-25975.655301818515</v>
      </c>
      <c r="CO71" s="262">
        <v>-25975.655301818515</v>
      </c>
      <c r="CP71" s="262">
        <v>-25975.655301818515</v>
      </c>
      <c r="CQ71" s="262">
        <v>-25975.655301818515</v>
      </c>
    </row>
    <row r="72" spans="1:95" s="229" customFormat="1" ht="15" x14ac:dyDescent="0.25">
      <c r="A72" s="434" t="s">
        <v>537</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36">
        <v>0</v>
      </c>
      <c r="AL72" s="437"/>
      <c r="AM72" s="261">
        <v>-52879.012578701972</v>
      </c>
      <c r="AN72" s="261">
        <v>4720039.9293319378</v>
      </c>
      <c r="AO72" s="261">
        <v>4911847.2809044272</v>
      </c>
      <c r="AP72" s="261">
        <v>5111289.8184608128</v>
      </c>
      <c r="AQ72" s="261">
        <v>5318672.9494404495</v>
      </c>
      <c r="AR72" s="261">
        <v>5534314.297580271</v>
      </c>
      <c r="AS72" s="261">
        <v>5758544.1915666806</v>
      </c>
      <c r="AT72" s="261">
        <v>5991706.1732335445</v>
      </c>
      <c r="AU72" s="261">
        <v>6234157.5260880832</v>
      </c>
      <c r="AV72" s="261">
        <v>6486269.8249777984</v>
      </c>
      <c r="AW72" s="261">
        <v>6748429.5077440999</v>
      </c>
      <c r="AX72" s="261">
        <v>7021038.4697420523</v>
      </c>
      <c r="AY72" s="261">
        <v>7304514.6821409175</v>
      </c>
      <c r="AZ72" s="261">
        <v>7599292.8349567382</v>
      </c>
      <c r="BA72" s="261">
        <v>7905825.0058061862</v>
      </c>
      <c r="BB72" s="261">
        <v>8224581.3554106113</v>
      </c>
      <c r="BC72" s="261">
        <v>8556050.8509202097</v>
      </c>
      <c r="BD72" s="261">
        <v>8900742.0181711894</v>
      </c>
      <c r="BE72" s="261">
        <v>9259183.7240332067</v>
      </c>
      <c r="BF72" s="261">
        <v>9631925.9900507014</v>
      </c>
      <c r="BG72" s="261">
        <v>10019540.838629894</v>
      </c>
      <c r="BH72" s="261">
        <v>10422623.173073251</v>
      </c>
      <c r="BI72" s="261">
        <v>10841791.692815339</v>
      </c>
      <c r="BJ72" s="261">
        <v>11277689.84526811</v>
      </c>
      <c r="BK72" s="261">
        <v>11730986.815739987</v>
      </c>
      <c r="BL72" s="261">
        <v>12202378.556951739</v>
      </c>
      <c r="BM72" s="261">
        <v>12692588.859732956</v>
      </c>
      <c r="BN72" s="261">
        <v>13202370.46654642</v>
      </c>
      <c r="BO72" s="261">
        <v>13732506.22955342</v>
      </c>
      <c r="BP72" s="261">
        <v>14283810.315001696</v>
      </c>
      <c r="BQ72" s="261">
        <v>14856201.753813839</v>
      </c>
      <c r="BR72" s="261">
        <v>15451488.850178463</v>
      </c>
      <c r="BS72" s="261">
        <v>16070587.430397678</v>
      </c>
      <c r="BT72" s="261">
        <v>16714449.953825658</v>
      </c>
      <c r="BU72" s="261">
        <v>17384066.978190761</v>
      </c>
      <c r="BV72" s="261">
        <v>18080468.683530465</v>
      </c>
      <c r="BW72" s="261">
        <v>18804726.457083754</v>
      </c>
      <c r="BX72" s="261">
        <v>19557954.541579179</v>
      </c>
      <c r="BY72" s="261">
        <v>20341311.74945442</v>
      </c>
      <c r="BZ72" s="261">
        <v>21156003.24564467</v>
      </c>
      <c r="CA72" s="261">
        <v>22003282.401682533</v>
      </c>
      <c r="CB72" s="261">
        <v>22884452.723961908</v>
      </c>
      <c r="CC72" s="261">
        <v>23800869.859132461</v>
      </c>
      <c r="CD72" s="261">
        <v>24753943.679709829</v>
      </c>
      <c r="CE72" s="261">
        <v>25745140.4531103</v>
      </c>
      <c r="CF72" s="261">
        <v>26775985.097446788</v>
      </c>
      <c r="CG72" s="261">
        <v>27848063.527556732</v>
      </c>
      <c r="CH72" s="261">
        <v>28963025.094871074</v>
      </c>
      <c r="CI72" s="261">
        <v>30122585.124877989</v>
      </c>
      <c r="CJ72" s="261">
        <v>31328527.556085177</v>
      </c>
      <c r="CK72" s="261">
        <v>32582707.684540663</v>
      </c>
      <c r="CL72" s="261">
        <v>33887055.018134356</v>
      </c>
      <c r="CM72" s="261">
        <v>35243576.245071806</v>
      </c>
      <c r="CN72" s="261">
        <v>36654358.321086757</v>
      </c>
      <c r="CO72" s="261">
        <v>38121571.680142298</v>
      </c>
      <c r="CP72" s="261">
        <v>39647473.573560059</v>
      </c>
      <c r="CQ72" s="261">
        <v>41234411.542714544</v>
      </c>
    </row>
    <row r="73" spans="1:95" x14ac:dyDescent="0.25">
      <c r="A73" s="434" t="s">
        <v>258</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8">
        <v>0</v>
      </c>
      <c r="AL73" s="439"/>
      <c r="AM73" s="262">
        <v>-84336.543187722433</v>
      </c>
      <c r="AN73" s="262">
        <v>-84336.543187722433</v>
      </c>
      <c r="AO73" s="262">
        <v>-84336.543187722433</v>
      </c>
      <c r="AP73" s="262">
        <v>-84336.543187722433</v>
      </c>
      <c r="AQ73" s="262">
        <v>-84336.543187722433</v>
      </c>
      <c r="AR73" s="262">
        <v>-84336.543187722433</v>
      </c>
      <c r="AS73" s="262">
        <v>-84336.543187722433</v>
      </c>
      <c r="AT73" s="262">
        <v>-84336.543187722433</v>
      </c>
      <c r="AU73" s="262">
        <v>-84336.543187722433</v>
      </c>
      <c r="AV73" s="262">
        <v>-84336.543187722433</v>
      </c>
      <c r="AW73" s="262">
        <v>-84336.543187722433</v>
      </c>
      <c r="AX73" s="262">
        <v>-84336.543187722433</v>
      </c>
      <c r="AY73" s="262">
        <v>-84336.543187722433</v>
      </c>
      <c r="AZ73" s="262">
        <v>-84336.543187722433</v>
      </c>
      <c r="BA73" s="262">
        <v>-84336.543187722433</v>
      </c>
      <c r="BB73" s="262">
        <v>-84336.543187722433</v>
      </c>
      <c r="BC73" s="262">
        <v>-84336.543187722433</v>
      </c>
      <c r="BD73" s="262">
        <v>-84336.543187722433</v>
      </c>
      <c r="BE73" s="262">
        <v>-84336.543187722433</v>
      </c>
      <c r="BF73" s="262">
        <v>-84336.543187722433</v>
      </c>
      <c r="BG73" s="262">
        <v>-84336.543187722433</v>
      </c>
      <c r="BH73" s="262">
        <v>-84336.543187722433</v>
      </c>
      <c r="BI73" s="262">
        <v>-84336.543187722433</v>
      </c>
      <c r="BJ73" s="262">
        <v>-84336.543187722433</v>
      </c>
      <c r="BK73" s="262">
        <v>-84336.543187722433</v>
      </c>
      <c r="BL73" s="262">
        <v>-84336.543187722433</v>
      </c>
      <c r="BM73" s="262">
        <v>-84336.543187722433</v>
      </c>
      <c r="BN73" s="262">
        <v>-84336.543187722433</v>
      </c>
      <c r="BO73" s="262">
        <v>-84336.543187722433</v>
      </c>
      <c r="BP73" s="262">
        <v>-84336.543187722433</v>
      </c>
      <c r="BQ73" s="262">
        <v>0</v>
      </c>
      <c r="BR73" s="262">
        <v>0</v>
      </c>
      <c r="BS73" s="262">
        <v>0</v>
      </c>
      <c r="BT73" s="262">
        <v>0</v>
      </c>
      <c r="BU73" s="262">
        <v>0</v>
      </c>
      <c r="BV73" s="262">
        <v>0</v>
      </c>
      <c r="BW73" s="262">
        <v>0</v>
      </c>
      <c r="BX73" s="262">
        <v>0</v>
      </c>
      <c r="BY73" s="262">
        <v>0</v>
      </c>
      <c r="BZ73" s="262">
        <v>0</v>
      </c>
      <c r="CA73" s="262">
        <v>0</v>
      </c>
      <c r="CB73" s="262">
        <v>0</v>
      </c>
      <c r="CC73" s="262">
        <v>0</v>
      </c>
      <c r="CD73" s="262">
        <v>0</v>
      </c>
      <c r="CE73" s="262">
        <v>0</v>
      </c>
      <c r="CF73" s="262">
        <v>0</v>
      </c>
      <c r="CG73" s="262">
        <v>0</v>
      </c>
      <c r="CH73" s="262">
        <v>0</v>
      </c>
      <c r="CI73" s="262">
        <v>0</v>
      </c>
      <c r="CJ73" s="262">
        <v>0</v>
      </c>
      <c r="CK73" s="262">
        <v>0</v>
      </c>
      <c r="CL73" s="262">
        <v>0</v>
      </c>
      <c r="CM73" s="262">
        <v>0</v>
      </c>
      <c r="CN73" s="262">
        <v>0</v>
      </c>
      <c r="CO73" s="262">
        <v>0</v>
      </c>
      <c r="CP73" s="262">
        <v>0</v>
      </c>
      <c r="CQ73" s="262">
        <v>0</v>
      </c>
    </row>
    <row r="74" spans="1:95" s="229" customFormat="1" ht="15" x14ac:dyDescent="0.25">
      <c r="A74" s="434" t="s">
        <v>538</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6">
        <v>0</v>
      </c>
      <c r="AL74" s="437"/>
      <c r="AM74" s="261">
        <v>-137215.5557664244</v>
      </c>
      <c r="AN74" s="261">
        <v>4635703.3861442152</v>
      </c>
      <c r="AO74" s="261">
        <v>4827510.7377167046</v>
      </c>
      <c r="AP74" s="261">
        <v>5026953.2752730902</v>
      </c>
      <c r="AQ74" s="261">
        <v>5234336.4062527269</v>
      </c>
      <c r="AR74" s="261">
        <v>5449977.7543925485</v>
      </c>
      <c r="AS74" s="261">
        <v>5674207.648378958</v>
      </c>
      <c r="AT74" s="261">
        <v>5907369.6300458219</v>
      </c>
      <c r="AU74" s="261">
        <v>6149820.9829003606</v>
      </c>
      <c r="AV74" s="261">
        <v>6401933.2817900758</v>
      </c>
      <c r="AW74" s="261">
        <v>6664092.9645563774</v>
      </c>
      <c r="AX74" s="261">
        <v>6936701.9265543297</v>
      </c>
      <c r="AY74" s="261">
        <v>7220178.138953195</v>
      </c>
      <c r="AZ74" s="261">
        <v>7514956.2917690156</v>
      </c>
      <c r="BA74" s="261">
        <v>7821488.4626184637</v>
      </c>
      <c r="BB74" s="261">
        <v>8140244.8122228887</v>
      </c>
      <c r="BC74" s="261">
        <v>8471714.3077324871</v>
      </c>
      <c r="BD74" s="261">
        <v>8816405.4749834668</v>
      </c>
      <c r="BE74" s="261">
        <v>9174847.1808454841</v>
      </c>
      <c r="BF74" s="261">
        <v>9547589.4468629789</v>
      </c>
      <c r="BG74" s="261">
        <v>9935204.2954421714</v>
      </c>
      <c r="BH74" s="261">
        <v>10338286.629885528</v>
      </c>
      <c r="BI74" s="261">
        <v>10757455.149627617</v>
      </c>
      <c r="BJ74" s="261">
        <v>11193353.302080387</v>
      </c>
      <c r="BK74" s="261">
        <v>11646650.272552265</v>
      </c>
      <c r="BL74" s="261">
        <v>12118042.013764016</v>
      </c>
      <c r="BM74" s="261">
        <v>12608252.316545233</v>
      </c>
      <c r="BN74" s="261">
        <v>13118033.923358697</v>
      </c>
      <c r="BO74" s="261">
        <v>13648169.686365698</v>
      </c>
      <c r="BP74" s="261">
        <v>14199473.771813974</v>
      </c>
      <c r="BQ74" s="261">
        <v>14856201.753813839</v>
      </c>
      <c r="BR74" s="261">
        <v>15451488.850178463</v>
      </c>
      <c r="BS74" s="261">
        <v>16070587.430397678</v>
      </c>
      <c r="BT74" s="261">
        <v>16714449.953825658</v>
      </c>
      <c r="BU74" s="261">
        <v>17384066.978190761</v>
      </c>
      <c r="BV74" s="261">
        <v>18080468.683530465</v>
      </c>
      <c r="BW74" s="261">
        <v>18804726.457083754</v>
      </c>
      <c r="BX74" s="261">
        <v>19557954.541579179</v>
      </c>
      <c r="BY74" s="261">
        <v>20341311.74945442</v>
      </c>
      <c r="BZ74" s="261">
        <v>21156003.24564467</v>
      </c>
      <c r="CA74" s="261">
        <v>22003282.401682533</v>
      </c>
      <c r="CB74" s="261">
        <v>22884452.723961908</v>
      </c>
      <c r="CC74" s="261">
        <v>23800869.859132461</v>
      </c>
      <c r="CD74" s="261">
        <v>24753943.679709829</v>
      </c>
      <c r="CE74" s="261">
        <v>25745140.4531103</v>
      </c>
      <c r="CF74" s="261">
        <v>26775985.097446788</v>
      </c>
      <c r="CG74" s="261">
        <v>27848063.527556732</v>
      </c>
      <c r="CH74" s="261">
        <v>28963025.094871074</v>
      </c>
      <c r="CI74" s="261">
        <v>30122585.124877989</v>
      </c>
      <c r="CJ74" s="261">
        <v>31328527.556085177</v>
      </c>
      <c r="CK74" s="261">
        <v>32582707.684540663</v>
      </c>
      <c r="CL74" s="261">
        <v>33887055.018134356</v>
      </c>
      <c r="CM74" s="261">
        <v>35243576.245071806</v>
      </c>
      <c r="CN74" s="261">
        <v>36654358.321086757</v>
      </c>
      <c r="CO74" s="261">
        <v>38121571.680142298</v>
      </c>
      <c r="CP74" s="261">
        <v>39647473.573560059</v>
      </c>
      <c r="CQ74" s="261">
        <v>41234411.542714544</v>
      </c>
    </row>
    <row r="75" spans="1:95" x14ac:dyDescent="0.25">
      <c r="A75" s="434" t="s">
        <v>257</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8">
        <v>0</v>
      </c>
      <c r="AL75" s="439"/>
      <c r="AM75" s="262">
        <v>0</v>
      </c>
      <c r="AN75" s="262">
        <v>0</v>
      </c>
      <c r="AO75" s="262">
        <v>0</v>
      </c>
      <c r="AP75" s="262">
        <v>0</v>
      </c>
      <c r="AQ75" s="262">
        <v>0</v>
      </c>
      <c r="AR75" s="262">
        <v>0</v>
      </c>
      <c r="AS75" s="262">
        <v>0</v>
      </c>
      <c r="AT75" s="262">
        <v>0</v>
      </c>
      <c r="AU75" s="262">
        <v>0</v>
      </c>
      <c r="AV75" s="262">
        <v>0</v>
      </c>
      <c r="AW75" s="262">
        <v>0</v>
      </c>
      <c r="AX75" s="262">
        <v>0</v>
      </c>
      <c r="AY75" s="262">
        <v>0</v>
      </c>
      <c r="AZ75" s="262">
        <v>0</v>
      </c>
      <c r="BA75" s="262">
        <v>0</v>
      </c>
      <c r="BB75" s="262">
        <v>0</v>
      </c>
      <c r="BC75" s="262">
        <v>0</v>
      </c>
      <c r="BD75" s="262">
        <v>0</v>
      </c>
      <c r="BE75" s="262">
        <v>0</v>
      </c>
      <c r="BF75" s="262">
        <v>0</v>
      </c>
      <c r="BG75" s="262">
        <v>0</v>
      </c>
      <c r="BH75" s="262">
        <v>0</v>
      </c>
      <c r="BI75" s="262">
        <v>0</v>
      </c>
      <c r="BJ75" s="262">
        <v>0</v>
      </c>
      <c r="BK75" s="262">
        <v>0</v>
      </c>
      <c r="BL75" s="262">
        <v>0</v>
      </c>
      <c r="BM75" s="262">
        <v>0</v>
      </c>
      <c r="BN75" s="262">
        <v>0</v>
      </c>
      <c r="BO75" s="262">
        <v>0</v>
      </c>
      <c r="BP75" s="262">
        <v>0</v>
      </c>
      <c r="BQ75" s="262">
        <v>0</v>
      </c>
      <c r="BR75" s="262">
        <v>0</v>
      </c>
      <c r="BS75" s="262">
        <v>0</v>
      </c>
      <c r="BT75" s="262">
        <v>0</v>
      </c>
      <c r="BU75" s="262">
        <v>0</v>
      </c>
      <c r="BV75" s="262">
        <v>0</v>
      </c>
      <c r="BW75" s="262">
        <v>0</v>
      </c>
      <c r="BX75" s="262">
        <v>0</v>
      </c>
      <c r="BY75" s="262">
        <v>0</v>
      </c>
      <c r="BZ75" s="262">
        <v>0</v>
      </c>
      <c r="CA75" s="262">
        <v>0</v>
      </c>
      <c r="CB75" s="262">
        <v>0</v>
      </c>
      <c r="CC75" s="262">
        <v>0</v>
      </c>
      <c r="CD75" s="262">
        <v>0</v>
      </c>
      <c r="CE75" s="262">
        <v>0</v>
      </c>
      <c r="CF75" s="262">
        <v>0</v>
      </c>
      <c r="CG75" s="262">
        <v>0</v>
      </c>
      <c r="CH75" s="262">
        <v>0</v>
      </c>
      <c r="CI75" s="262">
        <v>0</v>
      </c>
      <c r="CJ75" s="262">
        <v>0</v>
      </c>
      <c r="CK75" s="262">
        <v>0</v>
      </c>
      <c r="CL75" s="262">
        <v>0</v>
      </c>
      <c r="CM75" s="262">
        <v>0</v>
      </c>
      <c r="CN75" s="262">
        <v>0</v>
      </c>
      <c r="CO75" s="262">
        <v>0</v>
      </c>
      <c r="CP75" s="262">
        <v>0</v>
      </c>
      <c r="CQ75" s="262">
        <v>0</v>
      </c>
    </row>
    <row r="76" spans="1:95" s="229" customFormat="1" ht="15" x14ac:dyDescent="0.25">
      <c r="A76" s="434" t="s">
        <v>261</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6">
        <v>0</v>
      </c>
      <c r="AL76" s="437"/>
      <c r="AM76" s="261">
        <v>-137215.5557664244</v>
      </c>
      <c r="AN76" s="261">
        <v>4635703.3861442152</v>
      </c>
      <c r="AO76" s="261">
        <v>4827510.7377167046</v>
      </c>
      <c r="AP76" s="261">
        <v>5026953.2752730902</v>
      </c>
      <c r="AQ76" s="261">
        <v>5234336.4062527269</v>
      </c>
      <c r="AR76" s="261">
        <v>5449977.7543925485</v>
      </c>
      <c r="AS76" s="261">
        <v>5674207.648378958</v>
      </c>
      <c r="AT76" s="261">
        <v>5907369.6300458219</v>
      </c>
      <c r="AU76" s="261">
        <v>6149820.9829003606</v>
      </c>
      <c r="AV76" s="261">
        <v>6401933.2817900758</v>
      </c>
      <c r="AW76" s="261">
        <v>6664092.9645563774</v>
      </c>
      <c r="AX76" s="261">
        <v>6936701.9265543297</v>
      </c>
      <c r="AY76" s="261">
        <v>7220178.138953195</v>
      </c>
      <c r="AZ76" s="261">
        <v>7514956.2917690156</v>
      </c>
      <c r="BA76" s="261">
        <v>7821488.4626184637</v>
      </c>
      <c r="BB76" s="261">
        <v>8140244.8122228887</v>
      </c>
      <c r="BC76" s="261">
        <v>8471714.3077324871</v>
      </c>
      <c r="BD76" s="261">
        <v>8816405.4749834668</v>
      </c>
      <c r="BE76" s="261">
        <v>9174847.1808454841</v>
      </c>
      <c r="BF76" s="261">
        <v>9547589.4468629789</v>
      </c>
      <c r="BG76" s="261">
        <v>9935204.2954421714</v>
      </c>
      <c r="BH76" s="261">
        <v>10338286.629885528</v>
      </c>
      <c r="BI76" s="261">
        <v>10757455.149627617</v>
      </c>
      <c r="BJ76" s="261">
        <v>11193353.302080387</v>
      </c>
      <c r="BK76" s="261">
        <v>11646650.272552265</v>
      </c>
      <c r="BL76" s="261">
        <v>12118042.013764016</v>
      </c>
      <c r="BM76" s="261">
        <v>12608252.316545233</v>
      </c>
      <c r="BN76" s="261">
        <v>13118033.923358697</v>
      </c>
      <c r="BO76" s="261">
        <v>13648169.686365698</v>
      </c>
      <c r="BP76" s="261">
        <v>14199473.771813974</v>
      </c>
      <c r="BQ76" s="261">
        <v>14856201.753813839</v>
      </c>
      <c r="BR76" s="261">
        <v>15451488.850178463</v>
      </c>
      <c r="BS76" s="261">
        <v>16070587.430397678</v>
      </c>
      <c r="BT76" s="261">
        <v>16714449.953825658</v>
      </c>
      <c r="BU76" s="261">
        <v>17384066.978190761</v>
      </c>
      <c r="BV76" s="261">
        <v>18080468.683530465</v>
      </c>
      <c r="BW76" s="261">
        <v>18804726.457083754</v>
      </c>
      <c r="BX76" s="261">
        <v>19557954.541579179</v>
      </c>
      <c r="BY76" s="261">
        <v>20341311.74945442</v>
      </c>
      <c r="BZ76" s="261">
        <v>21156003.24564467</v>
      </c>
      <c r="CA76" s="261">
        <v>22003282.401682533</v>
      </c>
      <c r="CB76" s="261">
        <v>22884452.723961908</v>
      </c>
      <c r="CC76" s="261">
        <v>23800869.859132461</v>
      </c>
      <c r="CD76" s="261">
        <v>24753943.679709829</v>
      </c>
      <c r="CE76" s="261">
        <v>25745140.4531103</v>
      </c>
      <c r="CF76" s="261">
        <v>26775985.097446788</v>
      </c>
      <c r="CG76" s="261">
        <v>27848063.527556732</v>
      </c>
      <c r="CH76" s="261">
        <v>28963025.094871074</v>
      </c>
      <c r="CI76" s="261">
        <v>30122585.124877989</v>
      </c>
      <c r="CJ76" s="261">
        <v>31328527.556085177</v>
      </c>
      <c r="CK76" s="261">
        <v>32582707.684540663</v>
      </c>
      <c r="CL76" s="261">
        <v>33887055.018134356</v>
      </c>
      <c r="CM76" s="261">
        <v>35243576.245071806</v>
      </c>
      <c r="CN76" s="261">
        <v>36654358.321086757</v>
      </c>
      <c r="CO76" s="261">
        <v>38121571.680142298</v>
      </c>
      <c r="CP76" s="261">
        <v>39647473.573560059</v>
      </c>
      <c r="CQ76" s="261">
        <v>41234411.542714544</v>
      </c>
    </row>
    <row r="77" spans="1:95" x14ac:dyDescent="0.25">
      <c r="A77" s="434" t="s">
        <v>256</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46"/>
      <c r="AL77" s="447"/>
      <c r="AM77" s="262">
        <v>27443.111153284881</v>
      </c>
      <c r="AN77" s="262">
        <v>-927140.67722884309</v>
      </c>
      <c r="AO77" s="262">
        <v>-965502.14754334092</v>
      </c>
      <c r="AP77" s="262">
        <v>-1005390.6550546181</v>
      </c>
      <c r="AQ77" s="262">
        <v>-1046867.2812505454</v>
      </c>
      <c r="AR77" s="262">
        <v>-1089995.5508785096</v>
      </c>
      <c r="AS77" s="262">
        <v>-1134841.5296757917</v>
      </c>
      <c r="AT77" s="262">
        <v>-1181473.9260091644</v>
      </c>
      <c r="AU77" s="262">
        <v>-1229964.1965800722</v>
      </c>
      <c r="AV77" s="262">
        <v>-1280386.6563580153</v>
      </c>
      <c r="AW77" s="262">
        <v>-1332818.5929112756</v>
      </c>
      <c r="AX77" s="262">
        <v>-1387340.3853108659</v>
      </c>
      <c r="AY77" s="262">
        <v>-1444035.6277906392</v>
      </c>
      <c r="AZ77" s="262">
        <v>-1502991.2583538033</v>
      </c>
      <c r="BA77" s="262">
        <v>-1564297.6925236927</v>
      </c>
      <c r="BB77" s="262">
        <v>-1628048.9624445778</v>
      </c>
      <c r="BC77" s="262">
        <v>-1694342.8615464976</v>
      </c>
      <c r="BD77" s="262">
        <v>-1763281.0949966935</v>
      </c>
      <c r="BE77" s="262">
        <v>-1834969.436169097</v>
      </c>
      <c r="BF77" s="262">
        <v>-1909517.8893725958</v>
      </c>
      <c r="BG77" s="262">
        <v>-1987040.8590884344</v>
      </c>
      <c r="BH77" s="262">
        <v>-2067657.3259771056</v>
      </c>
      <c r="BI77" s="262">
        <v>-2151491.0299255233</v>
      </c>
      <c r="BJ77" s="262">
        <v>-2238670.6604160774</v>
      </c>
      <c r="BK77" s="262">
        <v>-2329330.0545104533</v>
      </c>
      <c r="BL77" s="262">
        <v>-2423608.4027528032</v>
      </c>
      <c r="BM77" s="262">
        <v>-2521650.4633090468</v>
      </c>
      <c r="BN77" s="262">
        <v>-2623606.7846717397</v>
      </c>
      <c r="BO77" s="262">
        <v>-2729633.9372731396</v>
      </c>
      <c r="BP77" s="262">
        <v>-2839894.754362795</v>
      </c>
      <c r="BQ77" s="262">
        <v>-2971240.3507627677</v>
      </c>
      <c r="BR77" s="262">
        <v>-3090297.770035693</v>
      </c>
      <c r="BS77" s="262">
        <v>-3214117.4860795359</v>
      </c>
      <c r="BT77" s="262">
        <v>-3342889.990765132</v>
      </c>
      <c r="BU77" s="262">
        <v>-3476813.3956381525</v>
      </c>
      <c r="BV77" s="262">
        <v>-3616093.736706093</v>
      </c>
      <c r="BW77" s="262">
        <v>-3760945.2914167512</v>
      </c>
      <c r="BX77" s="262">
        <v>-3911590.908315836</v>
      </c>
      <c r="BY77" s="262">
        <v>-4068262.349890884</v>
      </c>
      <c r="BZ77" s="262">
        <v>-4231200.6491289344</v>
      </c>
      <c r="CA77" s="262">
        <v>-4400656.4803365069</v>
      </c>
      <c r="CB77" s="262">
        <v>-4576890.544792382</v>
      </c>
      <c r="CC77" s="262">
        <v>-4760173.9718264928</v>
      </c>
      <c r="CD77" s="262">
        <v>-4950788.7359419661</v>
      </c>
      <c r="CE77" s="262">
        <v>-5149028.09062206</v>
      </c>
      <c r="CF77" s="262">
        <v>-5355197.0194893582</v>
      </c>
      <c r="CG77" s="262">
        <v>-5569612.7055113465</v>
      </c>
      <c r="CH77" s="262">
        <v>-5792605.0189742148</v>
      </c>
      <c r="CI77" s="262">
        <v>-6024517.0249755979</v>
      </c>
      <c r="CJ77" s="262">
        <v>-6265705.5112170354</v>
      </c>
      <c r="CK77" s="262">
        <v>-6516541.536908133</v>
      </c>
      <c r="CL77" s="262">
        <v>-6777411.0036268719</v>
      </c>
      <c r="CM77" s="262">
        <v>-7048715.2490143618</v>
      </c>
      <c r="CN77" s="262">
        <v>-7330871.6642173519</v>
      </c>
      <c r="CO77" s="262">
        <v>-7624314.3360284604</v>
      </c>
      <c r="CP77" s="262">
        <v>-7929494.7147120126</v>
      </c>
      <c r="CQ77" s="262">
        <v>-8246882.3085429091</v>
      </c>
    </row>
    <row r="78" spans="1:95" ht="16.5" thickBot="1" x14ac:dyDescent="0.3">
      <c r="A78" s="448" t="s">
        <v>260</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0">
        <v>0</v>
      </c>
      <c r="AL78" s="451"/>
      <c r="AM78" s="263">
        <v>-109772.44461313952</v>
      </c>
      <c r="AN78" s="263">
        <v>3708562.7089153724</v>
      </c>
      <c r="AO78" s="263">
        <v>3862008.5901733637</v>
      </c>
      <c r="AP78" s="263">
        <v>4021562.6202184721</v>
      </c>
      <c r="AQ78" s="263">
        <v>4187469.1250021816</v>
      </c>
      <c r="AR78" s="263">
        <v>4359982.2035140386</v>
      </c>
      <c r="AS78" s="263">
        <v>4539366.118703166</v>
      </c>
      <c r="AT78" s="263">
        <v>4725895.7040366577</v>
      </c>
      <c r="AU78" s="263">
        <v>4919856.7863202887</v>
      </c>
      <c r="AV78" s="263">
        <v>5121546.625432061</v>
      </c>
      <c r="AW78" s="263">
        <v>5331274.3716451023</v>
      </c>
      <c r="AX78" s="263">
        <v>5549361.5412434638</v>
      </c>
      <c r="AY78" s="263">
        <v>5776142.5111625558</v>
      </c>
      <c r="AZ78" s="263">
        <v>6011965.0334152123</v>
      </c>
      <c r="BA78" s="263">
        <v>6257190.7700947709</v>
      </c>
      <c r="BB78" s="263">
        <v>6512195.8497783113</v>
      </c>
      <c r="BC78" s="263">
        <v>6777371.4461859893</v>
      </c>
      <c r="BD78" s="263">
        <v>7053124.3799867732</v>
      </c>
      <c r="BE78" s="263">
        <v>7339877.7446763869</v>
      </c>
      <c r="BF78" s="263">
        <v>7638071.5574903833</v>
      </c>
      <c r="BG78" s="263">
        <v>7948163.4363537375</v>
      </c>
      <c r="BH78" s="263">
        <v>8270629.3039084226</v>
      </c>
      <c r="BI78" s="263">
        <v>8605964.1197020933</v>
      </c>
      <c r="BJ78" s="263">
        <v>8954682.6416643094</v>
      </c>
      <c r="BK78" s="263">
        <v>9317320.2180418111</v>
      </c>
      <c r="BL78" s="263">
        <v>9694433.6110112127</v>
      </c>
      <c r="BM78" s="263">
        <v>10086601.853236187</v>
      </c>
      <c r="BN78" s="263">
        <v>10494427.138686959</v>
      </c>
      <c r="BO78" s="263">
        <v>10918535.749092558</v>
      </c>
      <c r="BP78" s="263">
        <v>11359579.017451178</v>
      </c>
      <c r="BQ78" s="263">
        <v>11884961.403051071</v>
      </c>
      <c r="BR78" s="263">
        <v>12361191.08014277</v>
      </c>
      <c r="BS78" s="263">
        <v>12856469.944318142</v>
      </c>
      <c r="BT78" s="263">
        <v>13371559.963060526</v>
      </c>
      <c r="BU78" s="263">
        <v>13907253.582552608</v>
      </c>
      <c r="BV78" s="263">
        <v>14464374.946824372</v>
      </c>
      <c r="BW78" s="263">
        <v>15043781.165667003</v>
      </c>
      <c r="BX78" s="263">
        <v>15646363.633263344</v>
      </c>
      <c r="BY78" s="263">
        <v>16273049.399563536</v>
      </c>
      <c r="BZ78" s="263">
        <v>16924802.596515737</v>
      </c>
      <c r="CA78" s="263">
        <v>17602625.921346027</v>
      </c>
      <c r="CB78" s="263">
        <v>18307562.179169528</v>
      </c>
      <c r="CC78" s="263">
        <v>19040695.887305968</v>
      </c>
      <c r="CD78" s="263">
        <v>19803154.943767864</v>
      </c>
      <c r="CE78" s="263">
        <v>20596112.36248824</v>
      </c>
      <c r="CF78" s="263">
        <v>21420788.077957429</v>
      </c>
      <c r="CG78" s="263">
        <v>22278450.822045386</v>
      </c>
      <c r="CH78" s="263">
        <v>23170420.075896859</v>
      </c>
      <c r="CI78" s="263">
        <v>24098068.099902391</v>
      </c>
      <c r="CJ78" s="263">
        <v>25062822.044868141</v>
      </c>
      <c r="CK78" s="263">
        <v>26066166.147632532</v>
      </c>
      <c r="CL78" s="263">
        <v>27109644.014507484</v>
      </c>
      <c r="CM78" s="263">
        <v>28194860.996057443</v>
      </c>
      <c r="CN78" s="263">
        <v>29323486.656869404</v>
      </c>
      <c r="CO78" s="263">
        <v>30497257.344113838</v>
      </c>
      <c r="CP78" s="263">
        <v>31717978.858848047</v>
      </c>
      <c r="CQ78" s="263">
        <v>32987529.234171636</v>
      </c>
    </row>
    <row r="79" spans="1:95" s="266" customFormat="1" ht="16.5" thickBot="1" x14ac:dyDescent="0.3">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454">
        <v>0</v>
      </c>
      <c r="AL79" s="454"/>
      <c r="AM79" s="265">
        <v>1</v>
      </c>
      <c r="AN79" s="265">
        <v>2</v>
      </c>
      <c r="AO79" s="265">
        <v>3</v>
      </c>
      <c r="AP79" s="265">
        <v>4</v>
      </c>
      <c r="AQ79" s="265">
        <v>5</v>
      </c>
      <c r="AR79" s="265">
        <v>6</v>
      </c>
      <c r="AS79" s="265">
        <v>7</v>
      </c>
      <c r="AT79" s="265">
        <v>8</v>
      </c>
      <c r="AU79" s="265">
        <v>9</v>
      </c>
      <c r="AV79" s="265">
        <v>10</v>
      </c>
      <c r="AW79" s="265">
        <v>11</v>
      </c>
      <c r="AX79" s="265">
        <v>12</v>
      </c>
      <c r="AY79" s="265">
        <v>13</v>
      </c>
      <c r="AZ79" s="265">
        <v>14</v>
      </c>
      <c r="BA79" s="265">
        <v>15</v>
      </c>
      <c r="BB79" s="265">
        <v>16</v>
      </c>
      <c r="BC79" s="265">
        <v>17</v>
      </c>
      <c r="BD79" s="265">
        <v>18</v>
      </c>
      <c r="BE79" s="265">
        <v>19</v>
      </c>
      <c r="BF79" s="265">
        <v>20</v>
      </c>
      <c r="BG79" s="265">
        <v>21</v>
      </c>
      <c r="BH79" s="265">
        <v>22</v>
      </c>
      <c r="BI79" s="265">
        <v>23</v>
      </c>
      <c r="BJ79" s="265">
        <v>24</v>
      </c>
      <c r="BK79" s="265">
        <v>25</v>
      </c>
      <c r="BL79" s="265">
        <v>26</v>
      </c>
      <c r="BM79" s="265">
        <v>27</v>
      </c>
      <c r="BN79" s="265">
        <v>28</v>
      </c>
      <c r="BO79" s="265">
        <v>29</v>
      </c>
      <c r="BP79" s="265">
        <v>30</v>
      </c>
      <c r="BQ79" s="265">
        <v>31</v>
      </c>
      <c r="BR79" s="265">
        <v>32</v>
      </c>
      <c r="BS79" s="265">
        <v>33</v>
      </c>
      <c r="BT79" s="265">
        <v>34</v>
      </c>
      <c r="BU79" s="265">
        <v>35</v>
      </c>
      <c r="BV79" s="265">
        <v>36</v>
      </c>
      <c r="BW79" s="265">
        <v>37</v>
      </c>
      <c r="BX79" s="265">
        <v>38</v>
      </c>
      <c r="BY79" s="265">
        <v>39</v>
      </c>
      <c r="BZ79" s="265">
        <v>40</v>
      </c>
      <c r="CA79" s="265">
        <v>41</v>
      </c>
      <c r="CB79" s="265">
        <v>42</v>
      </c>
      <c r="CC79" s="265">
        <v>43</v>
      </c>
      <c r="CD79" s="265">
        <v>44</v>
      </c>
      <c r="CE79" s="265">
        <v>45</v>
      </c>
      <c r="CF79" s="265">
        <v>46</v>
      </c>
      <c r="CG79" s="265">
        <v>47</v>
      </c>
      <c r="CH79" s="265">
        <v>48</v>
      </c>
      <c r="CI79" s="265">
        <v>49</v>
      </c>
      <c r="CJ79" s="265">
        <v>50</v>
      </c>
      <c r="CK79" s="265">
        <v>51</v>
      </c>
      <c r="CL79" s="265">
        <v>52</v>
      </c>
      <c r="CM79" s="265">
        <v>53</v>
      </c>
      <c r="CN79" s="265">
        <v>54</v>
      </c>
      <c r="CO79" s="265">
        <v>55</v>
      </c>
      <c r="CP79" s="265">
        <v>56</v>
      </c>
      <c r="CQ79" s="265">
        <v>57</v>
      </c>
    </row>
    <row r="80" spans="1:95" x14ac:dyDescent="0.25">
      <c r="A80" s="432" t="s">
        <v>259</v>
      </c>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22">
        <v>2025</v>
      </c>
      <c r="AL80" s="415"/>
      <c r="AM80" s="278">
        <v>2026</v>
      </c>
      <c r="AN80" s="278">
        <v>2027</v>
      </c>
      <c r="AO80" s="278">
        <v>2028</v>
      </c>
      <c r="AP80" s="278">
        <v>2029</v>
      </c>
      <c r="AQ80" s="278">
        <v>2030</v>
      </c>
      <c r="AR80" s="278">
        <v>2031</v>
      </c>
      <c r="AS80" s="278">
        <v>2032</v>
      </c>
      <c r="AT80" s="278">
        <v>2033</v>
      </c>
      <c r="AU80" s="278">
        <v>2034</v>
      </c>
      <c r="AV80" s="278">
        <v>2035</v>
      </c>
      <c r="AW80" s="278">
        <v>2036</v>
      </c>
      <c r="AX80" s="278">
        <v>2037</v>
      </c>
      <c r="AY80" s="278">
        <v>2038</v>
      </c>
      <c r="AZ80" s="278">
        <v>2039</v>
      </c>
      <c r="BA80" s="278">
        <v>2040</v>
      </c>
      <c r="BB80" s="278">
        <v>2041</v>
      </c>
      <c r="BC80" s="278">
        <v>2042</v>
      </c>
      <c r="BD80" s="278">
        <v>2043</v>
      </c>
      <c r="BE80" s="278">
        <v>2044</v>
      </c>
      <c r="BF80" s="278">
        <v>2045</v>
      </c>
      <c r="BG80" s="278">
        <v>2046</v>
      </c>
      <c r="BH80" s="278">
        <v>2047</v>
      </c>
      <c r="BI80" s="278">
        <v>2048</v>
      </c>
      <c r="BJ80" s="278">
        <v>2049</v>
      </c>
      <c r="BK80" s="278">
        <v>2050</v>
      </c>
      <c r="BL80" s="278">
        <v>2051</v>
      </c>
      <c r="BM80" s="278">
        <v>2052</v>
      </c>
      <c r="BN80" s="278">
        <v>2053</v>
      </c>
      <c r="BO80" s="278">
        <v>2054</v>
      </c>
      <c r="BP80" s="278">
        <v>2055</v>
      </c>
      <c r="BQ80" s="278">
        <v>2056</v>
      </c>
      <c r="BR80" s="278">
        <v>2057</v>
      </c>
      <c r="BS80" s="278">
        <v>2058</v>
      </c>
      <c r="BT80" s="278">
        <v>2059</v>
      </c>
      <c r="BU80" s="278">
        <v>2060</v>
      </c>
      <c r="BV80" s="278">
        <v>2061</v>
      </c>
      <c r="BW80" s="278">
        <v>2062</v>
      </c>
      <c r="BX80" s="278">
        <v>2063</v>
      </c>
      <c r="BY80" s="278">
        <v>2064</v>
      </c>
      <c r="BZ80" s="278">
        <v>2065</v>
      </c>
      <c r="CA80" s="278">
        <v>2066</v>
      </c>
      <c r="CB80" s="278">
        <v>2067</v>
      </c>
      <c r="CC80" s="278">
        <v>2068</v>
      </c>
      <c r="CD80" s="278">
        <v>2069</v>
      </c>
      <c r="CE80" s="278">
        <v>2070</v>
      </c>
      <c r="CF80" s="278">
        <v>2071</v>
      </c>
      <c r="CG80" s="278">
        <v>2072</v>
      </c>
      <c r="CH80" s="278">
        <v>2073</v>
      </c>
      <c r="CI80" s="278">
        <v>2074</v>
      </c>
      <c r="CJ80" s="278">
        <v>2075</v>
      </c>
      <c r="CK80" s="278">
        <v>2076</v>
      </c>
      <c r="CL80" s="278">
        <v>2077</v>
      </c>
      <c r="CM80" s="278">
        <v>2078</v>
      </c>
      <c r="CN80" s="278">
        <v>2079</v>
      </c>
      <c r="CO80" s="278">
        <v>2080</v>
      </c>
      <c r="CP80" s="278">
        <v>2081</v>
      </c>
      <c r="CQ80" s="278">
        <v>2082</v>
      </c>
    </row>
    <row r="81" spans="1:95" s="229" customFormat="1" ht="15" x14ac:dyDescent="0.25">
      <c r="A81" s="434" t="s">
        <v>538</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0</v>
      </c>
      <c r="AL81" s="437"/>
      <c r="AM81" s="261">
        <v>-137215.5557664244</v>
      </c>
      <c r="AN81" s="261">
        <v>4635703.3861442152</v>
      </c>
      <c r="AO81" s="261">
        <v>4827510.7377167046</v>
      </c>
      <c r="AP81" s="261">
        <v>5026953.2752730902</v>
      </c>
      <c r="AQ81" s="261">
        <v>5234336.4062527269</v>
      </c>
      <c r="AR81" s="261">
        <v>5449977.7543925485</v>
      </c>
      <c r="AS81" s="261">
        <v>5674207.648378958</v>
      </c>
      <c r="AT81" s="261">
        <v>5907369.6300458219</v>
      </c>
      <c r="AU81" s="261">
        <v>6149820.9829003606</v>
      </c>
      <c r="AV81" s="261">
        <v>6401933.2817900758</v>
      </c>
      <c r="AW81" s="261">
        <v>6664092.9645563774</v>
      </c>
      <c r="AX81" s="261">
        <v>6936701.9265543297</v>
      </c>
      <c r="AY81" s="261">
        <v>7220178.138953195</v>
      </c>
      <c r="AZ81" s="261">
        <v>7514956.2917690156</v>
      </c>
      <c r="BA81" s="261">
        <v>7821488.4626184637</v>
      </c>
      <c r="BB81" s="261">
        <v>8140244.8122228887</v>
      </c>
      <c r="BC81" s="261">
        <v>8471714.3077324871</v>
      </c>
      <c r="BD81" s="261">
        <v>8816405.4749834668</v>
      </c>
      <c r="BE81" s="261">
        <v>9174847.1808454841</v>
      </c>
      <c r="BF81" s="261">
        <v>9547589.4468629789</v>
      </c>
      <c r="BG81" s="261">
        <v>9935204.2954421714</v>
      </c>
      <c r="BH81" s="261">
        <v>10338286.629885528</v>
      </c>
      <c r="BI81" s="261">
        <v>10757455.149627617</v>
      </c>
      <c r="BJ81" s="261">
        <v>11193353.302080387</v>
      </c>
      <c r="BK81" s="261">
        <v>11646650.272552265</v>
      </c>
      <c r="BL81" s="261">
        <v>12118042.013764016</v>
      </c>
      <c r="BM81" s="261">
        <v>12608252.316545233</v>
      </c>
      <c r="BN81" s="261">
        <v>13118033.923358697</v>
      </c>
      <c r="BO81" s="261">
        <v>13648169.686365698</v>
      </c>
      <c r="BP81" s="261">
        <v>14199473.771813974</v>
      </c>
      <c r="BQ81" s="261">
        <v>14856201.753813839</v>
      </c>
      <c r="BR81" s="261">
        <v>15451488.850178463</v>
      </c>
      <c r="BS81" s="261">
        <v>16070587.430397678</v>
      </c>
      <c r="BT81" s="261">
        <v>16714449.953825658</v>
      </c>
      <c r="BU81" s="261">
        <v>17384066.978190761</v>
      </c>
      <c r="BV81" s="261">
        <v>18080468.683530465</v>
      </c>
      <c r="BW81" s="261">
        <v>18804726.457083754</v>
      </c>
      <c r="BX81" s="261">
        <v>19557954.541579179</v>
      </c>
      <c r="BY81" s="261">
        <v>20341311.74945442</v>
      </c>
      <c r="BZ81" s="261">
        <v>21156003.24564467</v>
      </c>
      <c r="CA81" s="261">
        <v>22003282.401682533</v>
      </c>
      <c r="CB81" s="261">
        <v>22884452.723961908</v>
      </c>
      <c r="CC81" s="261">
        <v>23800869.859132461</v>
      </c>
      <c r="CD81" s="261">
        <v>24753943.679709829</v>
      </c>
      <c r="CE81" s="261">
        <v>25745140.4531103</v>
      </c>
      <c r="CF81" s="261">
        <v>26775985.097446788</v>
      </c>
      <c r="CG81" s="261">
        <v>27848063.527556732</v>
      </c>
      <c r="CH81" s="261">
        <v>28963025.094871074</v>
      </c>
      <c r="CI81" s="261">
        <v>30122585.124877989</v>
      </c>
      <c r="CJ81" s="261">
        <v>31328527.556085177</v>
      </c>
      <c r="CK81" s="261">
        <v>32582707.684540663</v>
      </c>
      <c r="CL81" s="261">
        <v>33887055.018134356</v>
      </c>
      <c r="CM81" s="261">
        <v>35243576.245071806</v>
      </c>
      <c r="CN81" s="261">
        <v>36654358.321086757</v>
      </c>
      <c r="CO81" s="261">
        <v>38121571.680142298</v>
      </c>
      <c r="CP81" s="261">
        <v>39647473.573560059</v>
      </c>
      <c r="CQ81" s="261">
        <v>41234411.542714544</v>
      </c>
    </row>
    <row r="82" spans="1:95" x14ac:dyDescent="0.25">
      <c r="A82" s="434" t="s">
        <v>258</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8">
        <v>0</v>
      </c>
      <c r="AL82" s="439"/>
      <c r="AM82" s="262">
        <v>84336.543187722433</v>
      </c>
      <c r="AN82" s="262">
        <v>84336.543187722433</v>
      </c>
      <c r="AO82" s="262">
        <v>84336.543187722433</v>
      </c>
      <c r="AP82" s="262">
        <v>84336.543187722433</v>
      </c>
      <c r="AQ82" s="262">
        <v>84336.543187722433</v>
      </c>
      <c r="AR82" s="262">
        <v>84336.543187722433</v>
      </c>
      <c r="AS82" s="262">
        <v>84336.543187722433</v>
      </c>
      <c r="AT82" s="262">
        <v>84336.543187722433</v>
      </c>
      <c r="AU82" s="262">
        <v>84336.543187722433</v>
      </c>
      <c r="AV82" s="262">
        <v>84336.543187722433</v>
      </c>
      <c r="AW82" s="262">
        <v>84336.543187722433</v>
      </c>
      <c r="AX82" s="262">
        <v>84336.543187722433</v>
      </c>
      <c r="AY82" s="262">
        <v>84336.543187722433</v>
      </c>
      <c r="AZ82" s="262">
        <v>84336.543187722433</v>
      </c>
      <c r="BA82" s="262">
        <v>84336.543187722433</v>
      </c>
      <c r="BB82" s="262">
        <v>84336.543187722433</v>
      </c>
      <c r="BC82" s="262">
        <v>84336.543187722433</v>
      </c>
      <c r="BD82" s="262">
        <v>84336.543187722433</v>
      </c>
      <c r="BE82" s="262">
        <v>84336.543187722433</v>
      </c>
      <c r="BF82" s="262">
        <v>84336.543187722433</v>
      </c>
      <c r="BG82" s="262">
        <v>84336.543187722433</v>
      </c>
      <c r="BH82" s="262">
        <v>84336.543187722433</v>
      </c>
      <c r="BI82" s="262">
        <v>84336.543187722433</v>
      </c>
      <c r="BJ82" s="262">
        <v>84336.543187722433</v>
      </c>
      <c r="BK82" s="262">
        <v>84336.543187722433</v>
      </c>
      <c r="BL82" s="262">
        <v>84336.543187722433</v>
      </c>
      <c r="BM82" s="262">
        <v>84336.543187722433</v>
      </c>
      <c r="BN82" s="262">
        <v>84336.543187722433</v>
      </c>
      <c r="BO82" s="262">
        <v>84336.543187722433</v>
      </c>
      <c r="BP82" s="262">
        <v>84336.543187722433</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262">
        <v>0</v>
      </c>
    </row>
    <row r="83" spans="1:95" x14ac:dyDescent="0.25">
      <c r="A83" s="434" t="s">
        <v>257</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8">
        <v>0</v>
      </c>
      <c r="AL83" s="439"/>
      <c r="AM83" s="262">
        <v>0</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34" t="s">
        <v>256</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8">
        <v>0</v>
      </c>
      <c r="AL84" s="439"/>
      <c r="AM84" s="262">
        <v>0</v>
      </c>
      <c r="AN84" s="262">
        <v>-899697.56607555819</v>
      </c>
      <c r="AO84" s="262">
        <v>-965502.14754334104</v>
      </c>
      <c r="AP84" s="262">
        <v>-1005390.6550546181</v>
      </c>
      <c r="AQ84" s="262">
        <v>-1046867.2812505453</v>
      </c>
      <c r="AR84" s="262">
        <v>-1089995.5508785094</v>
      </c>
      <c r="AS84" s="262">
        <v>-1134841.529675792</v>
      </c>
      <c r="AT84" s="262">
        <v>-1181473.9260091642</v>
      </c>
      <c r="AU84" s="262">
        <v>-1229964.1965800729</v>
      </c>
      <c r="AV84" s="262">
        <v>-1280386.6563580148</v>
      </c>
      <c r="AW84" s="262">
        <v>-1332818.5929112751</v>
      </c>
      <c r="AX84" s="262">
        <v>-1387340.3853108659</v>
      </c>
      <c r="AY84" s="262">
        <v>-1444035.6277906392</v>
      </c>
      <c r="AZ84" s="262">
        <v>-1502991.2583538033</v>
      </c>
      <c r="BA84" s="262">
        <v>-1564297.6925236937</v>
      </c>
      <c r="BB84" s="262">
        <v>-1628048.9624445774</v>
      </c>
      <c r="BC84" s="262">
        <v>-1694342.8615464978</v>
      </c>
      <c r="BD84" s="262">
        <v>-1763281.0949966945</v>
      </c>
      <c r="BE84" s="262">
        <v>-1834969.4361690953</v>
      </c>
      <c r="BF84" s="262">
        <v>-1909517.8893725947</v>
      </c>
      <c r="BG84" s="262">
        <v>-1987040.8590884358</v>
      </c>
      <c r="BH84" s="262">
        <v>-2067657.3259771056</v>
      </c>
      <c r="BI84" s="262">
        <v>-2151491.0299255215</v>
      </c>
      <c r="BJ84" s="262">
        <v>-2238670.6604160741</v>
      </c>
      <c r="BK84" s="262">
        <v>-2329330.0545104519</v>
      </c>
      <c r="BL84" s="262">
        <v>-2423608.4027528018</v>
      </c>
      <c r="BM84" s="262">
        <v>-2521650.4633090496</v>
      </c>
      <c r="BN84" s="262">
        <v>-2623606.7846717387</v>
      </c>
      <c r="BO84" s="262">
        <v>-2729633.9372731373</v>
      </c>
      <c r="BP84" s="262">
        <v>-2839894.7543627918</v>
      </c>
      <c r="BQ84" s="262">
        <v>-2971240.3507627696</v>
      </c>
      <c r="BR84" s="262">
        <v>-3090297.7700356916</v>
      </c>
      <c r="BS84" s="262">
        <v>-3214117.4860795364</v>
      </c>
      <c r="BT84" s="262">
        <v>-3342889.990765132</v>
      </c>
      <c r="BU84" s="262">
        <v>-3476813.395638153</v>
      </c>
      <c r="BV84" s="262">
        <v>-3616093.7367060855</v>
      </c>
      <c r="BW84" s="262">
        <v>-3760945.2914167494</v>
      </c>
      <c r="BX84" s="262">
        <v>-3911590.9083158374</v>
      </c>
      <c r="BY84" s="262">
        <v>-4068262.3498908877</v>
      </c>
      <c r="BZ84" s="262">
        <v>-4231200.6491289288</v>
      </c>
      <c r="CA84" s="262">
        <v>-4400656.4803365022</v>
      </c>
      <c r="CB84" s="262">
        <v>-4576890.5447923839</v>
      </c>
      <c r="CC84" s="262">
        <v>-4760173.9718264937</v>
      </c>
      <c r="CD84" s="262">
        <v>-4950788.7359419614</v>
      </c>
      <c r="CE84" s="262">
        <v>-5149028.0906220675</v>
      </c>
      <c r="CF84" s="262">
        <v>-5355197.0194893628</v>
      </c>
      <c r="CG84" s="262">
        <v>-5569612.7055113465</v>
      </c>
      <c r="CH84" s="262">
        <v>-5792605.0189742148</v>
      </c>
      <c r="CI84" s="262">
        <v>-6024517.0249755979</v>
      </c>
      <c r="CJ84" s="262">
        <v>-6265705.5112170279</v>
      </c>
      <c r="CK84" s="262">
        <v>-6516541.5369081199</v>
      </c>
      <c r="CL84" s="262">
        <v>-6777411.003626883</v>
      </c>
      <c r="CM84" s="262">
        <v>-7048715.2490143478</v>
      </c>
      <c r="CN84" s="262">
        <v>-7330871.6642173529</v>
      </c>
      <c r="CO84" s="262">
        <v>-7624314.3360284567</v>
      </c>
      <c r="CP84" s="262">
        <v>-7929494.7147120237</v>
      </c>
      <c r="CQ84" s="262">
        <v>-8246882.3085429072</v>
      </c>
    </row>
    <row r="85" spans="1:95" x14ac:dyDescent="0.25">
      <c r="A85" s="434" t="s">
        <v>255</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52">
        <v>-489151.95048879017</v>
      </c>
      <c r="AL85" s="453"/>
      <c r="AM85" s="267">
        <v>0</v>
      </c>
      <c r="AN85" s="267">
        <v>489151.95048879017</v>
      </c>
      <c r="AO85" s="267">
        <v>0</v>
      </c>
      <c r="AP85" s="267">
        <v>0</v>
      </c>
      <c r="AQ85" s="267">
        <v>0</v>
      </c>
      <c r="AR85" s="267">
        <v>0</v>
      </c>
      <c r="AS85" s="267">
        <v>0</v>
      </c>
      <c r="AT85" s="267">
        <v>0</v>
      </c>
      <c r="AU85" s="267">
        <v>0</v>
      </c>
      <c r="AV85" s="267">
        <v>0</v>
      </c>
      <c r="AW85" s="267">
        <v>0</v>
      </c>
      <c r="AX85" s="267">
        <v>0</v>
      </c>
      <c r="AY85" s="267">
        <v>0</v>
      </c>
      <c r="AZ85" s="267">
        <v>0</v>
      </c>
      <c r="BA85" s="267">
        <v>0</v>
      </c>
      <c r="BB85" s="267">
        <v>0</v>
      </c>
      <c r="BC85" s="267">
        <v>0</v>
      </c>
      <c r="BD85" s="267">
        <v>0</v>
      </c>
      <c r="BE85" s="267">
        <v>0</v>
      </c>
      <c r="BF85" s="267">
        <v>0</v>
      </c>
      <c r="BG85" s="267">
        <v>0</v>
      </c>
      <c r="BH85" s="267">
        <v>0</v>
      </c>
      <c r="BI85" s="267">
        <v>0</v>
      </c>
      <c r="BJ85" s="267">
        <v>0</v>
      </c>
      <c r="BK85" s="267">
        <v>0</v>
      </c>
      <c r="BL85" s="267">
        <v>0</v>
      </c>
      <c r="BM85" s="267">
        <v>0</v>
      </c>
      <c r="BN85" s="267">
        <v>0</v>
      </c>
      <c r="BO85" s="267">
        <v>0</v>
      </c>
      <c r="BP85" s="267">
        <v>0</v>
      </c>
      <c r="BQ85" s="267">
        <v>0</v>
      </c>
      <c r="BR85" s="267">
        <v>0</v>
      </c>
      <c r="BS85" s="267">
        <v>0</v>
      </c>
      <c r="BT85" s="267">
        <v>0</v>
      </c>
      <c r="BU85" s="267">
        <v>0</v>
      </c>
      <c r="BV85" s="267">
        <v>0</v>
      </c>
      <c r="BW85" s="267">
        <v>0</v>
      </c>
      <c r="BX85" s="267">
        <v>0</v>
      </c>
      <c r="BY85" s="267">
        <v>0</v>
      </c>
      <c r="BZ85" s="267">
        <v>0</v>
      </c>
      <c r="CA85" s="267">
        <v>0</v>
      </c>
      <c r="CB85" s="267">
        <v>0</v>
      </c>
      <c r="CC85" s="267">
        <v>0</v>
      </c>
      <c r="CD85" s="267">
        <v>0</v>
      </c>
      <c r="CE85" s="267">
        <v>0</v>
      </c>
      <c r="CF85" s="267">
        <v>0</v>
      </c>
      <c r="CG85" s="267">
        <v>0</v>
      </c>
      <c r="CH85" s="267">
        <v>0</v>
      </c>
      <c r="CI85" s="267">
        <v>0</v>
      </c>
      <c r="CJ85" s="267">
        <v>0</v>
      </c>
      <c r="CK85" s="267">
        <v>0</v>
      </c>
      <c r="CL85" s="267">
        <v>0</v>
      </c>
      <c r="CM85" s="267">
        <v>0</v>
      </c>
      <c r="CN85" s="267">
        <v>0</v>
      </c>
      <c r="CO85" s="267">
        <v>0</v>
      </c>
      <c r="CP85" s="267">
        <v>0</v>
      </c>
      <c r="CQ85" s="267">
        <v>0</v>
      </c>
    </row>
    <row r="86" spans="1:95" x14ac:dyDescent="0.25">
      <c r="A86" s="434" t="s">
        <v>254</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38">
        <v>0</v>
      </c>
      <c r="AL86" s="439"/>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262">
        <v>0</v>
      </c>
    </row>
    <row r="87" spans="1:95" x14ac:dyDescent="0.25">
      <c r="A87" s="434" t="s">
        <v>253</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8">
        <v>-2445759.7524439506</v>
      </c>
      <c r="AL87" s="439"/>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1</v>
      </c>
      <c r="BH87" s="262">
        <v>2</v>
      </c>
      <c r="BI87" s="262">
        <v>3</v>
      </c>
      <c r="BJ87" s="262">
        <v>4</v>
      </c>
      <c r="BK87" s="262">
        <v>5</v>
      </c>
      <c r="BL87" s="262">
        <v>6</v>
      </c>
      <c r="BM87" s="262">
        <v>7</v>
      </c>
      <c r="BN87" s="262">
        <v>8</v>
      </c>
      <c r="BO87" s="262">
        <v>9</v>
      </c>
      <c r="BP87" s="262">
        <v>10</v>
      </c>
      <c r="BQ87" s="262">
        <v>11</v>
      </c>
      <c r="BR87" s="262">
        <v>12</v>
      </c>
      <c r="BS87" s="262">
        <v>13</v>
      </c>
      <c r="BT87" s="262">
        <v>14</v>
      </c>
      <c r="BU87" s="262">
        <v>15</v>
      </c>
      <c r="BV87" s="262">
        <v>16</v>
      </c>
      <c r="BW87" s="262">
        <v>17</v>
      </c>
      <c r="BX87" s="262">
        <v>18</v>
      </c>
      <c r="BY87" s="262">
        <v>19</v>
      </c>
      <c r="BZ87" s="262">
        <v>20</v>
      </c>
      <c r="CA87" s="262">
        <v>21</v>
      </c>
      <c r="CB87" s="262">
        <v>22</v>
      </c>
      <c r="CC87" s="262">
        <v>23</v>
      </c>
      <c r="CD87" s="262">
        <v>24</v>
      </c>
      <c r="CE87" s="262">
        <v>25</v>
      </c>
      <c r="CF87" s="262">
        <v>26</v>
      </c>
      <c r="CG87" s="262">
        <v>27</v>
      </c>
      <c r="CH87" s="262">
        <v>28</v>
      </c>
      <c r="CI87" s="262">
        <v>29</v>
      </c>
      <c r="CJ87" s="262">
        <v>30</v>
      </c>
      <c r="CK87" s="262">
        <v>31</v>
      </c>
      <c r="CL87" s="262">
        <v>32</v>
      </c>
      <c r="CM87" s="262">
        <v>33</v>
      </c>
      <c r="CN87" s="262">
        <v>34</v>
      </c>
      <c r="CO87" s="262">
        <v>35</v>
      </c>
      <c r="CP87" s="262">
        <v>36</v>
      </c>
      <c r="CQ87" s="262">
        <v>37</v>
      </c>
    </row>
    <row r="88" spans="1:95" x14ac:dyDescent="0.25">
      <c r="A88" s="434" t="s">
        <v>252</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0</v>
      </c>
      <c r="AL88" s="439"/>
      <c r="AM88" s="262">
        <v>0</v>
      </c>
      <c r="AN88" s="262">
        <v>0</v>
      </c>
      <c r="AO88" s="262">
        <v>0</v>
      </c>
      <c r="AP88" s="262">
        <v>0</v>
      </c>
      <c r="AQ88" s="262">
        <v>0</v>
      </c>
      <c r="AR88" s="262">
        <v>0</v>
      </c>
      <c r="AS88" s="262">
        <v>0</v>
      </c>
      <c r="AT88" s="262">
        <v>0</v>
      </c>
      <c r="AU88" s="262">
        <v>0</v>
      </c>
      <c r="AV88" s="262">
        <v>0</v>
      </c>
      <c r="AW88" s="262">
        <v>0</v>
      </c>
      <c r="AX88" s="262">
        <v>0</v>
      </c>
      <c r="AY88" s="262">
        <v>0</v>
      </c>
      <c r="AZ88" s="262">
        <v>0</v>
      </c>
      <c r="BA88" s="262">
        <v>0</v>
      </c>
      <c r="BB88" s="262">
        <v>0</v>
      </c>
      <c r="BC88" s="262">
        <v>0</v>
      </c>
      <c r="BD88" s="262">
        <v>0</v>
      </c>
      <c r="BE88" s="262">
        <v>0</v>
      </c>
      <c r="BF88" s="262">
        <v>0</v>
      </c>
      <c r="BG88" s="262">
        <v>0</v>
      </c>
      <c r="BH88" s="262">
        <v>0</v>
      </c>
      <c r="BI88" s="262">
        <v>0</v>
      </c>
      <c r="BJ88" s="262">
        <v>0</v>
      </c>
      <c r="BK88" s="262">
        <v>0</v>
      </c>
      <c r="BL88" s="262">
        <v>0</v>
      </c>
      <c r="BM88" s="262">
        <v>0</v>
      </c>
      <c r="BN88" s="262">
        <v>0</v>
      </c>
      <c r="BO88" s="262">
        <v>0</v>
      </c>
      <c r="BP88" s="262">
        <v>0</v>
      </c>
      <c r="BQ88" s="262">
        <v>0</v>
      </c>
      <c r="BR88" s="262">
        <v>0</v>
      </c>
      <c r="BS88" s="262">
        <v>0</v>
      </c>
      <c r="BT88" s="262">
        <v>0</v>
      </c>
      <c r="BU88" s="262">
        <v>0</v>
      </c>
      <c r="BV88" s="262">
        <v>0</v>
      </c>
      <c r="BW88" s="262">
        <v>0</v>
      </c>
      <c r="BX88" s="262">
        <v>0</v>
      </c>
      <c r="BY88" s="262">
        <v>0</v>
      </c>
      <c r="BZ88" s="262">
        <v>0</v>
      </c>
      <c r="CA88" s="262">
        <v>0</v>
      </c>
      <c r="CB88" s="262">
        <v>0</v>
      </c>
      <c r="CC88" s="262">
        <v>0</v>
      </c>
      <c r="CD88" s="262">
        <v>0</v>
      </c>
      <c r="CE88" s="262">
        <v>0</v>
      </c>
      <c r="CF88" s="262">
        <v>0</v>
      </c>
      <c r="CG88" s="262">
        <v>0</v>
      </c>
      <c r="CH88" s="262">
        <v>0</v>
      </c>
      <c r="CI88" s="262">
        <v>0</v>
      </c>
      <c r="CJ88" s="262">
        <v>0</v>
      </c>
      <c r="CK88" s="262">
        <v>0</v>
      </c>
      <c r="CL88" s="262">
        <v>0</v>
      </c>
      <c r="CM88" s="262">
        <v>0</v>
      </c>
      <c r="CN88" s="262">
        <v>0</v>
      </c>
      <c r="CO88" s="262">
        <v>0</v>
      </c>
      <c r="CP88" s="262">
        <v>0</v>
      </c>
      <c r="CQ88" s="262">
        <v>0</v>
      </c>
    </row>
    <row r="89" spans="1:95" s="229" customFormat="1" ht="15" x14ac:dyDescent="0.25">
      <c r="A89" s="434" t="s">
        <v>251</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v>-2934911.7029327406</v>
      </c>
      <c r="AL89" s="437"/>
      <c r="AM89" s="261">
        <v>-52879.012578701964</v>
      </c>
      <c r="AN89" s="261">
        <v>4309494.3137451699</v>
      </c>
      <c r="AO89" s="261">
        <v>3946345.1333610862</v>
      </c>
      <c r="AP89" s="261">
        <v>4105899.1634061947</v>
      </c>
      <c r="AQ89" s="261">
        <v>4271805.6681899037</v>
      </c>
      <c r="AR89" s="261">
        <v>4444318.7467017621</v>
      </c>
      <c r="AS89" s="261">
        <v>4623702.6618908886</v>
      </c>
      <c r="AT89" s="261">
        <v>4810232.2472243803</v>
      </c>
      <c r="AU89" s="261">
        <v>5004193.3295080103</v>
      </c>
      <c r="AV89" s="261">
        <v>5205883.1686197836</v>
      </c>
      <c r="AW89" s="261">
        <v>5415610.9148328248</v>
      </c>
      <c r="AX89" s="261">
        <v>5633698.0844311863</v>
      </c>
      <c r="AY89" s="261">
        <v>5860479.0543502783</v>
      </c>
      <c r="AZ89" s="261">
        <v>6096301.5766029349</v>
      </c>
      <c r="BA89" s="261">
        <v>6341527.3132824926</v>
      </c>
      <c r="BB89" s="261">
        <v>6596532.3929660339</v>
      </c>
      <c r="BC89" s="261">
        <v>6861707.9893737119</v>
      </c>
      <c r="BD89" s="261">
        <v>7137460.9231744949</v>
      </c>
      <c r="BE89" s="261">
        <v>7424214.2878641114</v>
      </c>
      <c r="BF89" s="261">
        <v>7722408.1006781068</v>
      </c>
      <c r="BG89" s="261">
        <v>8032500.9795414582</v>
      </c>
      <c r="BH89" s="261">
        <v>8354967.8470961452</v>
      </c>
      <c r="BI89" s="261">
        <v>8690303.6628898177</v>
      </c>
      <c r="BJ89" s="261">
        <v>9039023.1848520357</v>
      </c>
      <c r="BK89" s="261">
        <v>9401661.7612295356</v>
      </c>
      <c r="BL89" s="261">
        <v>9778776.1541989371</v>
      </c>
      <c r="BM89" s="261">
        <v>10170945.396423906</v>
      </c>
      <c r="BN89" s="261">
        <v>10578771.681874681</v>
      </c>
      <c r="BO89" s="261">
        <v>11002881.292280283</v>
      </c>
      <c r="BP89" s="261">
        <v>11443925.560638905</v>
      </c>
      <c r="BQ89" s="261">
        <v>11884972.403051069</v>
      </c>
      <c r="BR89" s="261">
        <v>12361203.080142772</v>
      </c>
      <c r="BS89" s="261">
        <v>12856482.944318142</v>
      </c>
      <c r="BT89" s="261">
        <v>13371573.963060526</v>
      </c>
      <c r="BU89" s="261">
        <v>13907268.582552608</v>
      </c>
      <c r="BV89" s="261">
        <v>14464390.946824379</v>
      </c>
      <c r="BW89" s="261">
        <v>15043798.165667005</v>
      </c>
      <c r="BX89" s="261">
        <v>15646381.633263342</v>
      </c>
      <c r="BY89" s="261">
        <v>16273068.399563532</v>
      </c>
      <c r="BZ89" s="261">
        <v>16924822.596515741</v>
      </c>
      <c r="CA89" s="261">
        <v>17602646.921346031</v>
      </c>
      <c r="CB89" s="261">
        <v>18307584.179169524</v>
      </c>
      <c r="CC89" s="261">
        <v>19040718.887305968</v>
      </c>
      <c r="CD89" s="261">
        <v>19803178.943767868</v>
      </c>
      <c r="CE89" s="261">
        <v>20596137.362488233</v>
      </c>
      <c r="CF89" s="261">
        <v>21420814.077957425</v>
      </c>
      <c r="CG89" s="261">
        <v>22278477.822045386</v>
      </c>
      <c r="CH89" s="261">
        <v>23170448.075896859</v>
      </c>
      <c r="CI89" s="261">
        <v>24098097.099902391</v>
      </c>
      <c r="CJ89" s="261">
        <v>25062852.044868149</v>
      </c>
      <c r="CK89" s="261">
        <v>26066197.147632543</v>
      </c>
      <c r="CL89" s="261">
        <v>27109676.014507473</v>
      </c>
      <c r="CM89" s="261">
        <v>28194893.996057458</v>
      </c>
      <c r="CN89" s="261">
        <v>29323520.656869404</v>
      </c>
      <c r="CO89" s="261">
        <v>30497292.344113842</v>
      </c>
      <c r="CP89" s="261">
        <v>31718014.858848035</v>
      </c>
      <c r="CQ89" s="261">
        <v>32987566.234171636</v>
      </c>
    </row>
    <row r="90" spans="1:95" s="229" customFormat="1" ht="15" x14ac:dyDescent="0.25">
      <c r="A90" s="434" t="s">
        <v>539</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v>-2934911.7029327406</v>
      </c>
      <c r="AL90" s="437"/>
      <c r="AM90" s="261">
        <v>-2987790.7155114426</v>
      </c>
      <c r="AN90" s="261">
        <v>1321703.5982337273</v>
      </c>
      <c r="AO90" s="261">
        <v>5268048.731594814</v>
      </c>
      <c r="AP90" s="261">
        <v>9373947.8950010091</v>
      </c>
      <c r="AQ90" s="261">
        <v>13645753.563190913</v>
      </c>
      <c r="AR90" s="261">
        <v>18090072.309892677</v>
      </c>
      <c r="AS90" s="261">
        <v>22713774.971783563</v>
      </c>
      <c r="AT90" s="261">
        <v>27524007.219007943</v>
      </c>
      <c r="AU90" s="261">
        <v>32528200.548515953</v>
      </c>
      <c r="AV90" s="261">
        <v>37734083.717135735</v>
      </c>
      <c r="AW90" s="261">
        <v>43149694.631968558</v>
      </c>
      <c r="AX90" s="261">
        <v>48783392.716399744</v>
      </c>
      <c r="AY90" s="261">
        <v>54643871.770750023</v>
      </c>
      <c r="AZ90" s="261">
        <v>60740173.347352959</v>
      </c>
      <c r="BA90" s="261">
        <v>67081700.660635449</v>
      </c>
      <c r="BB90" s="261">
        <v>73678233.053601488</v>
      </c>
      <c r="BC90" s="261">
        <v>80539941.042975202</v>
      </c>
      <c r="BD90" s="261">
        <v>87677401.966149703</v>
      </c>
      <c r="BE90" s="261">
        <v>95101616.254013807</v>
      </c>
      <c r="BF90" s="261">
        <v>102824024.35469191</v>
      </c>
      <c r="BG90" s="261">
        <v>110856525.33423337</v>
      </c>
      <c r="BH90" s="261">
        <v>119211493.18132952</v>
      </c>
      <c r="BI90" s="261">
        <v>127901796.84421934</v>
      </c>
      <c r="BJ90" s="261">
        <v>136940820.02907139</v>
      </c>
      <c r="BK90" s="261">
        <v>146342481.79030094</v>
      </c>
      <c r="BL90" s="261">
        <v>156121257.94449988</v>
      </c>
      <c r="BM90" s="261">
        <v>166292203.34092379</v>
      </c>
      <c r="BN90" s="261">
        <v>176870975.02279848</v>
      </c>
      <c r="BO90" s="261">
        <v>187873856.31507877</v>
      </c>
      <c r="BP90" s="261">
        <v>199317781.87571767</v>
      </c>
      <c r="BQ90" s="261">
        <v>211202754.27876875</v>
      </c>
      <c r="BR90" s="261">
        <v>223563957.35891151</v>
      </c>
      <c r="BS90" s="261">
        <v>236420440.30322966</v>
      </c>
      <c r="BT90" s="261">
        <v>249792014.26629019</v>
      </c>
      <c r="BU90" s="261">
        <v>263699282.8488428</v>
      </c>
      <c r="BV90" s="261">
        <v>278163673.79566717</v>
      </c>
      <c r="BW90" s="261">
        <v>293207471.96133417</v>
      </c>
      <c r="BX90" s="261">
        <v>308853853.59459752</v>
      </c>
      <c r="BY90" s="261">
        <v>325126921.99416107</v>
      </c>
      <c r="BZ90" s="261">
        <v>342051744.59067678</v>
      </c>
      <c r="CA90" s="261">
        <v>359654391.51202279</v>
      </c>
      <c r="CB90" s="261">
        <v>377961975.69119233</v>
      </c>
      <c r="CC90" s="261">
        <v>397002694.5784983</v>
      </c>
      <c r="CD90" s="261">
        <v>416805873.52226615</v>
      </c>
      <c r="CE90" s="261">
        <v>437402010.88475436</v>
      </c>
      <c r="CF90" s="261">
        <v>458822824.96271181</v>
      </c>
      <c r="CG90" s="261">
        <v>481101302.7847572</v>
      </c>
      <c r="CH90" s="261">
        <v>504271750.86065406</v>
      </c>
      <c r="CI90" s="261">
        <v>528369847.96055645</v>
      </c>
      <c r="CJ90" s="261">
        <v>553432700.00542462</v>
      </c>
      <c r="CK90" s="261">
        <v>579498897.15305722</v>
      </c>
      <c r="CL90" s="261">
        <v>606608573.16756463</v>
      </c>
      <c r="CM90" s="261">
        <v>634803467.16362214</v>
      </c>
      <c r="CN90" s="261">
        <v>664126987.82049155</v>
      </c>
      <c r="CO90" s="261">
        <v>694624280.16460538</v>
      </c>
      <c r="CP90" s="261">
        <v>726342295.02345347</v>
      </c>
      <c r="CQ90" s="261">
        <v>759329861.2576251</v>
      </c>
    </row>
    <row r="91" spans="1:95" x14ac:dyDescent="0.25">
      <c r="A91" s="434" t="s">
        <v>250</v>
      </c>
      <c r="B91" s="435"/>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55">
        <v>1</v>
      </c>
      <c r="AL91" s="456"/>
      <c r="AM91" s="268">
        <v>0.87742388347810829</v>
      </c>
      <c r="AN91" s="268">
        <v>0.76987267129780501</v>
      </c>
      <c r="AO91" s="268">
        <v>0.67550466903378525</v>
      </c>
      <c r="AP91" s="268">
        <v>0.59270393001121813</v>
      </c>
      <c r="AQ91" s="268">
        <v>0.52005258402317989</v>
      </c>
      <c r="AR91" s="268">
        <v>0.45630655788644375</v>
      </c>
      <c r="AS91" s="268">
        <v>0.40037427207725179</v>
      </c>
      <c r="AT91" s="268">
        <v>0.35129794865074299</v>
      </c>
      <c r="AU91" s="268">
        <v>0.30823721036302798</v>
      </c>
      <c r="AV91" s="268">
        <v>0.27045469014918666</v>
      </c>
      <c r="AW91" s="268">
        <v>0.23730340453556784</v>
      </c>
      <c r="AX91" s="268">
        <v>0.20821567477017444</v>
      </c>
      <c r="AY91" s="268">
        <v>0.18269340595786127</v>
      </c>
      <c r="AZ91" s="268">
        <v>0.16029955774138921</v>
      </c>
      <c r="BA91" s="268">
        <v>0.14065066047327299</v>
      </c>
      <c r="BB91" s="268">
        <v>0.12341024872622003</v>
      </c>
      <c r="BC91" s="268">
        <v>0.10828309969835925</v>
      </c>
      <c r="BD91" s="268">
        <v>9.5010177852381555E-2</v>
      </c>
      <c r="BE91" s="268">
        <v>8.3364199221182392E-2</v>
      </c>
      <c r="BF91" s="268">
        <v>7.3145739423692541E-2</v>
      </c>
      <c r="BG91" s="268">
        <v>6.4179818745014078E-2</v>
      </c>
      <c r="BH91" s="268">
        <v>5.6312905804171344E-2</v>
      </c>
      <c r="BI91" s="268">
        <v>4.9410288500632928E-2</v>
      </c>
      <c r="BJ91" s="268">
        <v>4.3353767219999062E-2</v>
      </c>
      <c r="BK91" s="268">
        <v>3.8039630797577488E-2</v>
      </c>
      <c r="BL91" s="268">
        <v>3.3376880580483895E-2</v>
      </c>
      <c r="BM91" s="268">
        <v>2.9285672177313236E-2</v>
      </c>
      <c r="BN91" s="268">
        <v>2.5695948212084964E-2</v>
      </c>
      <c r="BO91" s="268">
        <v>2.2546238669899948E-2</v>
      </c>
      <c r="BP91" s="268">
        <v>1.9782608291567912E-2</v>
      </c>
      <c r="BQ91" s="268">
        <v>1.7357732992513746E-2</v>
      </c>
      <c r="BR91" s="268">
        <v>1.5230089490667495E-2</v>
      </c>
      <c r="BS91" s="268">
        <v>1.3363244266620597E-2</v>
      </c>
      <c r="BT91" s="268">
        <v>1.172522968028481E-2</v>
      </c>
      <c r="BU91" s="268">
        <v>1.0287996560748278E-2</v>
      </c>
      <c r="BV91" s="268">
        <v>9.0269338955411751E-3</v>
      </c>
      <c r="BW91" s="268">
        <v>7.9204473945259056E-3</v>
      </c>
      <c r="BX91" s="268">
        <v>6.9495897117889853E-3</v>
      </c>
      <c r="BY91" s="268">
        <v>6.0977359934973998E-3</v>
      </c>
      <c r="BZ91" s="268">
        <v>5.35029919583873E-3</v>
      </c>
      <c r="CA91" s="268">
        <v>4.6944802981826184E-3</v>
      </c>
      <c r="CB91" s="268">
        <v>4.1190491341428614E-3</v>
      </c>
      <c r="CC91" s="268">
        <v>3.6141520875167688E-3</v>
      </c>
      <c r="CD91" s="268">
        <v>3.1711433601094752E-3</v>
      </c>
      <c r="CE91" s="268">
        <v>2.782436922093073E-3</v>
      </c>
      <c r="CF91" s="268">
        <v>2.4413766097157786E-3</v>
      </c>
      <c r="CG91" s="268">
        <v>2.1421221459294367E-3</v>
      </c>
      <c r="CH91" s="268">
        <v>1.8795491321658652E-3</v>
      </c>
      <c r="CI91" s="268">
        <v>1.6491612987328819E-3</v>
      </c>
      <c r="CJ91" s="268">
        <v>1.447013511216006E-3</v>
      </c>
      <c r="CK91" s="268">
        <v>1.2696442144564414E-3</v>
      </c>
      <c r="CL91" s="268">
        <v>1.1140161572838828E-3</v>
      </c>
      <c r="CM91" s="268">
        <v>9.7746438298138352E-4</v>
      </c>
      <c r="CN91" s="268">
        <v>8.5765059487705859E-4</v>
      </c>
      <c r="CO91" s="268">
        <v>7.525231156243385E-4</v>
      </c>
      <c r="CP91" s="268">
        <v>6.6028175451815258E-4</v>
      </c>
      <c r="CQ91" s="268">
        <v>5.7934698123905649E-4</v>
      </c>
    </row>
    <row r="92" spans="1:95" s="229" customFormat="1" ht="14.25" x14ac:dyDescent="0.25">
      <c r="A92" s="457" t="s">
        <v>540</v>
      </c>
      <c r="B92" s="458"/>
      <c r="C92" s="458"/>
      <c r="D92" s="458"/>
      <c r="E92" s="458"/>
      <c r="F92" s="458"/>
      <c r="G92" s="458"/>
      <c r="H92" s="458"/>
      <c r="I92" s="458"/>
      <c r="J92" s="458"/>
      <c r="K92" s="458"/>
      <c r="L92" s="458"/>
      <c r="M92" s="458"/>
      <c r="N92" s="458"/>
      <c r="O92" s="458"/>
      <c r="P92" s="458"/>
      <c r="Q92" s="458"/>
      <c r="R92" s="458"/>
      <c r="S92" s="458"/>
      <c r="T92" s="458"/>
      <c r="U92" s="458"/>
      <c r="V92" s="458"/>
      <c r="W92" s="458"/>
      <c r="X92" s="458"/>
      <c r="Y92" s="458"/>
      <c r="Z92" s="458"/>
      <c r="AA92" s="458"/>
      <c r="AB92" s="458"/>
      <c r="AC92" s="458"/>
      <c r="AD92" s="458"/>
      <c r="AE92" s="458"/>
      <c r="AF92" s="458"/>
      <c r="AG92" s="458"/>
      <c r="AH92" s="458"/>
      <c r="AI92" s="458"/>
      <c r="AJ92" s="458"/>
      <c r="AK92" s="466">
        <v>-2934911.7029327406</v>
      </c>
      <c r="AL92" s="467"/>
      <c r="AM92" s="269">
        <v>-46397.308571292415</v>
      </c>
      <c r="AN92" s="269">
        <v>3317761.8992656949</v>
      </c>
      <c r="AO92" s="269">
        <v>2665774.5632041697</v>
      </c>
      <c r="AP92" s="269">
        <v>2433582.5703806244</v>
      </c>
      <c r="AQ92" s="269">
        <v>2221563.5761870262</v>
      </c>
      <c r="AR92" s="269">
        <v>2027971.7894576748</v>
      </c>
      <c r="AS92" s="269">
        <v>1851211.5875562159</v>
      </c>
      <c r="AT92" s="269">
        <v>1689824.7209835784</v>
      </c>
      <c r="AU92" s="269">
        <v>1542478.5920048219</v>
      </c>
      <c r="AV92" s="269">
        <v>1407955.5193219297</v>
      </c>
      <c r="AW92" s="269">
        <v>1285142.9077298103</v>
      </c>
      <c r="AX92" s="269">
        <v>1173024.2481012787</v>
      </c>
      <c r="AY92" s="269">
        <v>1070670.8789839584</v>
      </c>
      <c r="AZ92" s="269">
        <v>977234.44658758421</v>
      </c>
      <c r="BA92" s="269">
        <v>891940.00502248295</v>
      </c>
      <c r="BB92" s="269">
        <v>814079.70334650564</v>
      </c>
      <c r="BC92" s="269">
        <v>743007.01031438191</v>
      </c>
      <c r="BD92" s="269">
        <v>678131.43172523216</v>
      </c>
      <c r="BE92" s="269">
        <v>618913.67895425251</v>
      </c>
      <c r="BF92" s="269">
        <v>564861.25065561326</v>
      </c>
      <c r="BG92" s="269">
        <v>515524.45693611883</v>
      </c>
      <c r="BH92" s="269">
        <v>470492.51737040549</v>
      </c>
      <c r="BI92" s="269">
        <v>429390.41114149295</v>
      </c>
      <c r="BJ92" s="269">
        <v>391875.70705224969</v>
      </c>
      <c r="BK92" s="269">
        <v>357635.74228087364</v>
      </c>
      <c r="BL92" s="269">
        <v>326385.04392198147</v>
      </c>
      <c r="BM92" s="269">
        <v>297862.97261302371</v>
      </c>
      <c r="BN92" s="269">
        <v>271831.56928492273</v>
      </c>
      <c r="BO92" s="269">
        <v>248073.58767232843</v>
      </c>
      <c r="BP92" s="269">
        <v>226390.69668398116</v>
      </c>
      <c r="BQ92" s="269">
        <v>206296.17759555491</v>
      </c>
      <c r="BR92" s="269">
        <v>188262.22912288911</v>
      </c>
      <c r="BS92" s="269">
        <v>171804.3219945649</v>
      </c>
      <c r="BT92" s="269">
        <v>156784.77590380085</v>
      </c>
      <c r="BU92" s="269">
        <v>143077.93134670382</v>
      </c>
      <c r="BV92" s="269">
        <v>130569.1009162479</v>
      </c>
      <c r="BW92" s="269">
        <v>119153.61198503083</v>
      </c>
      <c r="BX92" s="269">
        <v>108735.93282525106</v>
      </c>
      <c r="BY92" s="269">
        <v>99228.87490466368</v>
      </c>
      <c r="BZ92" s="269">
        <v>90552.864727851338</v>
      </c>
      <c r="CA92" s="269">
        <v>82635.27916812386</v>
      </c>
      <c r="CB92" s="269">
        <v>75409.838761455772</v>
      </c>
      <c r="CC92" s="269">
        <v>68816.053914376826</v>
      </c>
      <c r="CD92" s="269">
        <v>62798.719416589243</v>
      </c>
      <c r="CE92" s="269">
        <v>57307.453049887903</v>
      </c>
      <c r="CF92" s="269">
        <v>52296.274450995719</v>
      </c>
      <c r="CG92" s="269">
        <v>47723.220720201229</v>
      </c>
      <c r="CH92" s="269">
        <v>43549.99557294618</v>
      </c>
      <c r="CI92" s="269">
        <v>39741.649110266124</v>
      </c>
      <c r="CJ92" s="269">
        <v>36266.285538531913</v>
      </c>
      <c r="CK92" s="269">
        <v>33094.796401372652</v>
      </c>
      <c r="CL92" s="269">
        <v>30200.617098892661</v>
      </c>
      <c r="CM92" s="269">
        <v>27559.504663081818</v>
      </c>
      <c r="CN92" s="269">
        <v>25149.334935253759</v>
      </c>
      <c r="CO92" s="269">
        <v>22949.917452898833</v>
      </c>
      <c r="CP92" s="269">
        <v>20942.826500833013</v>
      </c>
      <c r="CQ92" s="269">
        <v>19111.246916190768</v>
      </c>
    </row>
    <row r="93" spans="1:95" s="229" customFormat="1" ht="14.25" x14ac:dyDescent="0.25">
      <c r="A93" s="457" t="s">
        <v>541</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6">
        <v>-2934911.7029327406</v>
      </c>
      <c r="AL93" s="467"/>
      <c r="AM93" s="269">
        <v>-2981309.0115040331</v>
      </c>
      <c r="AN93" s="269">
        <v>336452.88776166178</v>
      </c>
      <c r="AO93" s="269">
        <v>3002227.4509658315</v>
      </c>
      <c r="AP93" s="269">
        <v>5435810.0213464554</v>
      </c>
      <c r="AQ93" s="269">
        <v>7657373.5975334812</v>
      </c>
      <c r="AR93" s="269">
        <v>9685345.3869911563</v>
      </c>
      <c r="AS93" s="269">
        <v>11536556.974547371</v>
      </c>
      <c r="AT93" s="269">
        <v>13226381.695530949</v>
      </c>
      <c r="AU93" s="269">
        <v>14768860.287535772</v>
      </c>
      <c r="AV93" s="269">
        <v>16176815.806857701</v>
      </c>
      <c r="AW93" s="269">
        <v>17461958.714587513</v>
      </c>
      <c r="AX93" s="269">
        <v>18634982.962688792</v>
      </c>
      <c r="AY93" s="269">
        <v>19705653.841672752</v>
      </c>
      <c r="AZ93" s="269">
        <v>20682888.288260337</v>
      </c>
      <c r="BA93" s="269">
        <v>21574828.293282822</v>
      </c>
      <c r="BB93" s="269">
        <v>22388907.996629328</v>
      </c>
      <c r="BC93" s="269">
        <v>23131915.00694371</v>
      </c>
      <c r="BD93" s="269">
        <v>23810046.438668944</v>
      </c>
      <c r="BE93" s="269">
        <v>24428960.117623195</v>
      </c>
      <c r="BF93" s="269">
        <v>24993821.368278809</v>
      </c>
      <c r="BG93" s="269">
        <v>25509345.825214926</v>
      </c>
      <c r="BH93" s="269">
        <v>25979838.342585333</v>
      </c>
      <c r="BI93" s="269">
        <v>26409228.753726825</v>
      </c>
      <c r="BJ93" s="269">
        <v>26801104.460779075</v>
      </c>
      <c r="BK93" s="269">
        <v>27158740.203059949</v>
      </c>
      <c r="BL93" s="269">
        <v>27485125.24698193</v>
      </c>
      <c r="BM93" s="269">
        <v>27782988.219594955</v>
      </c>
      <c r="BN93" s="269">
        <v>28054819.788879879</v>
      </c>
      <c r="BO93" s="269">
        <v>28302893.376552206</v>
      </c>
      <c r="BP93" s="269">
        <v>28529284.073236186</v>
      </c>
      <c r="BQ93" s="269">
        <v>28735580.250831742</v>
      </c>
      <c r="BR93" s="269">
        <v>28923842.47995463</v>
      </c>
      <c r="BS93" s="269">
        <v>29095646.801949196</v>
      </c>
      <c r="BT93" s="269">
        <v>29252431.577852998</v>
      </c>
      <c r="BU93" s="269">
        <v>29395509.509199701</v>
      </c>
      <c r="BV93" s="269">
        <v>29526078.610115949</v>
      </c>
      <c r="BW93" s="269">
        <v>29645232.222100981</v>
      </c>
      <c r="BX93" s="269">
        <v>29753968.154926233</v>
      </c>
      <c r="BY93" s="269">
        <v>29853197.029830895</v>
      </c>
      <c r="BZ93" s="269">
        <v>29943749.894558746</v>
      </c>
      <c r="CA93" s="269">
        <v>30026385.173726872</v>
      </c>
      <c r="CB93" s="269">
        <v>30101795.012488328</v>
      </c>
      <c r="CC93" s="269">
        <v>30170611.066402704</v>
      </c>
      <c r="CD93" s="269">
        <v>30233409.785819292</v>
      </c>
      <c r="CE93" s="269">
        <v>30290717.238869179</v>
      </c>
      <c r="CF93" s="269">
        <v>30343013.513320174</v>
      </c>
      <c r="CG93" s="269">
        <v>30390736.734040376</v>
      </c>
      <c r="CH93" s="269">
        <v>30434286.729613323</v>
      </c>
      <c r="CI93" s="269">
        <v>30474028.378723588</v>
      </c>
      <c r="CJ93" s="269">
        <v>30510294.66426212</v>
      </c>
      <c r="CK93" s="269">
        <v>30543389.460663494</v>
      </c>
      <c r="CL93" s="269">
        <v>30573590.077762388</v>
      </c>
      <c r="CM93" s="269">
        <v>30601149.582425468</v>
      </c>
      <c r="CN93" s="269">
        <v>30626298.917360723</v>
      </c>
      <c r="CO93" s="269">
        <v>30649248.834813621</v>
      </c>
      <c r="CP93" s="269">
        <v>30670191.661314454</v>
      </c>
      <c r="CQ93" s="269">
        <v>30689302.908230644</v>
      </c>
    </row>
    <row r="94" spans="1:95" s="229" customFormat="1" ht="14.25" x14ac:dyDescent="0.25">
      <c r="A94" s="457" t="s">
        <v>542</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8">
        <v>0</v>
      </c>
      <c r="AL94" s="469"/>
      <c r="AM94" s="270">
        <v>0</v>
      </c>
      <c r="AN94" s="270">
        <v>0.20278214111306836</v>
      </c>
      <c r="AO94" s="270">
        <v>0.52416980172704686</v>
      </c>
      <c r="AP94" s="270">
        <v>0.66012352641149774</v>
      </c>
      <c r="AQ94" s="270">
        <v>0.72396194672967096</v>
      </c>
      <c r="AR94" s="270">
        <v>0.7561275870311881</v>
      </c>
      <c r="AS94" s="270">
        <v>0.77311140928572364</v>
      </c>
      <c r="AT94" s="270">
        <v>0.78236411532076744</v>
      </c>
      <c r="AU94" s="270">
        <v>0.78751188755923884</v>
      </c>
      <c r="AV94" s="270">
        <v>0.79041645210668765</v>
      </c>
      <c r="AW94" s="270">
        <v>0.79207077606253606</v>
      </c>
      <c r="AX94" s="270">
        <v>0.79301889410535908</v>
      </c>
      <c r="AY94" s="270">
        <v>0.79356450155401936</v>
      </c>
      <c r="AZ94" s="270">
        <v>0.7938793162478226</v>
      </c>
      <c r="BA94" s="270">
        <v>0.79406127639871582</v>
      </c>
      <c r="BB94" s="270">
        <v>0.79416656344864722</v>
      </c>
      <c r="BC94" s="270">
        <v>0.79422752780579375</v>
      </c>
      <c r="BD94" s="270">
        <v>0.79426284341341846</v>
      </c>
      <c r="BE94" s="270">
        <v>0.79428330668249525</v>
      </c>
      <c r="BF94" s="270">
        <v>0.79429516588215776</v>
      </c>
      <c r="BG94" s="270">
        <v>0.79430203940148569</v>
      </c>
      <c r="BH94" s="270">
        <v>0.79430602348461754</v>
      </c>
      <c r="BI94" s="270">
        <v>0.79430833284652924</v>
      </c>
      <c r="BJ94" s="270">
        <v>0.79430967148460363</v>
      </c>
      <c r="BK94" s="270">
        <v>0.79431044744182344</v>
      </c>
      <c r="BL94" s="270">
        <v>0.79431089723548665</v>
      </c>
      <c r="BM94" s="270">
        <v>0.79431115796390839</v>
      </c>
      <c r="BN94" s="270">
        <v>0.79431130909787284</v>
      </c>
      <c r="BO94" s="270">
        <v>0.79431139670389839</v>
      </c>
      <c r="BP94" s="270">
        <v>0.79431144748520444</v>
      </c>
      <c r="BQ94" s="270">
        <v>0.79431147687717107</v>
      </c>
      <c r="BR94" s="270">
        <v>0.794311493914168</v>
      </c>
      <c r="BS94" s="270">
        <v>0.79431150378960846</v>
      </c>
      <c r="BT94" s="270">
        <v>0.79431150951386176</v>
      </c>
      <c r="BU94" s="270">
        <v>0.79431151283189116</v>
      </c>
      <c r="BV94" s="270">
        <v>0.79431151475516226</v>
      </c>
      <c r="BW94" s="270">
        <v>0.79431151586997006</v>
      </c>
      <c r="BX94" s="270">
        <v>0.79431151651615695</v>
      </c>
      <c r="BY94" s="270">
        <v>0.79431151689071178</v>
      </c>
      <c r="BZ94" s="270">
        <v>0.79431151710781678</v>
      </c>
      <c r="CA94" s="270">
        <v>0.79431151723365834</v>
      </c>
      <c r="CB94" s="270">
        <v>0.79431151730659955</v>
      </c>
      <c r="CC94" s="270">
        <v>0.79431151734887662</v>
      </c>
      <c r="CD94" s="270">
        <v>0.79431151737338013</v>
      </c>
      <c r="CE94" s="270">
        <v>0.79431151738760097</v>
      </c>
      <c r="CF94" s="270">
        <v>0.79431151739583483</v>
      </c>
      <c r="CG94" s="270">
        <v>0.79431151740060679</v>
      </c>
      <c r="CH94" s="270">
        <v>0.79431151740337347</v>
      </c>
      <c r="CI94" s="270">
        <v>0.79431151740497685</v>
      </c>
      <c r="CJ94" s="270">
        <v>0.79431151740590633</v>
      </c>
      <c r="CK94" s="270">
        <v>0.79431151740644479</v>
      </c>
      <c r="CL94" s="270">
        <v>0.79431151740675698</v>
      </c>
      <c r="CM94" s="270">
        <v>0.79431151740693862</v>
      </c>
      <c r="CN94" s="270">
        <v>0.7943115174070432</v>
      </c>
      <c r="CO94" s="270">
        <v>0.7943115174071036</v>
      </c>
      <c r="CP94" s="270">
        <v>0.79431151740713868</v>
      </c>
      <c r="CQ94" s="270">
        <v>0.79431151740715977</v>
      </c>
    </row>
    <row r="95" spans="1:95" s="229" customFormat="1" ht="14.25" x14ac:dyDescent="0.25">
      <c r="A95" s="457" t="s">
        <v>543</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71">
        <v>0</v>
      </c>
      <c r="AN95" s="271">
        <v>1.693304248245985</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v>0</v>
      </c>
      <c r="BQ95" s="271">
        <v>0</v>
      </c>
      <c r="BR95" s="271">
        <v>0</v>
      </c>
      <c r="BS95" s="271">
        <v>0</v>
      </c>
      <c r="BT95" s="271">
        <v>0</v>
      </c>
      <c r="BU95" s="271">
        <v>0</v>
      </c>
      <c r="BV95" s="271">
        <v>0</v>
      </c>
      <c r="BW95" s="271">
        <v>0</v>
      </c>
      <c r="BX95" s="271">
        <v>0</v>
      </c>
      <c r="BY95" s="271">
        <v>0</v>
      </c>
      <c r="BZ95" s="271">
        <v>0</v>
      </c>
      <c r="CA95" s="271">
        <v>0</v>
      </c>
      <c r="CB95" s="271">
        <v>0</v>
      </c>
      <c r="CC95" s="271">
        <v>0</v>
      </c>
      <c r="CD95" s="271">
        <v>0</v>
      </c>
      <c r="CE95" s="271">
        <v>0</v>
      </c>
      <c r="CF95" s="271">
        <v>0</v>
      </c>
      <c r="CG95" s="271">
        <v>0</v>
      </c>
      <c r="CH95" s="271">
        <v>0</v>
      </c>
      <c r="CI95" s="271">
        <v>0</v>
      </c>
      <c r="CJ95" s="271">
        <v>0</v>
      </c>
      <c r="CK95" s="271">
        <v>0</v>
      </c>
      <c r="CL95" s="271">
        <v>0</v>
      </c>
      <c r="CM95" s="271">
        <v>0</v>
      </c>
      <c r="CN95" s="271">
        <v>0</v>
      </c>
      <c r="CO95" s="271">
        <v>0</v>
      </c>
      <c r="CP95" s="271">
        <v>0</v>
      </c>
      <c r="CQ95" s="271">
        <v>0</v>
      </c>
    </row>
    <row r="96" spans="1:95" s="229" customFormat="1" ht="15" thickBot="1" x14ac:dyDescent="0.3">
      <c r="A96" s="461" t="s">
        <v>544</v>
      </c>
      <c r="B96" s="462"/>
      <c r="C96" s="462"/>
      <c r="D96" s="462"/>
      <c r="E96" s="462"/>
      <c r="F96" s="462"/>
      <c r="G96" s="462"/>
      <c r="H96" s="462"/>
      <c r="I96" s="462"/>
      <c r="J96" s="462"/>
      <c r="K96" s="462"/>
      <c r="L96" s="462"/>
      <c r="M96" s="462"/>
      <c r="N96" s="462"/>
      <c r="O96" s="462"/>
      <c r="P96" s="462"/>
      <c r="Q96" s="462"/>
      <c r="R96" s="462"/>
      <c r="S96" s="462"/>
      <c r="T96" s="462"/>
      <c r="U96" s="462"/>
      <c r="V96" s="462"/>
      <c r="W96" s="462"/>
      <c r="X96" s="462"/>
      <c r="Y96" s="462"/>
      <c r="Z96" s="462"/>
      <c r="AA96" s="462"/>
      <c r="AB96" s="462"/>
      <c r="AC96" s="462"/>
      <c r="AD96" s="462"/>
      <c r="AE96" s="462"/>
      <c r="AF96" s="462"/>
      <c r="AG96" s="462"/>
      <c r="AH96" s="462"/>
      <c r="AI96" s="462"/>
      <c r="AJ96" s="462"/>
      <c r="AK96" s="463">
        <v>0</v>
      </c>
      <c r="AL96" s="464"/>
      <c r="AM96" s="272">
        <v>0</v>
      </c>
      <c r="AN96" s="272">
        <v>1.898590405828662</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v>0</v>
      </c>
      <c r="BQ96" s="272">
        <v>0</v>
      </c>
      <c r="BR96" s="272">
        <v>0</v>
      </c>
      <c r="BS96" s="272">
        <v>0</v>
      </c>
      <c r="BT96" s="272">
        <v>0</v>
      </c>
      <c r="BU96" s="272">
        <v>0</v>
      </c>
      <c r="BV96" s="272">
        <v>0</v>
      </c>
      <c r="BW96" s="272">
        <v>0</v>
      </c>
      <c r="BX96" s="272">
        <v>0</v>
      </c>
      <c r="BY96" s="272">
        <v>0</v>
      </c>
      <c r="BZ96" s="272">
        <v>0</v>
      </c>
      <c r="CA96" s="272">
        <v>0</v>
      </c>
      <c r="CB96" s="272">
        <v>0</v>
      </c>
      <c r="CC96" s="272">
        <v>0</v>
      </c>
      <c r="CD96" s="272">
        <v>0</v>
      </c>
      <c r="CE96" s="272">
        <v>0</v>
      </c>
      <c r="CF96" s="272">
        <v>0</v>
      </c>
      <c r="CG96" s="272">
        <v>0</v>
      </c>
      <c r="CH96" s="272">
        <v>0</v>
      </c>
      <c r="CI96" s="272">
        <v>0</v>
      </c>
      <c r="CJ96" s="272">
        <v>0</v>
      </c>
      <c r="CK96" s="272">
        <v>0</v>
      </c>
      <c r="CL96" s="272">
        <v>0</v>
      </c>
      <c r="CM96" s="272">
        <v>0</v>
      </c>
      <c r="CN96" s="272">
        <v>0</v>
      </c>
      <c r="CO96" s="272">
        <v>0</v>
      </c>
      <c r="CP96" s="272">
        <v>0</v>
      </c>
      <c r="CQ96" s="272">
        <v>0</v>
      </c>
    </row>
    <row r="97" spans="1:95" x14ac:dyDescent="0.25">
      <c r="AM97" s="273"/>
      <c r="AN97" s="273"/>
      <c r="AO97" s="273"/>
      <c r="AP97" s="273"/>
      <c r="AQ97" s="273"/>
      <c r="AR97" s="273"/>
      <c r="AS97" s="273"/>
      <c r="AT97" s="273"/>
    </row>
    <row r="98" spans="1:95" x14ac:dyDescent="0.25">
      <c r="A98" s="465"/>
      <c r="B98" s="465"/>
      <c r="C98" s="465"/>
      <c r="D98" s="465"/>
      <c r="E98" s="465"/>
      <c r="F98" s="465"/>
      <c r="G98" s="465"/>
      <c r="H98" s="465"/>
      <c r="I98" s="465"/>
      <c r="J98" s="465"/>
      <c r="K98" s="465"/>
      <c r="L98" s="465"/>
      <c r="M98" s="465"/>
      <c r="N98" s="465"/>
      <c r="O98" s="465"/>
      <c r="P98" s="465"/>
      <c r="Q98" s="465"/>
      <c r="R98" s="465"/>
      <c r="S98" s="465"/>
      <c r="T98" s="465"/>
      <c r="U98" s="465"/>
      <c r="V98" s="465"/>
      <c r="W98" s="465"/>
      <c r="X98" s="465"/>
      <c r="Y98" s="465"/>
      <c r="Z98" s="465"/>
      <c r="AA98" s="465"/>
      <c r="AB98" s="465"/>
      <c r="AC98" s="465"/>
      <c r="AD98" s="465"/>
      <c r="AE98" s="465"/>
      <c r="AF98" s="465"/>
      <c r="AG98" s="465"/>
      <c r="AH98" s="465"/>
      <c r="AI98" s="465"/>
      <c r="AJ98" s="465"/>
      <c r="AK98" s="465"/>
      <c r="AL98" s="465"/>
      <c r="AM98" s="465"/>
      <c r="AN98" s="465"/>
      <c r="AO98" s="465"/>
      <c r="AP98" s="465"/>
      <c r="AQ98" s="465"/>
      <c r="AR98" s="465"/>
      <c r="AS98" s="465"/>
      <c r="AT98" s="465"/>
      <c r="AU98" s="465"/>
    </row>
    <row r="100" spans="1:95" x14ac:dyDescent="0.25">
      <c r="AM100" s="273"/>
    </row>
    <row r="102" spans="1:95" x14ac:dyDescent="0.25">
      <c r="AM102" s="228" t="s">
        <v>470</v>
      </c>
      <c r="CJ102" s="274"/>
      <c r="CK102" s="274"/>
      <c r="CL102" s="274"/>
      <c r="CM102" s="274"/>
      <c r="CN102" s="274"/>
      <c r="CO102" s="274"/>
      <c r="CP102" s="274"/>
      <c r="CQ102" s="274"/>
    </row>
    <row r="103" spans="1:95" ht="27.75" x14ac:dyDescent="0.25">
      <c r="AL103" s="231"/>
    </row>
    <row r="104" spans="1:95" ht="27.75" x14ac:dyDescent="0.25">
      <c r="AL104" s="23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65" customWidth="1"/>
    <col min="8" max="8" width="15.5703125" style="65"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2025 год</v>
      </c>
      <c r="B5" s="324"/>
      <c r="C5" s="324"/>
      <c r="D5" s="324"/>
      <c r="E5" s="324"/>
      <c r="F5" s="324"/>
      <c r="G5" s="324"/>
      <c r="H5" s="324"/>
      <c r="I5" s="324"/>
      <c r="J5" s="324"/>
      <c r="K5" s="324"/>
      <c r="L5" s="32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3" t="s">
        <v>462</v>
      </c>
      <c r="B9" s="333"/>
      <c r="C9" s="333"/>
      <c r="D9" s="333"/>
      <c r="E9" s="333"/>
      <c r="F9" s="333"/>
      <c r="G9" s="333"/>
      <c r="H9" s="333"/>
      <c r="I9" s="333"/>
      <c r="J9" s="333"/>
      <c r="K9" s="333"/>
      <c r="L9" s="333"/>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P_TP1600.PS.0186</v>
      </c>
      <c r="B12" s="329"/>
      <c r="C12" s="329"/>
      <c r="D12" s="329"/>
      <c r="E12" s="329"/>
      <c r="F12" s="329"/>
      <c r="G12" s="329"/>
      <c r="H12" s="329"/>
      <c r="I12" s="329"/>
      <c r="J12" s="329"/>
      <c r="K12" s="329"/>
      <c r="L12" s="329"/>
    </row>
    <row r="13" spans="1:44" x14ac:dyDescent="0.25">
      <c r="A13" s="325" t="s">
        <v>7</v>
      </c>
      <c r="B13" s="325"/>
      <c r="C13" s="325"/>
      <c r="D13" s="325"/>
      <c r="E13" s="325"/>
      <c r="F13" s="325"/>
      <c r="G13" s="325"/>
      <c r="H13" s="325"/>
      <c r="I13" s="325"/>
      <c r="J13" s="325"/>
      <c r="K13" s="325"/>
      <c r="L13" s="325"/>
    </row>
    <row r="14" spans="1:44" ht="18.75" x14ac:dyDescent="0.25">
      <c r="A14" s="338"/>
      <c r="B14" s="338"/>
      <c r="C14" s="338"/>
      <c r="D14" s="338"/>
      <c r="E14" s="338"/>
      <c r="F14" s="338"/>
      <c r="G14" s="338"/>
      <c r="H14" s="338"/>
      <c r="I14" s="338"/>
      <c r="J14" s="338"/>
      <c r="K14" s="338"/>
      <c r="L14" s="338"/>
    </row>
    <row r="15" spans="1:44" ht="51.75" customHeight="1" x14ac:dyDescent="0.25">
      <c r="A15" s="331" t="str">
        <f>'1. паспорт местоположение'!A15:C15</f>
        <v>Техническое перевооружение ячеек 35кВ ф.№ 2,3 ПС 110/35/6 кВ Тагринская (замена ТТ 6 шт.)</v>
      </c>
      <c r="B15" s="333"/>
      <c r="C15" s="333"/>
      <c r="D15" s="333"/>
      <c r="E15" s="333"/>
      <c r="F15" s="333"/>
      <c r="G15" s="333"/>
      <c r="H15" s="333"/>
      <c r="I15" s="333"/>
      <c r="J15" s="333"/>
      <c r="K15" s="333"/>
      <c r="L15" s="333"/>
    </row>
    <row r="16" spans="1:44" x14ac:dyDescent="0.25">
      <c r="A16" s="325" t="s">
        <v>6</v>
      </c>
      <c r="B16" s="325"/>
      <c r="C16" s="325"/>
      <c r="D16" s="325"/>
      <c r="E16" s="325"/>
      <c r="F16" s="325"/>
      <c r="G16" s="325"/>
      <c r="H16" s="325"/>
      <c r="I16" s="325"/>
      <c r="J16" s="325"/>
      <c r="K16" s="325"/>
      <c r="L16" s="325"/>
    </row>
    <row r="17" spans="1:12" ht="15.75" customHeight="1" x14ac:dyDescent="0.25">
      <c r="L17" s="92"/>
    </row>
    <row r="18" spans="1:12" x14ac:dyDescent="0.25">
      <c r="K18" s="91"/>
    </row>
    <row r="19" spans="1:12" ht="15.75" customHeight="1" x14ac:dyDescent="0.25">
      <c r="A19" s="480" t="s">
        <v>421</v>
      </c>
      <c r="B19" s="480"/>
      <c r="C19" s="480"/>
      <c r="D19" s="480"/>
      <c r="E19" s="480"/>
      <c r="F19" s="480"/>
      <c r="G19" s="480"/>
      <c r="H19" s="480"/>
      <c r="I19" s="480"/>
      <c r="J19" s="480"/>
      <c r="K19" s="480"/>
      <c r="L19" s="480"/>
    </row>
    <row r="20" spans="1:12" x14ac:dyDescent="0.25">
      <c r="A20" s="69"/>
      <c r="B20" s="69"/>
      <c r="C20" s="90"/>
      <c r="D20" s="90"/>
      <c r="E20" s="90"/>
      <c r="F20" s="90"/>
      <c r="G20" s="90"/>
      <c r="H20" s="90"/>
      <c r="I20" s="90"/>
      <c r="J20" s="90"/>
      <c r="K20" s="90"/>
      <c r="L20" s="90"/>
    </row>
    <row r="21" spans="1:12" ht="28.5" customHeight="1" x14ac:dyDescent="0.25">
      <c r="A21" s="470" t="s">
        <v>220</v>
      </c>
      <c r="B21" s="470" t="s">
        <v>219</v>
      </c>
      <c r="C21" s="476" t="s">
        <v>353</v>
      </c>
      <c r="D21" s="476"/>
      <c r="E21" s="476"/>
      <c r="F21" s="476"/>
      <c r="G21" s="476"/>
      <c r="H21" s="476"/>
      <c r="I21" s="471" t="s">
        <v>218</v>
      </c>
      <c r="J21" s="473" t="s">
        <v>355</v>
      </c>
      <c r="K21" s="470" t="s">
        <v>217</v>
      </c>
      <c r="L21" s="472" t="s">
        <v>354</v>
      </c>
    </row>
    <row r="22" spans="1:12" ht="58.5" customHeight="1" x14ac:dyDescent="0.25">
      <c r="A22" s="470"/>
      <c r="B22" s="470"/>
      <c r="C22" s="477" t="s">
        <v>2</v>
      </c>
      <c r="D22" s="477"/>
      <c r="E22" s="150"/>
      <c r="F22" s="151"/>
      <c r="G22" s="478" t="s">
        <v>1</v>
      </c>
      <c r="H22" s="479"/>
      <c r="I22" s="471"/>
      <c r="J22" s="474"/>
      <c r="K22" s="470"/>
      <c r="L22" s="472"/>
    </row>
    <row r="23" spans="1:12" ht="47.25" x14ac:dyDescent="0.25">
      <c r="A23" s="470"/>
      <c r="B23" s="470"/>
      <c r="C23" s="89" t="s">
        <v>216</v>
      </c>
      <c r="D23" s="89" t="s">
        <v>215</v>
      </c>
      <c r="E23" s="89" t="s">
        <v>216</v>
      </c>
      <c r="F23" s="89" t="s">
        <v>215</v>
      </c>
      <c r="G23" s="89" t="s">
        <v>216</v>
      </c>
      <c r="H23" s="89" t="s">
        <v>215</v>
      </c>
      <c r="I23" s="471"/>
      <c r="J23" s="475"/>
      <c r="K23" s="470"/>
      <c r="L23" s="472"/>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2"/>
      <c r="D25" s="87"/>
      <c r="E25" s="87"/>
      <c r="F25" s="87"/>
      <c r="G25" s="87"/>
      <c r="H25" s="87"/>
      <c r="I25" s="87"/>
      <c r="J25" s="87"/>
      <c r="K25" s="78"/>
      <c r="L25" s="100"/>
    </row>
    <row r="26" spans="1:12" ht="21.75" customHeight="1" x14ac:dyDescent="0.25">
      <c r="A26" s="81" t="s">
        <v>213</v>
      </c>
      <c r="B26" s="88" t="s">
        <v>360</v>
      </c>
      <c r="C26" s="189" t="s">
        <v>506</v>
      </c>
      <c r="D26" s="190" t="s">
        <v>506</v>
      </c>
      <c r="E26" s="87"/>
      <c r="F26" s="87"/>
      <c r="G26" s="214">
        <v>45442</v>
      </c>
      <c r="H26" s="214">
        <v>45442</v>
      </c>
      <c r="I26" s="218">
        <v>1</v>
      </c>
      <c r="J26" s="218">
        <v>1</v>
      </c>
      <c r="K26" s="78"/>
      <c r="L26" s="78"/>
    </row>
    <row r="27" spans="1:12" s="72" customFormat="1" ht="39" customHeight="1" x14ac:dyDescent="0.25">
      <c r="A27" s="81" t="s">
        <v>212</v>
      </c>
      <c r="B27" s="88" t="s">
        <v>362</v>
      </c>
      <c r="C27" s="79" t="s">
        <v>506</v>
      </c>
      <c r="D27" s="87" t="s">
        <v>506</v>
      </c>
      <c r="E27" s="87"/>
      <c r="F27" s="87"/>
      <c r="G27" s="87" t="s">
        <v>463</v>
      </c>
      <c r="H27" s="87" t="s">
        <v>463</v>
      </c>
      <c r="I27" s="87"/>
      <c r="J27" s="87"/>
      <c r="K27" s="78"/>
      <c r="L27" s="78"/>
    </row>
    <row r="28" spans="1:12" s="72" customFormat="1" ht="70.5" customHeight="1" x14ac:dyDescent="0.25">
      <c r="A28" s="81" t="s">
        <v>361</v>
      </c>
      <c r="B28" s="88" t="s">
        <v>366</v>
      </c>
      <c r="C28" s="79" t="s">
        <v>506</v>
      </c>
      <c r="D28" s="79" t="s">
        <v>506</v>
      </c>
      <c r="E28" s="87"/>
      <c r="F28" s="87"/>
      <c r="G28" s="87" t="s">
        <v>463</v>
      </c>
      <c r="H28" s="87" t="s">
        <v>463</v>
      </c>
      <c r="I28" s="87"/>
      <c r="J28" s="87"/>
      <c r="K28" s="78"/>
      <c r="L28" s="78"/>
    </row>
    <row r="29" spans="1:12" s="72" customFormat="1" ht="54" customHeight="1" x14ac:dyDescent="0.25">
      <c r="A29" s="81" t="s">
        <v>211</v>
      </c>
      <c r="B29" s="88" t="s">
        <v>365</v>
      </c>
      <c r="C29" s="79" t="s">
        <v>506</v>
      </c>
      <c r="D29" s="79" t="s">
        <v>506</v>
      </c>
      <c r="E29" s="87"/>
      <c r="F29" s="87"/>
      <c r="G29" s="87" t="s">
        <v>463</v>
      </c>
      <c r="H29" s="87" t="s">
        <v>463</v>
      </c>
      <c r="I29" s="87"/>
      <c r="J29" s="87"/>
      <c r="K29" s="78"/>
      <c r="L29" s="78"/>
    </row>
    <row r="30" spans="1:12" s="72" customFormat="1" ht="42" customHeight="1" x14ac:dyDescent="0.25">
      <c r="A30" s="81" t="s">
        <v>210</v>
      </c>
      <c r="B30" s="88" t="s">
        <v>367</v>
      </c>
      <c r="C30" s="79" t="s">
        <v>506</v>
      </c>
      <c r="D30" s="79" t="s">
        <v>506</v>
      </c>
      <c r="E30" s="87"/>
      <c r="F30" s="87"/>
      <c r="G30" s="87" t="s">
        <v>463</v>
      </c>
      <c r="H30" s="87" t="s">
        <v>463</v>
      </c>
      <c r="I30" s="87"/>
      <c r="J30" s="87"/>
      <c r="K30" s="78"/>
      <c r="L30" s="78"/>
    </row>
    <row r="31" spans="1:12" s="72" customFormat="1" ht="37.5" customHeight="1" x14ac:dyDescent="0.25">
      <c r="A31" s="81" t="s">
        <v>209</v>
      </c>
      <c r="B31" s="80" t="s">
        <v>363</v>
      </c>
      <c r="C31" s="79" t="s">
        <v>506</v>
      </c>
      <c r="D31" s="79" t="s">
        <v>506</v>
      </c>
      <c r="E31" s="87"/>
      <c r="F31" s="87"/>
      <c r="G31" s="87" t="s">
        <v>463</v>
      </c>
      <c r="H31" s="87" t="s">
        <v>463</v>
      </c>
      <c r="I31" s="87"/>
      <c r="J31" s="87"/>
      <c r="K31" s="78"/>
      <c r="L31" s="78"/>
    </row>
    <row r="32" spans="1:12" s="72" customFormat="1" ht="31.5" x14ac:dyDescent="0.25">
      <c r="A32" s="81" t="s">
        <v>207</v>
      </c>
      <c r="B32" s="80" t="s">
        <v>368</v>
      </c>
      <c r="C32" s="79" t="s">
        <v>506</v>
      </c>
      <c r="D32" s="79" t="s">
        <v>506</v>
      </c>
      <c r="E32" s="87"/>
      <c r="F32" s="87"/>
      <c r="G32" s="87" t="s">
        <v>463</v>
      </c>
      <c r="H32" s="87" t="s">
        <v>463</v>
      </c>
      <c r="I32" s="87"/>
      <c r="J32" s="87"/>
      <c r="K32" s="78"/>
      <c r="L32" s="78"/>
    </row>
    <row r="33" spans="1:12" s="72" customFormat="1" ht="37.5" customHeight="1" x14ac:dyDescent="0.25">
      <c r="A33" s="81" t="s">
        <v>379</v>
      </c>
      <c r="B33" s="80" t="s">
        <v>296</v>
      </c>
      <c r="C33" s="79" t="s">
        <v>506</v>
      </c>
      <c r="D33" s="79" t="s">
        <v>506</v>
      </c>
      <c r="E33" s="87"/>
      <c r="F33" s="87"/>
      <c r="G33" s="87" t="s">
        <v>463</v>
      </c>
      <c r="H33" s="87" t="s">
        <v>463</v>
      </c>
      <c r="I33" s="87"/>
      <c r="J33" s="87"/>
      <c r="K33" s="78"/>
      <c r="L33" s="78"/>
    </row>
    <row r="34" spans="1:12" s="72" customFormat="1" ht="47.25" customHeight="1" x14ac:dyDescent="0.25">
      <c r="A34" s="81" t="s">
        <v>380</v>
      </c>
      <c r="B34" s="80" t="s">
        <v>372</v>
      </c>
      <c r="C34" s="79" t="s">
        <v>506</v>
      </c>
      <c r="D34" s="79" t="s">
        <v>506</v>
      </c>
      <c r="E34" s="86"/>
      <c r="F34" s="86"/>
      <c r="G34" s="86" t="s">
        <v>463</v>
      </c>
      <c r="H34" s="86" t="s">
        <v>463</v>
      </c>
      <c r="I34" s="86"/>
      <c r="J34" s="86"/>
      <c r="K34" s="86"/>
      <c r="L34" s="78"/>
    </row>
    <row r="35" spans="1:12" s="72" customFormat="1" ht="49.5" customHeight="1" x14ac:dyDescent="0.25">
      <c r="A35" s="81" t="s">
        <v>381</v>
      </c>
      <c r="B35" s="80" t="s">
        <v>208</v>
      </c>
      <c r="C35" s="213" t="s">
        <v>506</v>
      </c>
      <c r="D35" s="213" t="s">
        <v>506</v>
      </c>
      <c r="E35" s="86"/>
      <c r="F35" s="86"/>
      <c r="G35" s="215">
        <v>45575</v>
      </c>
      <c r="H35" s="215">
        <v>45580</v>
      </c>
      <c r="I35" s="86"/>
      <c r="J35" s="86"/>
      <c r="K35" s="86"/>
      <c r="L35" s="78"/>
    </row>
    <row r="36" spans="1:12" ht="37.5" customHeight="1" x14ac:dyDescent="0.25">
      <c r="A36" s="81" t="s">
        <v>382</v>
      </c>
      <c r="B36" s="80" t="s">
        <v>364</v>
      </c>
      <c r="C36" s="191" t="s">
        <v>506</v>
      </c>
      <c r="D36" s="191" t="s">
        <v>506</v>
      </c>
      <c r="E36" s="85"/>
      <c r="F36" s="84"/>
      <c r="G36" s="84" t="s">
        <v>463</v>
      </c>
      <c r="H36" s="84" t="s">
        <v>463</v>
      </c>
      <c r="I36" s="83"/>
      <c r="J36" s="83"/>
      <c r="K36" s="78"/>
      <c r="L36" s="78"/>
    </row>
    <row r="37" spans="1:12" ht="21" customHeight="1" x14ac:dyDescent="0.25">
      <c r="A37" s="81" t="s">
        <v>383</v>
      </c>
      <c r="B37" s="80" t="s">
        <v>206</v>
      </c>
      <c r="C37" s="213" t="s">
        <v>506</v>
      </c>
      <c r="D37" s="213" t="s">
        <v>506</v>
      </c>
      <c r="E37" s="85"/>
      <c r="F37" s="84"/>
      <c r="G37" s="219">
        <v>45550</v>
      </c>
      <c r="H37" s="219">
        <v>45575</v>
      </c>
      <c r="I37" s="83"/>
      <c r="J37" s="83"/>
      <c r="K37" s="78"/>
      <c r="L37" s="78"/>
    </row>
    <row r="38" spans="1:12" ht="21" customHeight="1" x14ac:dyDescent="0.25">
      <c r="A38" s="81" t="s">
        <v>384</v>
      </c>
      <c r="B38" s="82" t="s">
        <v>205</v>
      </c>
      <c r="C38" s="79"/>
      <c r="D38" s="78"/>
      <c r="E38" s="78"/>
      <c r="F38" s="78"/>
      <c r="G38" s="78"/>
      <c r="H38" s="78"/>
      <c r="I38" s="78"/>
      <c r="J38" s="78"/>
      <c r="K38" s="78"/>
      <c r="L38" s="78"/>
    </row>
    <row r="39" spans="1:12" ht="63" x14ac:dyDescent="0.25">
      <c r="A39" s="81">
        <v>2</v>
      </c>
      <c r="B39" s="80" t="s">
        <v>369</v>
      </c>
      <c r="C39" s="79" t="s">
        <v>506</v>
      </c>
      <c r="D39" s="79" t="s">
        <v>506</v>
      </c>
      <c r="E39" s="78"/>
      <c r="F39" s="78"/>
      <c r="G39" s="78" t="s">
        <v>463</v>
      </c>
      <c r="H39" s="78" t="s">
        <v>463</v>
      </c>
      <c r="I39" s="78"/>
      <c r="J39" s="78"/>
      <c r="K39" s="78"/>
      <c r="L39" s="78"/>
    </row>
    <row r="40" spans="1:12" ht="33.75" customHeight="1" x14ac:dyDescent="0.25">
      <c r="A40" s="81" t="s">
        <v>204</v>
      </c>
      <c r="B40" s="80" t="s">
        <v>371</v>
      </c>
      <c r="C40" s="213" t="s">
        <v>506</v>
      </c>
      <c r="D40" s="213" t="s">
        <v>506</v>
      </c>
      <c r="E40" s="78"/>
      <c r="F40" s="78"/>
      <c r="G40" s="216">
        <v>45580</v>
      </c>
      <c r="H40" s="216">
        <v>45595</v>
      </c>
      <c r="I40" s="78"/>
      <c r="J40" s="78"/>
      <c r="K40" s="78"/>
      <c r="L40" s="78"/>
    </row>
    <row r="41" spans="1:12" ht="63" customHeight="1" x14ac:dyDescent="0.25">
      <c r="A41" s="81" t="s">
        <v>203</v>
      </c>
      <c r="B41" s="82" t="s">
        <v>452</v>
      </c>
      <c r="C41" s="79"/>
      <c r="D41" s="78"/>
      <c r="E41" s="78"/>
      <c r="F41" s="78"/>
      <c r="G41" s="78"/>
      <c r="H41" s="78"/>
      <c r="I41" s="78"/>
      <c r="J41" s="78"/>
      <c r="K41" s="78"/>
      <c r="L41" s="78"/>
    </row>
    <row r="42" spans="1:12" ht="36.75" customHeight="1" x14ac:dyDescent="0.25">
      <c r="A42" s="81">
        <v>3</v>
      </c>
      <c r="B42" s="80" t="s">
        <v>370</v>
      </c>
      <c r="C42" s="79" t="s">
        <v>506</v>
      </c>
      <c r="D42" s="79" t="s">
        <v>506</v>
      </c>
      <c r="E42" s="78"/>
      <c r="F42" s="78"/>
      <c r="G42" s="78" t="s">
        <v>463</v>
      </c>
      <c r="H42" s="78" t="s">
        <v>463</v>
      </c>
      <c r="I42" s="78"/>
      <c r="J42" s="78"/>
      <c r="K42" s="78"/>
      <c r="L42" s="78"/>
    </row>
    <row r="43" spans="1:12" ht="34.5" customHeight="1" x14ac:dyDescent="0.25">
      <c r="A43" s="81" t="s">
        <v>202</v>
      </c>
      <c r="B43" s="80" t="s">
        <v>200</v>
      </c>
      <c r="C43" s="213" t="s">
        <v>506</v>
      </c>
      <c r="D43" s="213" t="s">
        <v>506</v>
      </c>
      <c r="E43" s="78"/>
      <c r="F43" s="78"/>
      <c r="G43" s="216">
        <v>45626</v>
      </c>
      <c r="H43" s="216">
        <v>45656</v>
      </c>
      <c r="I43" s="78"/>
      <c r="J43" s="78"/>
      <c r="K43" s="78"/>
      <c r="L43" s="78"/>
    </row>
    <row r="44" spans="1:12" ht="24.75" customHeight="1" x14ac:dyDescent="0.25">
      <c r="A44" s="81" t="s">
        <v>201</v>
      </c>
      <c r="B44" s="80" t="s">
        <v>198</v>
      </c>
      <c r="C44" s="213" t="s">
        <v>506</v>
      </c>
      <c r="D44" s="213" t="s">
        <v>506</v>
      </c>
      <c r="E44" s="78"/>
      <c r="F44" s="78"/>
      <c r="G44" s="216">
        <v>45656</v>
      </c>
      <c r="H44" s="216">
        <v>45777</v>
      </c>
      <c r="I44" s="78"/>
      <c r="J44" s="78"/>
      <c r="K44" s="78"/>
      <c r="L44" s="78"/>
    </row>
    <row r="45" spans="1:12" ht="90.75" customHeight="1" x14ac:dyDescent="0.25">
      <c r="A45" s="81" t="s">
        <v>199</v>
      </c>
      <c r="B45" s="80" t="s">
        <v>375</v>
      </c>
      <c r="C45" s="79" t="s">
        <v>506</v>
      </c>
      <c r="D45" s="79" t="s">
        <v>506</v>
      </c>
      <c r="E45" s="78"/>
      <c r="F45" s="78"/>
      <c r="G45" s="78" t="s">
        <v>463</v>
      </c>
      <c r="H45" s="78" t="s">
        <v>463</v>
      </c>
      <c r="I45" s="78"/>
      <c r="J45" s="78"/>
      <c r="K45" s="78"/>
      <c r="L45" s="78"/>
    </row>
    <row r="46" spans="1:12" ht="167.25" customHeight="1" x14ac:dyDescent="0.25">
      <c r="A46" s="81" t="s">
        <v>197</v>
      </c>
      <c r="B46" s="80" t="s">
        <v>373</v>
      </c>
      <c r="C46" s="79" t="s">
        <v>506</v>
      </c>
      <c r="D46" s="79" t="s">
        <v>506</v>
      </c>
      <c r="E46" s="78"/>
      <c r="F46" s="78"/>
      <c r="G46" s="78" t="s">
        <v>463</v>
      </c>
      <c r="H46" s="78" t="s">
        <v>463</v>
      </c>
      <c r="I46" s="78"/>
      <c r="J46" s="78"/>
      <c r="K46" s="78"/>
      <c r="L46" s="78"/>
    </row>
    <row r="47" spans="1:12" ht="30.75" customHeight="1" x14ac:dyDescent="0.25">
      <c r="A47" s="81" t="s">
        <v>195</v>
      </c>
      <c r="B47" s="80" t="s">
        <v>196</v>
      </c>
      <c r="C47" s="213" t="s">
        <v>506</v>
      </c>
      <c r="D47" s="213" t="s">
        <v>506</v>
      </c>
      <c r="E47" s="78"/>
      <c r="F47" s="78"/>
      <c r="G47" s="216">
        <v>45777</v>
      </c>
      <c r="H47" s="216">
        <v>45792</v>
      </c>
      <c r="I47" s="78"/>
      <c r="J47" s="78"/>
      <c r="K47" s="78"/>
      <c r="L47" s="78"/>
    </row>
    <row r="48" spans="1:12" ht="37.5" customHeight="1" x14ac:dyDescent="0.25">
      <c r="A48" s="81" t="s">
        <v>385</v>
      </c>
      <c r="B48" s="82" t="s">
        <v>194</v>
      </c>
      <c r="C48" s="79"/>
      <c r="D48" s="78"/>
      <c r="E48" s="78"/>
      <c r="F48" s="78"/>
      <c r="G48" s="78"/>
      <c r="H48" s="78"/>
      <c r="I48" s="78"/>
      <c r="J48" s="78"/>
      <c r="K48" s="78"/>
      <c r="L48" s="78"/>
    </row>
    <row r="49" spans="1:12" ht="35.25" customHeight="1" x14ac:dyDescent="0.25">
      <c r="A49" s="81">
        <v>4</v>
      </c>
      <c r="B49" s="80" t="s">
        <v>192</v>
      </c>
      <c r="C49" s="213" t="s">
        <v>506</v>
      </c>
      <c r="D49" s="213" t="s">
        <v>506</v>
      </c>
      <c r="E49" s="78"/>
      <c r="F49" s="78"/>
      <c r="G49" s="216">
        <v>45792</v>
      </c>
      <c r="H49" s="216">
        <v>45795</v>
      </c>
      <c r="I49" s="78"/>
      <c r="J49" s="78"/>
      <c r="K49" s="78"/>
      <c r="L49" s="78"/>
    </row>
    <row r="50" spans="1:12" ht="86.25" customHeight="1" x14ac:dyDescent="0.25">
      <c r="A50" s="81" t="s">
        <v>193</v>
      </c>
      <c r="B50" s="80" t="s">
        <v>374</v>
      </c>
      <c r="C50" s="213" t="s">
        <v>506</v>
      </c>
      <c r="D50" s="213" t="s">
        <v>506</v>
      </c>
      <c r="E50" s="78"/>
      <c r="F50" s="78"/>
      <c r="G50" s="216">
        <v>45795</v>
      </c>
      <c r="H50" s="216">
        <v>45802</v>
      </c>
      <c r="I50" s="78"/>
      <c r="J50" s="78"/>
      <c r="K50" s="78"/>
      <c r="L50" s="78"/>
    </row>
    <row r="51" spans="1:12" ht="77.25" customHeight="1" x14ac:dyDescent="0.25">
      <c r="A51" s="81" t="s">
        <v>191</v>
      </c>
      <c r="B51" s="80" t="s">
        <v>376</v>
      </c>
      <c r="C51" s="79" t="s">
        <v>506</v>
      </c>
      <c r="D51" s="79" t="s">
        <v>506</v>
      </c>
      <c r="E51" s="78"/>
      <c r="F51" s="78"/>
      <c r="G51" s="78" t="s">
        <v>463</v>
      </c>
      <c r="H51" s="78" t="s">
        <v>463</v>
      </c>
      <c r="I51" s="78"/>
      <c r="J51" s="78"/>
      <c r="K51" s="78"/>
      <c r="L51" s="78"/>
    </row>
    <row r="52" spans="1:12" ht="71.25" customHeight="1" x14ac:dyDescent="0.25">
      <c r="A52" s="81" t="s">
        <v>189</v>
      </c>
      <c r="B52" s="80" t="s">
        <v>190</v>
      </c>
      <c r="C52" s="79" t="s">
        <v>506</v>
      </c>
      <c r="D52" s="79" t="s">
        <v>506</v>
      </c>
      <c r="E52" s="78"/>
      <c r="F52" s="78"/>
      <c r="G52" s="78" t="s">
        <v>463</v>
      </c>
      <c r="H52" s="78" t="s">
        <v>463</v>
      </c>
      <c r="I52" s="78"/>
      <c r="J52" s="78"/>
      <c r="K52" s="78"/>
      <c r="L52" s="78"/>
    </row>
    <row r="53" spans="1:12" ht="48" customHeight="1" x14ac:dyDescent="0.25">
      <c r="A53" s="81" t="s">
        <v>187</v>
      </c>
      <c r="B53" s="159" t="s">
        <v>377</v>
      </c>
      <c r="C53" s="213" t="s">
        <v>506</v>
      </c>
      <c r="D53" s="213" t="s">
        <v>506</v>
      </c>
      <c r="E53" s="78"/>
      <c r="F53" s="78"/>
      <c r="G53" s="216">
        <v>45802</v>
      </c>
      <c r="H53" s="216">
        <v>45807</v>
      </c>
      <c r="I53" s="78"/>
      <c r="J53" s="78"/>
      <c r="K53" s="78"/>
      <c r="L53" s="78"/>
    </row>
    <row r="54" spans="1:12" ht="46.5" customHeight="1" x14ac:dyDescent="0.25">
      <c r="A54" s="81" t="s">
        <v>378</v>
      </c>
      <c r="B54" s="80" t="s">
        <v>188</v>
      </c>
      <c r="C54" s="79" t="s">
        <v>506</v>
      </c>
      <c r="D54" s="79" t="s">
        <v>506</v>
      </c>
      <c r="E54" s="78"/>
      <c r="F54" s="78"/>
      <c r="G54" s="78" t="s">
        <v>463</v>
      </c>
      <c r="H54" s="78" t="s">
        <v>463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44"/>
  <sheetViews>
    <sheetView tabSelected="1" topLeftCell="A7" zoomScale="70" zoomScaleNormal="70" zoomScaleSheetLayoutView="85" workbookViewId="0">
      <selection activeCell="C24" sqref="C24:AC8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13.42578125" style="64" customWidth="1"/>
    <col min="6" max="6" width="14.5703125" style="64" customWidth="1"/>
    <col min="7" max="7" width="12.85546875" style="65" customWidth="1"/>
    <col min="8" max="8" width="11.28515625" style="65" customWidth="1"/>
    <col min="9" max="9" width="5.42578125" style="65" customWidth="1"/>
    <col min="10" max="10" width="8.140625" style="65" customWidth="1"/>
    <col min="11" max="11" width="5.28515625" style="65" customWidth="1"/>
    <col min="12" max="12" width="11.85546875" style="64" customWidth="1"/>
    <col min="13" max="13" width="5.28515625" style="64" customWidth="1"/>
    <col min="14" max="14" width="8.5703125" style="64" customWidth="1"/>
    <col min="15" max="19" width="6.140625" style="64" customWidth="1"/>
    <col min="20" max="20" width="13.140625" style="64" customWidth="1"/>
    <col min="21" max="21" width="5.425781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row>
    <row r="5" spans="1:21" ht="18.75" x14ac:dyDescent="0.3">
      <c r="A5" s="65"/>
      <c r="B5" s="65"/>
      <c r="C5" s="65"/>
      <c r="D5" s="65"/>
      <c r="E5" s="65"/>
      <c r="F5" s="65"/>
      <c r="L5" s="65"/>
      <c r="M5" s="65"/>
      <c r="U5" s="15"/>
    </row>
    <row r="6" spans="1:21" ht="18.75" x14ac:dyDescent="0.25">
      <c r="A6" s="328" t="s">
        <v>9</v>
      </c>
      <c r="B6" s="328"/>
      <c r="C6" s="328"/>
      <c r="D6" s="328"/>
      <c r="E6" s="328"/>
      <c r="F6" s="328"/>
      <c r="G6" s="328"/>
      <c r="H6" s="328"/>
      <c r="I6" s="328"/>
      <c r="J6" s="328"/>
      <c r="K6" s="328"/>
      <c r="L6" s="328"/>
      <c r="M6" s="328"/>
      <c r="N6" s="328"/>
      <c r="O6" s="328"/>
      <c r="P6" s="328"/>
      <c r="Q6" s="328"/>
      <c r="R6" s="328"/>
      <c r="S6" s="328"/>
      <c r="T6" s="328"/>
      <c r="U6" s="32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33" t="s">
        <v>462</v>
      </c>
      <c r="B8" s="333"/>
      <c r="C8" s="333"/>
      <c r="D8" s="333"/>
      <c r="E8" s="333"/>
      <c r="F8" s="333"/>
      <c r="G8" s="333"/>
      <c r="H8" s="333"/>
      <c r="I8" s="333"/>
      <c r="J8" s="333"/>
      <c r="K8" s="333"/>
      <c r="L8" s="333"/>
      <c r="M8" s="333"/>
      <c r="N8" s="333"/>
      <c r="O8" s="333"/>
      <c r="P8" s="333"/>
      <c r="Q8" s="333"/>
      <c r="R8" s="333"/>
      <c r="S8" s="333"/>
      <c r="T8" s="333"/>
      <c r="U8" s="333"/>
    </row>
    <row r="9" spans="1:21"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9" t="str">
        <f>'6.1. Паспорт сетевой график'!A12:L12</f>
        <v>P_TP1600.PS.0186</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31" t="str">
        <f>'1. паспорт местоположение'!A15:C15</f>
        <v>Техническое перевооружение ячеек 35кВ ф.№ 2,3 ПС 110/35/6 кВ Тагринская (замена ТТ 6 шт.)</v>
      </c>
      <c r="B14" s="331"/>
      <c r="C14" s="331"/>
      <c r="D14" s="331"/>
      <c r="E14" s="331"/>
      <c r="F14" s="331"/>
      <c r="G14" s="331"/>
      <c r="H14" s="331"/>
      <c r="I14" s="331"/>
      <c r="J14" s="331"/>
      <c r="K14" s="331"/>
      <c r="L14" s="331"/>
      <c r="M14" s="331"/>
      <c r="N14" s="331"/>
      <c r="O14" s="331"/>
      <c r="P14" s="331"/>
      <c r="Q14" s="331"/>
      <c r="R14" s="331"/>
      <c r="S14" s="331"/>
      <c r="T14" s="331"/>
      <c r="U14" s="331"/>
    </row>
    <row r="15" spans="1:21"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481"/>
      <c r="B16" s="481"/>
      <c r="C16" s="481"/>
      <c r="D16" s="481"/>
      <c r="E16" s="481"/>
      <c r="F16" s="481"/>
      <c r="G16" s="481"/>
      <c r="H16" s="481"/>
      <c r="I16" s="481"/>
      <c r="J16" s="481"/>
      <c r="K16" s="481"/>
      <c r="L16" s="481"/>
      <c r="M16" s="481"/>
      <c r="N16" s="481"/>
      <c r="O16" s="481"/>
      <c r="P16" s="481"/>
      <c r="Q16" s="481"/>
      <c r="R16" s="481"/>
      <c r="S16" s="481"/>
      <c r="T16" s="481"/>
      <c r="U16" s="481"/>
    </row>
    <row r="17" spans="1:39" x14ac:dyDescent="0.25">
      <c r="A17" s="65"/>
      <c r="L17" s="65"/>
      <c r="M17" s="65"/>
      <c r="N17" s="65"/>
      <c r="O17" s="65"/>
      <c r="P17" s="65"/>
      <c r="Q17" s="65"/>
      <c r="R17" s="65"/>
      <c r="S17" s="65"/>
      <c r="T17" s="65"/>
    </row>
    <row r="18" spans="1:39" x14ac:dyDescent="0.25">
      <c r="A18" s="482" t="s">
        <v>422</v>
      </c>
      <c r="B18" s="482"/>
      <c r="C18" s="482"/>
      <c r="D18" s="482"/>
      <c r="E18" s="482"/>
      <c r="F18" s="482"/>
      <c r="G18" s="482"/>
      <c r="H18" s="482"/>
      <c r="I18" s="482"/>
      <c r="J18" s="482"/>
      <c r="K18" s="482"/>
      <c r="L18" s="482"/>
      <c r="M18" s="482"/>
      <c r="N18" s="482"/>
      <c r="O18" s="482"/>
      <c r="P18" s="482"/>
      <c r="Q18" s="482"/>
      <c r="R18" s="482"/>
      <c r="S18" s="482"/>
      <c r="T18" s="482"/>
      <c r="U18" s="482"/>
    </row>
    <row r="19" spans="1:39" x14ac:dyDescent="0.25">
      <c r="A19" s="65"/>
      <c r="B19" s="65"/>
      <c r="C19" s="65"/>
      <c r="D19" s="65"/>
      <c r="E19" s="65"/>
      <c r="F19" s="65"/>
      <c r="L19" s="65"/>
      <c r="M19" s="65"/>
      <c r="N19" s="65"/>
      <c r="O19" s="65"/>
      <c r="P19" s="65"/>
      <c r="Q19" s="65"/>
      <c r="R19" s="65"/>
      <c r="S19" s="65"/>
      <c r="T19" s="65"/>
    </row>
    <row r="20" spans="1:39" s="193" customFormat="1" ht="33" customHeight="1" x14ac:dyDescent="0.2">
      <c r="A20" s="483" t="s">
        <v>186</v>
      </c>
      <c r="B20" s="483" t="s">
        <v>185</v>
      </c>
      <c r="C20" s="486" t="s">
        <v>184</v>
      </c>
      <c r="D20" s="486"/>
      <c r="E20" s="487" t="s">
        <v>183</v>
      </c>
      <c r="F20" s="487"/>
      <c r="G20" s="488" t="s">
        <v>552</v>
      </c>
      <c r="H20" s="493" t="s">
        <v>466</v>
      </c>
      <c r="I20" s="494"/>
      <c r="J20" s="494"/>
      <c r="K20" s="494"/>
      <c r="L20" s="493" t="s">
        <v>467</v>
      </c>
      <c r="M20" s="494"/>
      <c r="N20" s="494"/>
      <c r="O20" s="494"/>
      <c r="P20" s="493" t="s">
        <v>468</v>
      </c>
      <c r="Q20" s="494"/>
      <c r="R20" s="494"/>
      <c r="S20" s="494"/>
      <c r="T20" s="493" t="s">
        <v>519</v>
      </c>
      <c r="U20" s="494"/>
      <c r="V20" s="494"/>
      <c r="W20" s="494"/>
      <c r="X20" s="493" t="s">
        <v>553</v>
      </c>
      <c r="Y20" s="494"/>
      <c r="Z20" s="494"/>
      <c r="AA20" s="494"/>
      <c r="AB20" s="491" t="s">
        <v>182</v>
      </c>
      <c r="AC20" s="491"/>
      <c r="AD20" s="192"/>
      <c r="AE20" s="192"/>
      <c r="AF20" s="192"/>
    </row>
    <row r="21" spans="1:39" s="193" customFormat="1" ht="99.75" customHeight="1" x14ac:dyDescent="0.2">
      <c r="A21" s="484"/>
      <c r="B21" s="484"/>
      <c r="C21" s="486"/>
      <c r="D21" s="486"/>
      <c r="E21" s="487"/>
      <c r="F21" s="487"/>
      <c r="G21" s="489"/>
      <c r="H21" s="492" t="s">
        <v>2</v>
      </c>
      <c r="I21" s="492"/>
      <c r="J21" s="492" t="s">
        <v>180</v>
      </c>
      <c r="K21" s="492"/>
      <c r="L21" s="492" t="s">
        <v>2</v>
      </c>
      <c r="M21" s="492"/>
      <c r="N21" s="492" t="s">
        <v>180</v>
      </c>
      <c r="O21" s="492"/>
      <c r="P21" s="492" t="s">
        <v>2</v>
      </c>
      <c r="Q21" s="492"/>
      <c r="R21" s="492" t="s">
        <v>180</v>
      </c>
      <c r="S21" s="492"/>
      <c r="T21" s="492" t="s">
        <v>2</v>
      </c>
      <c r="U21" s="492"/>
      <c r="V21" s="492" t="s">
        <v>180</v>
      </c>
      <c r="W21" s="492"/>
      <c r="X21" s="492" t="s">
        <v>2</v>
      </c>
      <c r="Y21" s="492"/>
      <c r="Z21" s="492" t="s">
        <v>180</v>
      </c>
      <c r="AA21" s="492"/>
      <c r="AB21" s="491"/>
      <c r="AC21" s="491"/>
    </row>
    <row r="22" spans="1:39" s="193" customFormat="1" ht="89.25" customHeight="1" x14ac:dyDescent="0.2">
      <c r="A22" s="485"/>
      <c r="B22" s="485"/>
      <c r="C22" s="194" t="s">
        <v>2</v>
      </c>
      <c r="D22" s="194" t="s">
        <v>180</v>
      </c>
      <c r="E22" s="195" t="s">
        <v>550</v>
      </c>
      <c r="F22" s="195" t="s">
        <v>551</v>
      </c>
      <c r="G22" s="490"/>
      <c r="H22" s="196" t="s">
        <v>403</v>
      </c>
      <c r="I22" s="196" t="s">
        <v>404</v>
      </c>
      <c r="J22" s="196" t="s">
        <v>403</v>
      </c>
      <c r="K22" s="196" t="s">
        <v>404</v>
      </c>
      <c r="L22" s="196" t="s">
        <v>403</v>
      </c>
      <c r="M22" s="196" t="s">
        <v>404</v>
      </c>
      <c r="N22" s="196" t="s">
        <v>403</v>
      </c>
      <c r="O22" s="196" t="s">
        <v>404</v>
      </c>
      <c r="P22" s="196" t="s">
        <v>403</v>
      </c>
      <c r="Q22" s="196" t="s">
        <v>404</v>
      </c>
      <c r="R22" s="196" t="s">
        <v>403</v>
      </c>
      <c r="S22" s="196" t="s">
        <v>404</v>
      </c>
      <c r="T22" s="196" t="s">
        <v>403</v>
      </c>
      <c r="U22" s="196" t="s">
        <v>404</v>
      </c>
      <c r="V22" s="196" t="s">
        <v>403</v>
      </c>
      <c r="W22" s="196" t="s">
        <v>404</v>
      </c>
      <c r="X22" s="196" t="s">
        <v>403</v>
      </c>
      <c r="Y22" s="196" t="s">
        <v>404</v>
      </c>
      <c r="Z22" s="196" t="s">
        <v>403</v>
      </c>
      <c r="AA22" s="196" t="s">
        <v>404</v>
      </c>
      <c r="AB22" s="194" t="s">
        <v>181</v>
      </c>
      <c r="AC22" s="194" t="s">
        <v>180</v>
      </c>
      <c r="AI22" s="197"/>
      <c r="AJ22" s="197"/>
      <c r="AK22" s="197"/>
      <c r="AL22" s="197"/>
      <c r="AM22" s="197"/>
    </row>
    <row r="23" spans="1:39" s="193" customFormat="1" ht="19.5" customHeight="1" x14ac:dyDescent="0.2">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I23" s="197"/>
      <c r="AJ23" s="197"/>
      <c r="AK23" s="197"/>
      <c r="AL23" s="197"/>
      <c r="AM23" s="197"/>
    </row>
    <row r="24" spans="1:39" s="193" customFormat="1" ht="47.25" customHeight="1" x14ac:dyDescent="0.2">
      <c r="A24" s="199">
        <v>1</v>
      </c>
      <c r="B24" s="200" t="s">
        <v>179</v>
      </c>
      <c r="C24" s="201">
        <v>0</v>
      </c>
      <c r="D24" s="201">
        <v>2.9160467576750282</v>
      </c>
      <c r="E24" s="201">
        <v>2.9160467576750282</v>
      </c>
      <c r="F24" s="201">
        <v>2.9160467576750282</v>
      </c>
      <c r="G24" s="201">
        <v>0</v>
      </c>
      <c r="H24" s="201" t="s">
        <v>506</v>
      </c>
      <c r="I24" s="201"/>
      <c r="J24" s="201">
        <v>2.9160467576750282</v>
      </c>
      <c r="K24" s="201"/>
      <c r="L24" s="201" t="s">
        <v>506</v>
      </c>
      <c r="M24" s="201"/>
      <c r="N24" s="201">
        <v>0</v>
      </c>
      <c r="O24" s="201"/>
      <c r="P24" s="201" t="s">
        <v>506</v>
      </c>
      <c r="Q24" s="201"/>
      <c r="R24" s="201">
        <v>0</v>
      </c>
      <c r="S24" s="201"/>
      <c r="T24" s="201" t="s">
        <v>506</v>
      </c>
      <c r="U24" s="201"/>
      <c r="V24" s="201">
        <v>0</v>
      </c>
      <c r="W24" s="201"/>
      <c r="X24" s="201">
        <v>0</v>
      </c>
      <c r="Y24" s="201"/>
      <c r="Z24" s="201" t="s">
        <v>506</v>
      </c>
      <c r="AA24" s="201"/>
      <c r="AB24" s="201">
        <v>0</v>
      </c>
      <c r="AC24" s="201">
        <v>2.9160467576750282</v>
      </c>
    </row>
    <row r="25" spans="1:39" s="193" customFormat="1" ht="24" customHeight="1" x14ac:dyDescent="0.2">
      <c r="A25" s="202" t="s">
        <v>178</v>
      </c>
      <c r="B25" s="203" t="s">
        <v>177</v>
      </c>
      <c r="C25" s="201"/>
      <c r="D25" s="201"/>
      <c r="E25" s="201"/>
      <c r="F25" s="201"/>
      <c r="G25" s="201">
        <v>0</v>
      </c>
      <c r="H25" s="201" t="s">
        <v>506</v>
      </c>
      <c r="I25" s="201"/>
      <c r="J25" s="201">
        <v>0</v>
      </c>
      <c r="K25" s="201"/>
      <c r="L25" s="201" t="s">
        <v>506</v>
      </c>
      <c r="M25" s="201"/>
      <c r="N25" s="201">
        <v>0</v>
      </c>
      <c r="O25" s="201"/>
      <c r="P25" s="201" t="s">
        <v>506</v>
      </c>
      <c r="Q25" s="201"/>
      <c r="R25" s="201">
        <v>0</v>
      </c>
      <c r="S25" s="201"/>
      <c r="T25" s="201" t="s">
        <v>506</v>
      </c>
      <c r="U25" s="201"/>
      <c r="V25" s="201">
        <v>0</v>
      </c>
      <c r="W25" s="201"/>
      <c r="X25" s="201">
        <v>0</v>
      </c>
      <c r="Y25" s="201"/>
      <c r="Z25" s="201" t="s">
        <v>506</v>
      </c>
      <c r="AA25" s="201"/>
      <c r="AB25" s="201">
        <v>0</v>
      </c>
      <c r="AC25" s="201">
        <v>0</v>
      </c>
    </row>
    <row r="26" spans="1:39" s="193" customFormat="1" ht="12.75" x14ac:dyDescent="0.2">
      <c r="A26" s="202" t="s">
        <v>176</v>
      </c>
      <c r="B26" s="203" t="s">
        <v>175</v>
      </c>
      <c r="C26" s="201"/>
      <c r="D26" s="201"/>
      <c r="E26" s="201"/>
      <c r="F26" s="201"/>
      <c r="G26" s="201">
        <v>0</v>
      </c>
      <c r="H26" s="201" t="s">
        <v>506</v>
      </c>
      <c r="I26" s="201"/>
      <c r="J26" s="201">
        <v>0</v>
      </c>
      <c r="K26" s="201"/>
      <c r="L26" s="201" t="s">
        <v>506</v>
      </c>
      <c r="M26" s="201"/>
      <c r="N26" s="201">
        <v>0</v>
      </c>
      <c r="O26" s="201"/>
      <c r="P26" s="201" t="s">
        <v>506</v>
      </c>
      <c r="Q26" s="201"/>
      <c r="R26" s="201">
        <v>0</v>
      </c>
      <c r="S26" s="201"/>
      <c r="T26" s="201" t="s">
        <v>506</v>
      </c>
      <c r="U26" s="201"/>
      <c r="V26" s="201">
        <v>0</v>
      </c>
      <c r="W26" s="201"/>
      <c r="X26" s="201">
        <v>0</v>
      </c>
      <c r="Y26" s="201"/>
      <c r="Z26" s="201" t="s">
        <v>506</v>
      </c>
      <c r="AA26" s="201"/>
      <c r="AB26" s="201">
        <v>0</v>
      </c>
      <c r="AC26" s="201">
        <v>0</v>
      </c>
    </row>
    <row r="27" spans="1:39" s="193" customFormat="1" ht="25.5" x14ac:dyDescent="0.2">
      <c r="A27" s="202" t="s">
        <v>174</v>
      </c>
      <c r="B27" s="203" t="s">
        <v>359</v>
      </c>
      <c r="C27" s="201"/>
      <c r="D27" s="201"/>
      <c r="E27" s="201"/>
      <c r="F27" s="201"/>
      <c r="G27" s="201">
        <v>0</v>
      </c>
      <c r="H27" s="201" t="s">
        <v>506</v>
      </c>
      <c r="I27" s="201"/>
      <c r="J27" s="201">
        <v>2.4457597524439505</v>
      </c>
      <c r="K27" s="201"/>
      <c r="L27" s="201" t="s">
        <v>506</v>
      </c>
      <c r="M27" s="201"/>
      <c r="N27" s="201">
        <v>0</v>
      </c>
      <c r="O27" s="201"/>
      <c r="P27" s="201" t="s">
        <v>506</v>
      </c>
      <c r="Q27" s="201"/>
      <c r="R27" s="201">
        <v>0</v>
      </c>
      <c r="S27" s="201"/>
      <c r="T27" s="201" t="s">
        <v>506</v>
      </c>
      <c r="U27" s="201"/>
      <c r="V27" s="201">
        <v>0</v>
      </c>
      <c r="W27" s="201"/>
      <c r="X27" s="201">
        <v>0</v>
      </c>
      <c r="Y27" s="201"/>
      <c r="Z27" s="201" t="s">
        <v>506</v>
      </c>
      <c r="AA27" s="201"/>
      <c r="AB27" s="201">
        <v>0</v>
      </c>
      <c r="AC27" s="201">
        <v>2.4457597524439505</v>
      </c>
    </row>
    <row r="28" spans="1:39" s="193" customFormat="1" ht="12.75" x14ac:dyDescent="0.2">
      <c r="A28" s="202" t="s">
        <v>173</v>
      </c>
      <c r="B28" s="203" t="s">
        <v>172</v>
      </c>
      <c r="C28" s="201"/>
      <c r="D28" s="201"/>
      <c r="E28" s="201"/>
      <c r="F28" s="201"/>
      <c r="G28" s="201">
        <v>0</v>
      </c>
      <c r="H28" s="201" t="s">
        <v>506</v>
      </c>
      <c r="I28" s="201"/>
      <c r="J28" s="201">
        <v>0</v>
      </c>
      <c r="K28" s="201"/>
      <c r="L28" s="201" t="s">
        <v>506</v>
      </c>
      <c r="M28" s="201"/>
      <c r="N28" s="201">
        <v>0</v>
      </c>
      <c r="O28" s="201"/>
      <c r="P28" s="201" t="s">
        <v>506</v>
      </c>
      <c r="Q28" s="201"/>
      <c r="R28" s="201">
        <v>0</v>
      </c>
      <c r="S28" s="201"/>
      <c r="T28" s="201" t="s">
        <v>506</v>
      </c>
      <c r="U28" s="201"/>
      <c r="V28" s="201">
        <v>0</v>
      </c>
      <c r="W28" s="201"/>
      <c r="X28" s="201">
        <v>0</v>
      </c>
      <c r="Y28" s="201"/>
      <c r="Z28" s="201">
        <v>0</v>
      </c>
      <c r="AA28" s="201"/>
      <c r="AB28" s="201" t="s">
        <v>506</v>
      </c>
      <c r="AC28" s="201">
        <v>0</v>
      </c>
    </row>
    <row r="29" spans="1:39" s="193" customFormat="1" ht="12.75" x14ac:dyDescent="0.2">
      <c r="A29" s="202" t="s">
        <v>171</v>
      </c>
      <c r="B29" s="204" t="s">
        <v>170</v>
      </c>
      <c r="C29" s="201"/>
      <c r="D29" s="201"/>
      <c r="E29" s="201"/>
      <c r="F29" s="201"/>
      <c r="G29" s="201">
        <v>0</v>
      </c>
      <c r="H29" s="201" t="s">
        <v>506</v>
      </c>
      <c r="I29" s="201"/>
      <c r="J29" s="201">
        <v>0.47028700523107769</v>
      </c>
      <c r="K29" s="201"/>
      <c r="L29" s="201" t="s">
        <v>506</v>
      </c>
      <c r="M29" s="201"/>
      <c r="N29" s="201">
        <v>0</v>
      </c>
      <c r="O29" s="201"/>
      <c r="P29" s="201" t="s">
        <v>506</v>
      </c>
      <c r="Q29" s="201"/>
      <c r="R29" s="201">
        <v>0</v>
      </c>
      <c r="S29" s="201"/>
      <c r="T29" s="201" t="s">
        <v>506</v>
      </c>
      <c r="U29" s="201"/>
      <c r="V29" s="201">
        <v>0</v>
      </c>
      <c r="W29" s="201"/>
      <c r="X29" s="201">
        <v>0</v>
      </c>
      <c r="Y29" s="201"/>
      <c r="Z29" s="201" t="s">
        <v>506</v>
      </c>
      <c r="AA29" s="201"/>
      <c r="AB29" s="201">
        <v>0</v>
      </c>
      <c r="AC29" s="201">
        <v>0.47028700523107769</v>
      </c>
    </row>
    <row r="30" spans="1:39" s="193" customFormat="1" ht="25.5" x14ac:dyDescent="0.2">
      <c r="A30" s="199" t="s">
        <v>63</v>
      </c>
      <c r="B30" s="200" t="s">
        <v>169</v>
      </c>
      <c r="C30" s="201" t="s">
        <v>506</v>
      </c>
      <c r="D30" s="201">
        <v>2.4457597524439505</v>
      </c>
      <c r="E30" s="201">
        <v>2.4457597524439505</v>
      </c>
      <c r="F30" s="201">
        <v>2.4457597524439505</v>
      </c>
      <c r="G30" s="201">
        <v>0</v>
      </c>
      <c r="H30" s="201" t="s">
        <v>506</v>
      </c>
      <c r="I30" s="201"/>
      <c r="J30" s="201">
        <v>2.4457597524439505</v>
      </c>
      <c r="K30" s="201"/>
      <c r="L30" s="201" t="s">
        <v>506</v>
      </c>
      <c r="M30" s="201"/>
      <c r="N30" s="201">
        <v>0</v>
      </c>
      <c r="O30" s="201"/>
      <c r="P30" s="201" t="s">
        <v>506</v>
      </c>
      <c r="Q30" s="201"/>
      <c r="R30" s="201">
        <v>0</v>
      </c>
      <c r="S30" s="201"/>
      <c r="T30" s="201" t="s">
        <v>506</v>
      </c>
      <c r="U30" s="201"/>
      <c r="V30" s="201">
        <v>0</v>
      </c>
      <c r="W30" s="201"/>
      <c r="X30" s="201">
        <v>0</v>
      </c>
      <c r="Y30" s="201"/>
      <c r="Z30" s="201" t="s">
        <v>506</v>
      </c>
      <c r="AA30" s="201"/>
      <c r="AB30" s="201">
        <v>0</v>
      </c>
      <c r="AC30" s="201">
        <v>2.4457597524439505</v>
      </c>
    </row>
    <row r="31" spans="1:39" s="193" customFormat="1" ht="12.75" x14ac:dyDescent="0.2">
      <c r="A31" s="199" t="s">
        <v>168</v>
      </c>
      <c r="B31" s="203" t="s">
        <v>167</v>
      </c>
      <c r="C31" s="201" t="s">
        <v>506</v>
      </c>
      <c r="D31" s="201">
        <v>0.26891205005750002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9" s="193" customFormat="1" ht="12.75" x14ac:dyDescent="0.2">
      <c r="A32" s="199" t="s">
        <v>166</v>
      </c>
      <c r="B32" s="203" t="s">
        <v>165</v>
      </c>
      <c r="C32" s="201" t="s">
        <v>506</v>
      </c>
      <c r="D32" s="201">
        <v>0.49568796731727399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ht="12.75" x14ac:dyDescent="0.2">
      <c r="A33" s="199" t="s">
        <v>164</v>
      </c>
      <c r="B33" s="203" t="s">
        <v>163</v>
      </c>
      <c r="C33" s="201" t="s">
        <v>506</v>
      </c>
      <c r="D33" s="201">
        <v>1.3802855962754004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ht="12.75" x14ac:dyDescent="0.2">
      <c r="A34" s="199" t="s">
        <v>162</v>
      </c>
      <c r="B34" s="203" t="s">
        <v>161</v>
      </c>
      <c r="C34" s="201" t="s">
        <v>506</v>
      </c>
      <c r="D34" s="201">
        <v>0.30087413879377622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3" customFormat="1" ht="19.5" customHeight="1" x14ac:dyDescent="0.2">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ht="12.75" x14ac:dyDescent="0.2">
      <c r="A36" s="202" t="s">
        <v>159</v>
      </c>
      <c r="B36" s="203" t="s">
        <v>469</v>
      </c>
      <c r="C36" s="201"/>
      <c r="D36" s="201"/>
      <c r="E36" s="201"/>
      <c r="F36" s="201"/>
      <c r="G36" s="201">
        <v>0</v>
      </c>
      <c r="H36" s="201" t="s">
        <v>506</v>
      </c>
      <c r="I36" s="205" t="s">
        <v>506</v>
      </c>
      <c r="J36" s="201">
        <v>0</v>
      </c>
      <c r="K36" s="201" t="s">
        <v>470</v>
      </c>
      <c r="L36" s="201" t="s">
        <v>506</v>
      </c>
      <c r="M36" s="201" t="s">
        <v>506</v>
      </c>
      <c r="N36" s="201">
        <v>0</v>
      </c>
      <c r="O36" s="201" t="s">
        <v>470</v>
      </c>
      <c r="P36" s="201" t="s">
        <v>506</v>
      </c>
      <c r="Q36" s="201" t="s">
        <v>506</v>
      </c>
      <c r="R36" s="201">
        <v>0</v>
      </c>
      <c r="S36" s="201" t="s">
        <v>470</v>
      </c>
      <c r="T36" s="201" t="s">
        <v>506</v>
      </c>
      <c r="U36" s="201" t="s">
        <v>506</v>
      </c>
      <c r="V36" s="201">
        <v>0</v>
      </c>
      <c r="W36" s="201" t="s">
        <v>470</v>
      </c>
      <c r="X36" s="201">
        <v>0</v>
      </c>
      <c r="Y36" s="201" t="s">
        <v>470</v>
      </c>
      <c r="Z36" s="201" t="s">
        <v>506</v>
      </c>
      <c r="AA36" s="201" t="s">
        <v>506</v>
      </c>
      <c r="AB36" s="201">
        <v>0</v>
      </c>
      <c r="AC36" s="201">
        <v>0</v>
      </c>
    </row>
    <row r="37" spans="1:29" s="193" customFormat="1" ht="25.5" x14ac:dyDescent="0.2">
      <c r="A37" s="202" t="s">
        <v>158</v>
      </c>
      <c r="B37" s="206" t="s">
        <v>471</v>
      </c>
      <c r="C37" s="201"/>
      <c r="D37" s="201"/>
      <c r="E37" s="201"/>
      <c r="F37" s="201"/>
      <c r="G37" s="201">
        <v>0</v>
      </c>
      <c r="H37" s="201" t="s">
        <v>506</v>
      </c>
      <c r="I37" s="205" t="s">
        <v>506</v>
      </c>
      <c r="J37" s="201">
        <v>0</v>
      </c>
      <c r="K37" s="201" t="s">
        <v>470</v>
      </c>
      <c r="L37" s="201" t="s">
        <v>506</v>
      </c>
      <c r="M37" s="201" t="s">
        <v>506</v>
      </c>
      <c r="N37" s="201">
        <v>0</v>
      </c>
      <c r="O37" s="201" t="s">
        <v>470</v>
      </c>
      <c r="P37" s="201" t="s">
        <v>506</v>
      </c>
      <c r="Q37" s="201" t="s">
        <v>506</v>
      </c>
      <c r="R37" s="201">
        <v>0</v>
      </c>
      <c r="S37" s="201" t="s">
        <v>470</v>
      </c>
      <c r="T37" s="201" t="s">
        <v>506</v>
      </c>
      <c r="U37" s="201" t="s">
        <v>506</v>
      </c>
      <c r="V37" s="201">
        <v>0</v>
      </c>
      <c r="W37" s="201" t="s">
        <v>470</v>
      </c>
      <c r="X37" s="201">
        <v>0</v>
      </c>
      <c r="Y37" s="201" t="s">
        <v>470</v>
      </c>
      <c r="Z37" s="201" t="s">
        <v>506</v>
      </c>
      <c r="AA37" s="201" t="s">
        <v>506</v>
      </c>
      <c r="AB37" s="201">
        <v>0</v>
      </c>
      <c r="AC37" s="201">
        <v>0</v>
      </c>
    </row>
    <row r="38" spans="1:29" s="193" customFormat="1" ht="12.75" x14ac:dyDescent="0.2">
      <c r="A38" s="202" t="s">
        <v>157</v>
      </c>
      <c r="B38" s="206" t="s">
        <v>148</v>
      </c>
      <c r="C38" s="201"/>
      <c r="D38" s="201"/>
      <c r="E38" s="201"/>
      <c r="F38" s="201"/>
      <c r="G38" s="201">
        <v>0</v>
      </c>
      <c r="H38" s="201" t="s">
        <v>506</v>
      </c>
      <c r="I38" s="205" t="s">
        <v>506</v>
      </c>
      <c r="J38" s="201">
        <v>0</v>
      </c>
      <c r="K38" s="201" t="s">
        <v>470</v>
      </c>
      <c r="L38" s="201" t="s">
        <v>506</v>
      </c>
      <c r="M38" s="201" t="s">
        <v>506</v>
      </c>
      <c r="N38" s="201">
        <v>0</v>
      </c>
      <c r="O38" s="201" t="s">
        <v>470</v>
      </c>
      <c r="P38" s="201" t="s">
        <v>506</v>
      </c>
      <c r="Q38" s="201" t="s">
        <v>506</v>
      </c>
      <c r="R38" s="201">
        <v>0</v>
      </c>
      <c r="S38" s="201" t="s">
        <v>470</v>
      </c>
      <c r="T38" s="201" t="s">
        <v>506</v>
      </c>
      <c r="U38" s="201" t="s">
        <v>506</v>
      </c>
      <c r="V38" s="201">
        <v>0</v>
      </c>
      <c r="W38" s="201" t="s">
        <v>470</v>
      </c>
      <c r="X38" s="201">
        <v>0</v>
      </c>
      <c r="Y38" s="201" t="s">
        <v>470</v>
      </c>
      <c r="Z38" s="201" t="s">
        <v>506</v>
      </c>
      <c r="AA38" s="201" t="s">
        <v>506</v>
      </c>
      <c r="AB38" s="201">
        <v>0</v>
      </c>
      <c r="AC38" s="201">
        <v>0</v>
      </c>
    </row>
    <row r="39" spans="1:29" s="193" customFormat="1" ht="12.75" x14ac:dyDescent="0.2">
      <c r="A39" s="202" t="s">
        <v>156</v>
      </c>
      <c r="B39" s="203" t="s">
        <v>472</v>
      </c>
      <c r="C39" s="201"/>
      <c r="D39" s="201"/>
      <c r="E39" s="201"/>
      <c r="F39" s="201"/>
      <c r="G39" s="201">
        <v>0</v>
      </c>
      <c r="H39" s="201" t="s">
        <v>506</v>
      </c>
      <c r="I39" s="205" t="s">
        <v>506</v>
      </c>
      <c r="J39" s="201">
        <v>0</v>
      </c>
      <c r="K39" s="201" t="s">
        <v>470</v>
      </c>
      <c r="L39" s="201" t="s">
        <v>506</v>
      </c>
      <c r="M39" s="201" t="s">
        <v>506</v>
      </c>
      <c r="N39" s="201">
        <v>0</v>
      </c>
      <c r="O39" s="201" t="s">
        <v>470</v>
      </c>
      <c r="P39" s="201" t="s">
        <v>506</v>
      </c>
      <c r="Q39" s="201" t="s">
        <v>506</v>
      </c>
      <c r="R39" s="201">
        <v>0</v>
      </c>
      <c r="S39" s="201" t="s">
        <v>470</v>
      </c>
      <c r="T39" s="201" t="s">
        <v>506</v>
      </c>
      <c r="U39" s="201" t="s">
        <v>506</v>
      </c>
      <c r="V39" s="201">
        <v>0</v>
      </c>
      <c r="W39" s="201" t="s">
        <v>470</v>
      </c>
      <c r="X39" s="201">
        <v>0</v>
      </c>
      <c r="Y39" s="201" t="s">
        <v>470</v>
      </c>
      <c r="Z39" s="201" t="s">
        <v>506</v>
      </c>
      <c r="AA39" s="201" t="s">
        <v>506</v>
      </c>
      <c r="AB39" s="201">
        <v>0</v>
      </c>
      <c r="AC39" s="201">
        <v>0</v>
      </c>
    </row>
    <row r="40" spans="1:29" s="193" customFormat="1" ht="12.75" x14ac:dyDescent="0.2">
      <c r="A40" s="202" t="s">
        <v>155</v>
      </c>
      <c r="B40" s="203" t="s">
        <v>473</v>
      </c>
      <c r="C40" s="201"/>
      <c r="D40" s="201"/>
      <c r="E40" s="201"/>
      <c r="F40" s="201"/>
      <c r="G40" s="201">
        <v>0</v>
      </c>
      <c r="H40" s="201" t="s">
        <v>506</v>
      </c>
      <c r="I40" s="205" t="s">
        <v>506</v>
      </c>
      <c r="J40" s="201">
        <v>0</v>
      </c>
      <c r="K40" s="201" t="s">
        <v>470</v>
      </c>
      <c r="L40" s="201" t="s">
        <v>506</v>
      </c>
      <c r="M40" s="201" t="s">
        <v>506</v>
      </c>
      <c r="N40" s="201">
        <v>0</v>
      </c>
      <c r="O40" s="201" t="s">
        <v>470</v>
      </c>
      <c r="P40" s="201" t="s">
        <v>506</v>
      </c>
      <c r="Q40" s="201" t="s">
        <v>506</v>
      </c>
      <c r="R40" s="201">
        <v>0</v>
      </c>
      <c r="S40" s="201" t="s">
        <v>470</v>
      </c>
      <c r="T40" s="201" t="s">
        <v>506</v>
      </c>
      <c r="U40" s="201" t="s">
        <v>506</v>
      </c>
      <c r="V40" s="201">
        <v>0</v>
      </c>
      <c r="W40" s="201" t="s">
        <v>470</v>
      </c>
      <c r="X40" s="201">
        <v>0</v>
      </c>
      <c r="Y40" s="201" t="s">
        <v>470</v>
      </c>
      <c r="Z40" s="201" t="s">
        <v>506</v>
      </c>
      <c r="AA40" s="201" t="s">
        <v>506</v>
      </c>
      <c r="AB40" s="201">
        <v>0</v>
      </c>
      <c r="AC40" s="201">
        <v>0</v>
      </c>
    </row>
    <row r="41" spans="1:29" s="193" customFormat="1" ht="12.75" x14ac:dyDescent="0.2">
      <c r="A41" s="202" t="s">
        <v>154</v>
      </c>
      <c r="B41" s="203" t="s">
        <v>474</v>
      </c>
      <c r="C41" s="201"/>
      <c r="D41" s="201"/>
      <c r="E41" s="201"/>
      <c r="F41" s="201"/>
      <c r="G41" s="201">
        <v>0</v>
      </c>
      <c r="H41" s="201" t="s">
        <v>506</v>
      </c>
      <c r="I41" s="205" t="s">
        <v>506</v>
      </c>
      <c r="J41" s="201">
        <v>0</v>
      </c>
      <c r="K41" s="201" t="s">
        <v>470</v>
      </c>
      <c r="L41" s="201" t="s">
        <v>506</v>
      </c>
      <c r="M41" s="201" t="s">
        <v>506</v>
      </c>
      <c r="N41" s="201">
        <v>0</v>
      </c>
      <c r="O41" s="201" t="s">
        <v>470</v>
      </c>
      <c r="P41" s="201" t="s">
        <v>506</v>
      </c>
      <c r="Q41" s="201" t="s">
        <v>506</v>
      </c>
      <c r="R41" s="201">
        <v>0</v>
      </c>
      <c r="S41" s="201" t="s">
        <v>470</v>
      </c>
      <c r="T41" s="201" t="s">
        <v>506</v>
      </c>
      <c r="U41" s="201" t="s">
        <v>506</v>
      </c>
      <c r="V41" s="201">
        <v>0</v>
      </c>
      <c r="W41" s="201" t="s">
        <v>470</v>
      </c>
      <c r="X41" s="201">
        <v>0</v>
      </c>
      <c r="Y41" s="201" t="s">
        <v>470</v>
      </c>
      <c r="Z41" s="201" t="s">
        <v>506</v>
      </c>
      <c r="AA41" s="201" t="s">
        <v>506</v>
      </c>
      <c r="AB41" s="201">
        <v>0</v>
      </c>
      <c r="AC41" s="201">
        <v>0</v>
      </c>
    </row>
    <row r="42" spans="1:29" s="193" customFormat="1" ht="12.75" x14ac:dyDescent="0.2">
      <c r="A42" s="202" t="s">
        <v>153</v>
      </c>
      <c r="B42" s="203" t="s">
        <v>475</v>
      </c>
      <c r="C42" s="201"/>
      <c r="D42" s="201"/>
      <c r="E42" s="201"/>
      <c r="F42" s="201"/>
      <c r="G42" s="201">
        <v>0</v>
      </c>
      <c r="H42" s="201" t="s">
        <v>506</v>
      </c>
      <c r="I42" s="205" t="s">
        <v>506</v>
      </c>
      <c r="J42" s="201">
        <v>0</v>
      </c>
      <c r="K42" s="201" t="s">
        <v>470</v>
      </c>
      <c r="L42" s="201" t="s">
        <v>506</v>
      </c>
      <c r="M42" s="201" t="s">
        <v>506</v>
      </c>
      <c r="N42" s="201">
        <v>0</v>
      </c>
      <c r="O42" s="201" t="s">
        <v>470</v>
      </c>
      <c r="P42" s="201" t="s">
        <v>506</v>
      </c>
      <c r="Q42" s="201" t="s">
        <v>506</v>
      </c>
      <c r="R42" s="201">
        <v>0</v>
      </c>
      <c r="S42" s="201" t="s">
        <v>470</v>
      </c>
      <c r="T42" s="201" t="s">
        <v>506</v>
      </c>
      <c r="U42" s="201" t="s">
        <v>506</v>
      </c>
      <c r="V42" s="201">
        <v>0</v>
      </c>
      <c r="W42" s="201" t="s">
        <v>470</v>
      </c>
      <c r="X42" s="201">
        <v>0</v>
      </c>
      <c r="Y42" s="201" t="s">
        <v>470</v>
      </c>
      <c r="Z42" s="201" t="s">
        <v>506</v>
      </c>
      <c r="AA42" s="201" t="s">
        <v>506</v>
      </c>
      <c r="AB42" s="201">
        <v>0</v>
      </c>
      <c r="AC42" s="201">
        <v>0</v>
      </c>
    </row>
    <row r="43" spans="1:29" s="193" customFormat="1" ht="12.75" x14ac:dyDescent="0.2">
      <c r="A43" s="202" t="s">
        <v>476</v>
      </c>
      <c r="B43" s="203" t="s">
        <v>477</v>
      </c>
      <c r="C43" s="201"/>
      <c r="D43" s="201"/>
      <c r="E43" s="201"/>
      <c r="F43" s="201"/>
      <c r="G43" s="201">
        <v>0</v>
      </c>
      <c r="H43" s="201" t="s">
        <v>506</v>
      </c>
      <c r="I43" s="205" t="s">
        <v>506</v>
      </c>
      <c r="J43" s="201">
        <v>0</v>
      </c>
      <c r="K43" s="201" t="s">
        <v>470</v>
      </c>
      <c r="L43" s="201" t="s">
        <v>506</v>
      </c>
      <c r="M43" s="201" t="s">
        <v>506</v>
      </c>
      <c r="N43" s="201">
        <v>0</v>
      </c>
      <c r="O43" s="201" t="s">
        <v>470</v>
      </c>
      <c r="P43" s="201" t="s">
        <v>506</v>
      </c>
      <c r="Q43" s="201" t="s">
        <v>506</v>
      </c>
      <c r="R43" s="201">
        <v>0</v>
      </c>
      <c r="S43" s="201" t="s">
        <v>470</v>
      </c>
      <c r="T43" s="201" t="s">
        <v>506</v>
      </c>
      <c r="U43" s="201" t="s">
        <v>506</v>
      </c>
      <c r="V43" s="201">
        <v>0</v>
      </c>
      <c r="W43" s="201" t="s">
        <v>470</v>
      </c>
      <c r="X43" s="201">
        <v>0</v>
      </c>
      <c r="Y43" s="201" t="s">
        <v>470</v>
      </c>
      <c r="Z43" s="201" t="s">
        <v>506</v>
      </c>
      <c r="AA43" s="201" t="s">
        <v>506</v>
      </c>
      <c r="AB43" s="201">
        <v>0</v>
      </c>
      <c r="AC43" s="201">
        <v>0</v>
      </c>
    </row>
    <row r="44" spans="1:29" s="193" customFormat="1" ht="12.75" x14ac:dyDescent="0.2">
      <c r="A44" s="202" t="s">
        <v>478</v>
      </c>
      <c r="B44" s="203" t="s">
        <v>479</v>
      </c>
      <c r="C44" s="201"/>
      <c r="D44" s="201"/>
      <c r="E44" s="201"/>
      <c r="F44" s="201"/>
      <c r="G44" s="201">
        <v>0</v>
      </c>
      <c r="H44" s="201" t="s">
        <v>506</v>
      </c>
      <c r="I44" s="205" t="s">
        <v>506</v>
      </c>
      <c r="J44" s="201">
        <v>6</v>
      </c>
      <c r="K44" s="201">
        <v>2</v>
      </c>
      <c r="L44" s="201" t="s">
        <v>506</v>
      </c>
      <c r="M44" s="201" t="s">
        <v>506</v>
      </c>
      <c r="N44" s="201">
        <v>0</v>
      </c>
      <c r="O44" s="201" t="s">
        <v>470</v>
      </c>
      <c r="P44" s="201" t="s">
        <v>506</v>
      </c>
      <c r="Q44" s="201" t="s">
        <v>506</v>
      </c>
      <c r="R44" s="201">
        <v>0</v>
      </c>
      <c r="S44" s="201" t="s">
        <v>470</v>
      </c>
      <c r="T44" s="201" t="s">
        <v>506</v>
      </c>
      <c r="U44" s="201" t="s">
        <v>506</v>
      </c>
      <c r="V44" s="201">
        <v>0</v>
      </c>
      <c r="W44" s="201" t="s">
        <v>470</v>
      </c>
      <c r="X44" s="201">
        <v>0</v>
      </c>
      <c r="Y44" s="201" t="s">
        <v>470</v>
      </c>
      <c r="Z44" s="201" t="s">
        <v>506</v>
      </c>
      <c r="AA44" s="201" t="s">
        <v>506</v>
      </c>
      <c r="AB44" s="201">
        <v>0</v>
      </c>
      <c r="AC44" s="201">
        <v>6</v>
      </c>
    </row>
    <row r="45" spans="1:29" s="193" customFormat="1" ht="12.75" x14ac:dyDescent="0.2">
      <c r="A45" s="202" t="s">
        <v>480</v>
      </c>
      <c r="B45" s="203" t="s">
        <v>481</v>
      </c>
      <c r="C45" s="201"/>
      <c r="D45" s="201"/>
      <c r="E45" s="201"/>
      <c r="F45" s="201"/>
      <c r="G45" s="201">
        <v>0</v>
      </c>
      <c r="H45" s="201" t="s">
        <v>506</v>
      </c>
      <c r="I45" s="205" t="s">
        <v>506</v>
      </c>
      <c r="J45" s="201">
        <v>0</v>
      </c>
      <c r="K45" s="201" t="s">
        <v>470</v>
      </c>
      <c r="L45" s="201" t="s">
        <v>506</v>
      </c>
      <c r="M45" s="201" t="s">
        <v>506</v>
      </c>
      <c r="N45" s="201">
        <v>0</v>
      </c>
      <c r="O45" s="201" t="s">
        <v>470</v>
      </c>
      <c r="P45" s="201" t="s">
        <v>506</v>
      </c>
      <c r="Q45" s="201" t="s">
        <v>506</v>
      </c>
      <c r="R45" s="201">
        <v>0</v>
      </c>
      <c r="S45" s="201" t="s">
        <v>470</v>
      </c>
      <c r="T45" s="201" t="s">
        <v>506</v>
      </c>
      <c r="U45" s="201" t="s">
        <v>506</v>
      </c>
      <c r="V45" s="201">
        <v>0</v>
      </c>
      <c r="W45" s="201" t="s">
        <v>470</v>
      </c>
      <c r="X45" s="201">
        <v>0</v>
      </c>
      <c r="Y45" s="201" t="s">
        <v>470</v>
      </c>
      <c r="Z45" s="201" t="s">
        <v>506</v>
      </c>
      <c r="AA45" s="201" t="s">
        <v>506</v>
      </c>
      <c r="AB45" s="201">
        <v>0</v>
      </c>
      <c r="AC45" s="201">
        <v>0</v>
      </c>
    </row>
    <row r="46" spans="1:29" s="193" customFormat="1" ht="12.75" x14ac:dyDescent="0.2">
      <c r="A46" s="202" t="s">
        <v>482</v>
      </c>
      <c r="B46" s="203" t="s">
        <v>483</v>
      </c>
      <c r="C46" s="201"/>
      <c r="D46" s="201"/>
      <c r="E46" s="201"/>
      <c r="F46" s="201"/>
      <c r="G46" s="201">
        <v>0</v>
      </c>
      <c r="H46" s="201" t="s">
        <v>506</v>
      </c>
      <c r="I46" s="205" t="s">
        <v>506</v>
      </c>
      <c r="J46" s="201">
        <v>0</v>
      </c>
      <c r="K46" s="201" t="s">
        <v>470</v>
      </c>
      <c r="L46" s="201" t="s">
        <v>506</v>
      </c>
      <c r="M46" s="201" t="s">
        <v>506</v>
      </c>
      <c r="N46" s="201">
        <v>0</v>
      </c>
      <c r="O46" s="201" t="s">
        <v>470</v>
      </c>
      <c r="P46" s="201" t="s">
        <v>506</v>
      </c>
      <c r="Q46" s="201" t="s">
        <v>506</v>
      </c>
      <c r="R46" s="201">
        <v>0</v>
      </c>
      <c r="S46" s="201" t="s">
        <v>470</v>
      </c>
      <c r="T46" s="201" t="s">
        <v>506</v>
      </c>
      <c r="U46" s="201" t="s">
        <v>506</v>
      </c>
      <c r="V46" s="201">
        <v>0</v>
      </c>
      <c r="W46" s="201" t="s">
        <v>470</v>
      </c>
      <c r="X46" s="201">
        <v>0</v>
      </c>
      <c r="Y46" s="201" t="s">
        <v>470</v>
      </c>
      <c r="Z46" s="201" t="s">
        <v>506</v>
      </c>
      <c r="AA46" s="201" t="s">
        <v>506</v>
      </c>
      <c r="AB46" s="201">
        <v>0</v>
      </c>
      <c r="AC46" s="201">
        <v>0</v>
      </c>
    </row>
    <row r="47" spans="1:29" s="193" customFormat="1" ht="12.75" x14ac:dyDescent="0.2">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93" customFormat="1" ht="12.75" x14ac:dyDescent="0.2">
      <c r="A48" s="202" t="s">
        <v>151</v>
      </c>
      <c r="B48" s="203" t="s">
        <v>469</v>
      </c>
      <c r="C48" s="201" t="s">
        <v>506</v>
      </c>
      <c r="D48" s="201">
        <v>0</v>
      </c>
      <c r="E48" s="201"/>
      <c r="F48" s="201"/>
      <c r="G48" s="201">
        <v>0</v>
      </c>
      <c r="H48" s="201" t="s">
        <v>506</v>
      </c>
      <c r="I48" s="201"/>
      <c r="J48" s="201">
        <v>0</v>
      </c>
      <c r="K48" s="201"/>
      <c r="L48" s="201" t="s">
        <v>506</v>
      </c>
      <c r="M48" s="201"/>
      <c r="N48" s="201">
        <v>0</v>
      </c>
      <c r="O48" s="201"/>
      <c r="P48" s="201" t="s">
        <v>506</v>
      </c>
      <c r="Q48" s="201"/>
      <c r="R48" s="201">
        <v>0</v>
      </c>
      <c r="S48" s="201"/>
      <c r="T48" s="201" t="s">
        <v>506</v>
      </c>
      <c r="U48" s="201"/>
      <c r="V48" s="201">
        <v>0</v>
      </c>
      <c r="W48" s="201"/>
      <c r="X48" s="201">
        <v>0</v>
      </c>
      <c r="Y48" s="201"/>
      <c r="Z48" s="201" t="s">
        <v>506</v>
      </c>
      <c r="AA48" s="201"/>
      <c r="AB48" s="201">
        <v>0</v>
      </c>
      <c r="AC48" s="201">
        <v>0</v>
      </c>
    </row>
    <row r="49" spans="1:29" s="193" customFormat="1" ht="25.5" x14ac:dyDescent="0.2">
      <c r="A49" s="202" t="s">
        <v>150</v>
      </c>
      <c r="B49" s="206" t="s">
        <v>471</v>
      </c>
      <c r="C49" s="201" t="s">
        <v>506</v>
      </c>
      <c r="D49" s="201">
        <v>3.4106051316484809E-13</v>
      </c>
      <c r="E49" s="201"/>
      <c r="F49" s="201"/>
      <c r="G49" s="201">
        <v>0</v>
      </c>
      <c r="H49" s="201" t="s">
        <v>506</v>
      </c>
      <c r="I49" s="201"/>
      <c r="J49" s="201">
        <v>0</v>
      </c>
      <c r="K49" s="201"/>
      <c r="L49" s="201" t="s">
        <v>506</v>
      </c>
      <c r="M49" s="201"/>
      <c r="N49" s="201">
        <v>3.4106051316484809E-13</v>
      </c>
      <c r="O49" s="201"/>
      <c r="P49" s="201" t="s">
        <v>506</v>
      </c>
      <c r="Q49" s="201"/>
      <c r="R49" s="201">
        <v>0</v>
      </c>
      <c r="S49" s="201"/>
      <c r="T49" s="201" t="s">
        <v>506</v>
      </c>
      <c r="U49" s="201"/>
      <c r="V49" s="201">
        <v>0</v>
      </c>
      <c r="W49" s="201"/>
      <c r="X49" s="201">
        <v>0</v>
      </c>
      <c r="Y49" s="201"/>
      <c r="Z49" s="201" t="s">
        <v>506</v>
      </c>
      <c r="AA49" s="201"/>
      <c r="AB49" s="201">
        <v>0</v>
      </c>
      <c r="AC49" s="201">
        <v>3.4106051316484809E-13</v>
      </c>
    </row>
    <row r="50" spans="1:29" s="193" customFormat="1" ht="12.75" x14ac:dyDescent="0.2">
      <c r="A50" s="202" t="s">
        <v>149</v>
      </c>
      <c r="B50" s="206" t="s">
        <v>148</v>
      </c>
      <c r="C50" s="201" t="s">
        <v>506</v>
      </c>
      <c r="D50" s="201">
        <v>0</v>
      </c>
      <c r="E50" s="201"/>
      <c r="F50" s="201"/>
      <c r="G50" s="201">
        <v>0</v>
      </c>
      <c r="H50" s="201" t="s">
        <v>506</v>
      </c>
      <c r="I50" s="201"/>
      <c r="J50" s="201">
        <v>0</v>
      </c>
      <c r="K50" s="201"/>
      <c r="L50" s="201" t="s">
        <v>506</v>
      </c>
      <c r="M50" s="201"/>
      <c r="N50" s="201">
        <v>0</v>
      </c>
      <c r="O50" s="201"/>
      <c r="P50" s="201" t="s">
        <v>506</v>
      </c>
      <c r="Q50" s="201"/>
      <c r="R50" s="201">
        <v>0</v>
      </c>
      <c r="S50" s="201"/>
      <c r="T50" s="201" t="s">
        <v>506</v>
      </c>
      <c r="U50" s="201"/>
      <c r="V50" s="201">
        <v>0</v>
      </c>
      <c r="W50" s="201"/>
      <c r="X50" s="201">
        <v>0</v>
      </c>
      <c r="Y50" s="201"/>
      <c r="Z50" s="201" t="s">
        <v>506</v>
      </c>
      <c r="AA50" s="201"/>
      <c r="AB50" s="201">
        <v>0</v>
      </c>
      <c r="AC50" s="201">
        <v>0</v>
      </c>
    </row>
    <row r="51" spans="1:29" s="193" customFormat="1" ht="35.25" customHeight="1" x14ac:dyDescent="0.2">
      <c r="A51" s="202" t="s">
        <v>147</v>
      </c>
      <c r="B51" s="203" t="s">
        <v>146</v>
      </c>
      <c r="C51" s="201" t="s">
        <v>506</v>
      </c>
      <c r="D51" s="201">
        <v>0</v>
      </c>
      <c r="E51" s="201"/>
      <c r="F51" s="201"/>
      <c r="G51" s="201">
        <v>0</v>
      </c>
      <c r="H51" s="201" t="s">
        <v>506</v>
      </c>
      <c r="I51" s="201"/>
      <c r="J51" s="201">
        <v>0</v>
      </c>
      <c r="K51" s="201"/>
      <c r="L51" s="201" t="s">
        <v>506</v>
      </c>
      <c r="M51" s="201"/>
      <c r="N51" s="201">
        <v>0</v>
      </c>
      <c r="O51" s="201"/>
      <c r="P51" s="201" t="s">
        <v>506</v>
      </c>
      <c r="Q51" s="201"/>
      <c r="R51" s="201">
        <v>0</v>
      </c>
      <c r="S51" s="201"/>
      <c r="T51" s="201" t="s">
        <v>506</v>
      </c>
      <c r="U51" s="201"/>
      <c r="V51" s="201">
        <v>0</v>
      </c>
      <c r="W51" s="201"/>
      <c r="X51" s="201">
        <v>0</v>
      </c>
      <c r="Y51" s="201"/>
      <c r="Z51" s="201" t="s">
        <v>506</v>
      </c>
      <c r="AA51" s="201"/>
      <c r="AB51" s="201">
        <v>0</v>
      </c>
      <c r="AC51" s="201">
        <v>0</v>
      </c>
    </row>
    <row r="52" spans="1:29" s="193" customFormat="1" ht="12.75" x14ac:dyDescent="0.2">
      <c r="A52" s="202" t="s">
        <v>145</v>
      </c>
      <c r="B52" s="203" t="s">
        <v>144</v>
      </c>
      <c r="C52" s="201" t="s">
        <v>506</v>
      </c>
      <c r="D52" s="201">
        <v>0</v>
      </c>
      <c r="E52" s="201"/>
      <c r="F52" s="201"/>
      <c r="G52" s="201">
        <v>0</v>
      </c>
      <c r="H52" s="201" t="s">
        <v>506</v>
      </c>
      <c r="I52" s="201"/>
      <c r="J52" s="201">
        <v>0</v>
      </c>
      <c r="K52" s="201"/>
      <c r="L52" s="201" t="s">
        <v>506</v>
      </c>
      <c r="M52" s="201"/>
      <c r="N52" s="201">
        <v>0</v>
      </c>
      <c r="O52" s="201"/>
      <c r="P52" s="201" t="s">
        <v>506</v>
      </c>
      <c r="Q52" s="201"/>
      <c r="R52" s="201">
        <v>0</v>
      </c>
      <c r="S52" s="201"/>
      <c r="T52" s="201" t="s">
        <v>506</v>
      </c>
      <c r="U52" s="201"/>
      <c r="V52" s="201">
        <v>0</v>
      </c>
      <c r="W52" s="201"/>
      <c r="X52" s="201">
        <v>0</v>
      </c>
      <c r="Y52" s="201"/>
      <c r="Z52" s="201" t="s">
        <v>506</v>
      </c>
      <c r="AA52" s="201"/>
      <c r="AB52" s="201">
        <v>0</v>
      </c>
      <c r="AC52" s="201">
        <v>0</v>
      </c>
    </row>
    <row r="53" spans="1:29" s="193" customFormat="1" ht="12.75" x14ac:dyDescent="0.2">
      <c r="A53" s="202" t="s">
        <v>143</v>
      </c>
      <c r="B53" s="203" t="s">
        <v>142</v>
      </c>
      <c r="C53" s="201" t="s">
        <v>506</v>
      </c>
      <c r="D53" s="201">
        <v>0</v>
      </c>
      <c r="E53" s="201"/>
      <c r="F53" s="201"/>
      <c r="G53" s="201">
        <v>0</v>
      </c>
      <c r="H53" s="201" t="s">
        <v>506</v>
      </c>
      <c r="I53" s="201"/>
      <c r="J53" s="201">
        <v>0</v>
      </c>
      <c r="K53" s="201"/>
      <c r="L53" s="201" t="s">
        <v>506</v>
      </c>
      <c r="M53" s="201"/>
      <c r="N53" s="201">
        <v>0</v>
      </c>
      <c r="O53" s="201"/>
      <c r="P53" s="201" t="s">
        <v>506</v>
      </c>
      <c r="Q53" s="201"/>
      <c r="R53" s="201">
        <v>0</v>
      </c>
      <c r="S53" s="201"/>
      <c r="T53" s="201" t="s">
        <v>506</v>
      </c>
      <c r="U53" s="201"/>
      <c r="V53" s="201">
        <v>0</v>
      </c>
      <c r="W53" s="201"/>
      <c r="X53" s="201">
        <v>0</v>
      </c>
      <c r="Y53" s="201"/>
      <c r="Z53" s="201" t="s">
        <v>506</v>
      </c>
      <c r="AA53" s="201"/>
      <c r="AB53" s="201">
        <v>0</v>
      </c>
      <c r="AC53" s="201">
        <v>0</v>
      </c>
    </row>
    <row r="54" spans="1:29" s="193" customFormat="1" ht="12.75" x14ac:dyDescent="0.2">
      <c r="A54" s="202" t="s">
        <v>141</v>
      </c>
      <c r="B54" s="203" t="s">
        <v>473</v>
      </c>
      <c r="C54" s="201" t="s">
        <v>506</v>
      </c>
      <c r="D54" s="201">
        <v>0</v>
      </c>
      <c r="E54" s="201"/>
      <c r="F54" s="201"/>
      <c r="G54" s="201">
        <v>0</v>
      </c>
      <c r="H54" s="201" t="s">
        <v>506</v>
      </c>
      <c r="I54" s="201"/>
      <c r="J54" s="201">
        <v>0</v>
      </c>
      <c r="K54" s="201"/>
      <c r="L54" s="201" t="s">
        <v>506</v>
      </c>
      <c r="M54" s="201"/>
      <c r="N54" s="201">
        <v>0</v>
      </c>
      <c r="O54" s="201"/>
      <c r="P54" s="201" t="s">
        <v>506</v>
      </c>
      <c r="Q54" s="201"/>
      <c r="R54" s="201">
        <v>0</v>
      </c>
      <c r="S54" s="201"/>
      <c r="T54" s="201" t="s">
        <v>506</v>
      </c>
      <c r="U54" s="201"/>
      <c r="V54" s="201">
        <v>0</v>
      </c>
      <c r="W54" s="201"/>
      <c r="X54" s="201">
        <v>0</v>
      </c>
      <c r="Y54" s="201"/>
      <c r="Z54" s="201" t="s">
        <v>506</v>
      </c>
      <c r="AA54" s="201"/>
      <c r="AB54" s="201">
        <v>0</v>
      </c>
      <c r="AC54" s="201">
        <v>0</v>
      </c>
    </row>
    <row r="55" spans="1:29" s="193" customFormat="1" ht="12.75" x14ac:dyDescent="0.2">
      <c r="A55" s="202" t="s">
        <v>484</v>
      </c>
      <c r="B55" s="203" t="s">
        <v>474</v>
      </c>
      <c r="C55" s="201" t="s">
        <v>506</v>
      </c>
      <c r="D55" s="201">
        <v>0</v>
      </c>
      <c r="E55" s="201"/>
      <c r="F55" s="201"/>
      <c r="G55" s="201">
        <v>0</v>
      </c>
      <c r="H55" s="201" t="s">
        <v>506</v>
      </c>
      <c r="I55" s="201"/>
      <c r="J55" s="201">
        <v>0</v>
      </c>
      <c r="K55" s="201"/>
      <c r="L55" s="201" t="s">
        <v>506</v>
      </c>
      <c r="M55" s="201"/>
      <c r="N55" s="201">
        <v>0</v>
      </c>
      <c r="O55" s="201"/>
      <c r="P55" s="201" t="s">
        <v>506</v>
      </c>
      <c r="Q55" s="201"/>
      <c r="R55" s="201">
        <v>0</v>
      </c>
      <c r="S55" s="201"/>
      <c r="T55" s="201" t="s">
        <v>506</v>
      </c>
      <c r="U55" s="201"/>
      <c r="V55" s="201">
        <v>0</v>
      </c>
      <c r="W55" s="201"/>
      <c r="X55" s="201">
        <v>0</v>
      </c>
      <c r="Y55" s="201"/>
      <c r="Z55" s="201" t="s">
        <v>506</v>
      </c>
      <c r="AA55" s="201"/>
      <c r="AB55" s="201">
        <v>0</v>
      </c>
      <c r="AC55" s="201">
        <v>0</v>
      </c>
    </row>
    <row r="56" spans="1:29" s="193" customFormat="1" ht="12.75" x14ac:dyDescent="0.2">
      <c r="A56" s="202" t="s">
        <v>485</v>
      </c>
      <c r="B56" s="203" t="s">
        <v>475</v>
      </c>
      <c r="C56" s="201" t="s">
        <v>506</v>
      </c>
      <c r="D56" s="201">
        <v>3.4106051316484809E-13</v>
      </c>
      <c r="E56" s="201"/>
      <c r="F56" s="201"/>
      <c r="G56" s="201">
        <v>0</v>
      </c>
      <c r="H56" s="201" t="s">
        <v>506</v>
      </c>
      <c r="I56" s="201"/>
      <c r="J56" s="201">
        <v>0</v>
      </c>
      <c r="K56" s="201"/>
      <c r="L56" s="201" t="s">
        <v>506</v>
      </c>
      <c r="M56" s="201"/>
      <c r="N56" s="201">
        <v>0</v>
      </c>
      <c r="O56" s="201"/>
      <c r="P56" s="201" t="s">
        <v>506</v>
      </c>
      <c r="Q56" s="201"/>
      <c r="R56" s="201">
        <v>3.4106051316484809E-13</v>
      </c>
      <c r="S56" s="201"/>
      <c r="T56" s="201" t="s">
        <v>506</v>
      </c>
      <c r="U56" s="201"/>
      <c r="V56" s="201">
        <v>0</v>
      </c>
      <c r="W56" s="201"/>
      <c r="X56" s="201">
        <v>0</v>
      </c>
      <c r="Y56" s="201"/>
      <c r="Z56" s="201" t="s">
        <v>506</v>
      </c>
      <c r="AA56" s="201"/>
      <c r="AB56" s="201">
        <v>0</v>
      </c>
      <c r="AC56" s="201">
        <v>3.4106051316484809E-13</v>
      </c>
    </row>
    <row r="57" spans="1:29" s="193" customFormat="1" ht="12.75" x14ac:dyDescent="0.2">
      <c r="A57" s="202" t="s">
        <v>486</v>
      </c>
      <c r="B57" s="203" t="s">
        <v>477</v>
      </c>
      <c r="C57" s="201" t="s">
        <v>506</v>
      </c>
      <c r="D57" s="201">
        <v>0</v>
      </c>
      <c r="E57" s="201"/>
      <c r="F57" s="201"/>
      <c r="G57" s="201">
        <v>0</v>
      </c>
      <c r="H57" s="201" t="s">
        <v>506</v>
      </c>
      <c r="I57" s="201"/>
      <c r="J57" s="201">
        <v>0</v>
      </c>
      <c r="K57" s="201"/>
      <c r="L57" s="201" t="s">
        <v>506</v>
      </c>
      <c r="M57" s="201"/>
      <c r="N57" s="201">
        <v>0</v>
      </c>
      <c r="O57" s="201"/>
      <c r="P57" s="201" t="s">
        <v>506</v>
      </c>
      <c r="Q57" s="201"/>
      <c r="R57" s="201">
        <v>0</v>
      </c>
      <c r="S57" s="201"/>
      <c r="T57" s="201" t="s">
        <v>506</v>
      </c>
      <c r="U57" s="201"/>
      <c r="V57" s="201">
        <v>0</v>
      </c>
      <c r="W57" s="201"/>
      <c r="X57" s="201">
        <v>0</v>
      </c>
      <c r="Y57" s="201"/>
      <c r="Z57" s="201" t="s">
        <v>506</v>
      </c>
      <c r="AA57" s="201"/>
      <c r="AB57" s="201">
        <v>0</v>
      </c>
      <c r="AC57" s="201">
        <v>0</v>
      </c>
    </row>
    <row r="58" spans="1:29" s="193" customFormat="1" ht="36.75" customHeight="1" x14ac:dyDescent="0.2">
      <c r="A58" s="202" t="s">
        <v>487</v>
      </c>
      <c r="B58" s="203" t="s">
        <v>479</v>
      </c>
      <c r="C58" s="201" t="s">
        <v>506</v>
      </c>
      <c r="D58" s="201">
        <v>5.999999999996362</v>
      </c>
      <c r="E58" s="201"/>
      <c r="F58" s="201"/>
      <c r="G58" s="201">
        <v>0</v>
      </c>
      <c r="H58" s="201" t="s">
        <v>506</v>
      </c>
      <c r="I58" s="201"/>
      <c r="J58" s="201">
        <v>6</v>
      </c>
      <c r="K58" s="201"/>
      <c r="L58" s="201" t="s">
        <v>506</v>
      </c>
      <c r="M58" s="201"/>
      <c r="N58" s="201">
        <v>0</v>
      </c>
      <c r="O58" s="201"/>
      <c r="P58" s="201" t="s">
        <v>506</v>
      </c>
      <c r="Q58" s="201"/>
      <c r="R58" s="201">
        <v>-3.637978807091713E-12</v>
      </c>
      <c r="S58" s="201"/>
      <c r="T58" s="201" t="s">
        <v>506</v>
      </c>
      <c r="U58" s="201"/>
      <c r="V58" s="201">
        <v>0</v>
      </c>
      <c r="W58" s="201"/>
      <c r="X58" s="201">
        <v>0</v>
      </c>
      <c r="Y58" s="201"/>
      <c r="Z58" s="201" t="s">
        <v>506</v>
      </c>
      <c r="AA58" s="201"/>
      <c r="AB58" s="201">
        <v>0</v>
      </c>
      <c r="AC58" s="201">
        <v>5.999999999996362</v>
      </c>
    </row>
    <row r="59" spans="1:29" s="193" customFormat="1" ht="12.75" x14ac:dyDescent="0.2">
      <c r="A59" s="202" t="s">
        <v>488</v>
      </c>
      <c r="B59" s="203" t="s">
        <v>481</v>
      </c>
      <c r="C59" s="201" t="s">
        <v>506</v>
      </c>
      <c r="D59" s="201">
        <v>0</v>
      </c>
      <c r="E59" s="201"/>
      <c r="F59" s="201"/>
      <c r="G59" s="201">
        <v>0</v>
      </c>
      <c r="H59" s="201" t="s">
        <v>506</v>
      </c>
      <c r="I59" s="201"/>
      <c r="J59" s="201">
        <v>0</v>
      </c>
      <c r="K59" s="201"/>
      <c r="L59" s="201" t="s">
        <v>506</v>
      </c>
      <c r="M59" s="201"/>
      <c r="N59" s="201">
        <v>0</v>
      </c>
      <c r="O59" s="201"/>
      <c r="P59" s="201" t="s">
        <v>506</v>
      </c>
      <c r="Q59" s="201"/>
      <c r="R59" s="201">
        <v>0</v>
      </c>
      <c r="S59" s="201"/>
      <c r="T59" s="201" t="s">
        <v>506</v>
      </c>
      <c r="U59" s="201"/>
      <c r="V59" s="201">
        <v>0</v>
      </c>
      <c r="W59" s="201"/>
      <c r="X59" s="201">
        <v>0</v>
      </c>
      <c r="Y59" s="201"/>
      <c r="Z59" s="201" t="s">
        <v>506</v>
      </c>
      <c r="AA59" s="201"/>
      <c r="AB59" s="201">
        <v>0</v>
      </c>
      <c r="AC59" s="201">
        <v>0</v>
      </c>
    </row>
    <row r="60" spans="1:29" s="193" customFormat="1" ht="12.75" x14ac:dyDescent="0.2">
      <c r="A60" s="202" t="s">
        <v>489</v>
      </c>
      <c r="B60" s="203" t="s">
        <v>483</v>
      </c>
      <c r="C60" s="201" t="s">
        <v>506</v>
      </c>
      <c r="D60" s="201">
        <v>0</v>
      </c>
      <c r="E60" s="201"/>
      <c r="F60" s="201"/>
      <c r="G60" s="201">
        <v>0</v>
      </c>
      <c r="H60" s="201" t="s">
        <v>506</v>
      </c>
      <c r="I60" s="201"/>
      <c r="J60" s="201">
        <v>0</v>
      </c>
      <c r="K60" s="201"/>
      <c r="L60" s="201" t="s">
        <v>506</v>
      </c>
      <c r="M60" s="201"/>
      <c r="N60" s="201">
        <v>0</v>
      </c>
      <c r="O60" s="201"/>
      <c r="P60" s="201" t="s">
        <v>506</v>
      </c>
      <c r="Q60" s="201"/>
      <c r="R60" s="201">
        <v>0</v>
      </c>
      <c r="S60" s="201"/>
      <c r="T60" s="201" t="s">
        <v>506</v>
      </c>
      <c r="U60" s="201"/>
      <c r="V60" s="201">
        <v>0</v>
      </c>
      <c r="W60" s="201"/>
      <c r="X60" s="201">
        <v>0</v>
      </c>
      <c r="Y60" s="201"/>
      <c r="Z60" s="201" t="s">
        <v>506</v>
      </c>
      <c r="AA60" s="201"/>
      <c r="AB60" s="201">
        <v>0</v>
      </c>
      <c r="AC60" s="201">
        <v>0</v>
      </c>
    </row>
    <row r="61" spans="1:29" s="193" customFormat="1" ht="12.75" x14ac:dyDescent="0.2">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ht="12.75" x14ac:dyDescent="0.2">
      <c r="A62" s="202" t="s">
        <v>139</v>
      </c>
      <c r="B62" s="203" t="s">
        <v>138</v>
      </c>
      <c r="C62" s="201" t="s">
        <v>506</v>
      </c>
      <c r="D62" s="201">
        <v>2.4457597524439505</v>
      </c>
      <c r="E62" s="201"/>
      <c r="F62" s="201"/>
      <c r="G62" s="201">
        <v>0</v>
      </c>
      <c r="H62" s="201" t="s">
        <v>506</v>
      </c>
      <c r="I62" s="201"/>
      <c r="J62" s="201">
        <v>2.4457597524439505</v>
      </c>
      <c r="K62" s="201"/>
      <c r="L62" s="201" t="s">
        <v>506</v>
      </c>
      <c r="M62" s="201"/>
      <c r="N62" s="201">
        <v>0</v>
      </c>
      <c r="O62" s="201"/>
      <c r="P62" s="201" t="s">
        <v>506</v>
      </c>
      <c r="Q62" s="201"/>
      <c r="R62" s="201">
        <v>0</v>
      </c>
      <c r="S62" s="201"/>
      <c r="T62" s="201" t="s">
        <v>506</v>
      </c>
      <c r="U62" s="201"/>
      <c r="V62" s="201">
        <v>0</v>
      </c>
      <c r="W62" s="201"/>
      <c r="X62" s="201">
        <v>0</v>
      </c>
      <c r="Y62" s="201"/>
      <c r="Z62" s="201" t="s">
        <v>506</v>
      </c>
      <c r="AA62" s="201"/>
      <c r="AB62" s="201">
        <v>0</v>
      </c>
      <c r="AC62" s="201">
        <v>2.4457597524439505</v>
      </c>
    </row>
    <row r="63" spans="1:29" s="193" customFormat="1" ht="12.75" x14ac:dyDescent="0.2">
      <c r="A63" s="202" t="s">
        <v>137</v>
      </c>
      <c r="B63" s="206" t="s">
        <v>131</v>
      </c>
      <c r="C63" s="201"/>
      <c r="D63" s="201"/>
      <c r="E63" s="201"/>
      <c r="F63" s="201"/>
      <c r="G63" s="201">
        <v>0</v>
      </c>
      <c r="H63" s="201" t="s">
        <v>506</v>
      </c>
      <c r="I63" s="201"/>
      <c r="J63" s="201">
        <v>0</v>
      </c>
      <c r="K63" s="201"/>
      <c r="L63" s="201" t="s">
        <v>506</v>
      </c>
      <c r="M63" s="201"/>
      <c r="N63" s="201">
        <v>0</v>
      </c>
      <c r="O63" s="201"/>
      <c r="P63" s="201" t="s">
        <v>506</v>
      </c>
      <c r="Q63" s="201"/>
      <c r="R63" s="201">
        <v>0</v>
      </c>
      <c r="S63" s="201"/>
      <c r="T63" s="201" t="s">
        <v>506</v>
      </c>
      <c r="U63" s="201"/>
      <c r="V63" s="201">
        <v>0</v>
      </c>
      <c r="W63" s="201"/>
      <c r="X63" s="201">
        <v>0</v>
      </c>
      <c r="Y63" s="201"/>
      <c r="Z63" s="201" t="s">
        <v>506</v>
      </c>
      <c r="AA63" s="201"/>
      <c r="AB63" s="201">
        <v>0</v>
      </c>
      <c r="AC63" s="201">
        <v>0</v>
      </c>
    </row>
    <row r="64" spans="1:29" s="193" customFormat="1" ht="12.75" x14ac:dyDescent="0.2">
      <c r="A64" s="202" t="s">
        <v>136</v>
      </c>
      <c r="B64" s="203" t="s">
        <v>130</v>
      </c>
      <c r="C64" s="201"/>
      <c r="D64" s="201"/>
      <c r="E64" s="201"/>
      <c r="F64" s="201"/>
      <c r="G64" s="201">
        <v>0</v>
      </c>
      <c r="H64" s="201" t="s">
        <v>506</v>
      </c>
      <c r="I64" s="201"/>
      <c r="J64" s="201">
        <v>0</v>
      </c>
      <c r="K64" s="201"/>
      <c r="L64" s="201" t="s">
        <v>506</v>
      </c>
      <c r="M64" s="201"/>
      <c r="N64" s="201">
        <v>3.4106051316484809E-13</v>
      </c>
      <c r="O64" s="201"/>
      <c r="P64" s="201" t="s">
        <v>506</v>
      </c>
      <c r="Q64" s="201"/>
      <c r="R64" s="201">
        <v>0</v>
      </c>
      <c r="S64" s="201"/>
      <c r="T64" s="201" t="s">
        <v>506</v>
      </c>
      <c r="U64" s="201"/>
      <c r="V64" s="201">
        <v>0</v>
      </c>
      <c r="W64" s="201"/>
      <c r="X64" s="201">
        <v>0</v>
      </c>
      <c r="Y64" s="201"/>
      <c r="Z64" s="201" t="s">
        <v>506</v>
      </c>
      <c r="AA64" s="201"/>
      <c r="AB64" s="201">
        <v>0</v>
      </c>
      <c r="AC64" s="201">
        <v>3.4106051316484809E-13</v>
      </c>
    </row>
    <row r="65" spans="1:29" s="193" customFormat="1" ht="12.75" x14ac:dyDescent="0.2">
      <c r="A65" s="202" t="s">
        <v>135</v>
      </c>
      <c r="B65" s="206" t="s">
        <v>129</v>
      </c>
      <c r="C65" s="201"/>
      <c r="D65" s="201"/>
      <c r="E65" s="201"/>
      <c r="F65" s="201"/>
      <c r="G65" s="201">
        <v>0</v>
      </c>
      <c r="H65" s="201" t="s">
        <v>506</v>
      </c>
      <c r="I65" s="201"/>
      <c r="J65" s="201">
        <v>0</v>
      </c>
      <c r="K65" s="201"/>
      <c r="L65" s="201" t="s">
        <v>506</v>
      </c>
      <c r="M65" s="201"/>
      <c r="N65" s="201">
        <v>0</v>
      </c>
      <c r="O65" s="201"/>
      <c r="P65" s="201" t="s">
        <v>506</v>
      </c>
      <c r="Q65" s="201"/>
      <c r="R65" s="201">
        <v>0</v>
      </c>
      <c r="S65" s="201"/>
      <c r="T65" s="201" t="s">
        <v>506</v>
      </c>
      <c r="U65" s="201"/>
      <c r="V65" s="201">
        <v>0</v>
      </c>
      <c r="W65" s="201"/>
      <c r="X65" s="201">
        <v>0</v>
      </c>
      <c r="Y65" s="201"/>
      <c r="Z65" s="201" t="s">
        <v>506</v>
      </c>
      <c r="AA65" s="201"/>
      <c r="AB65" s="201">
        <v>0</v>
      </c>
      <c r="AC65" s="201">
        <v>0</v>
      </c>
    </row>
    <row r="66" spans="1:29" s="193" customFormat="1" ht="17.25" customHeight="1" x14ac:dyDescent="0.2">
      <c r="A66" s="202" t="s">
        <v>134</v>
      </c>
      <c r="B66" s="206" t="s">
        <v>128</v>
      </c>
      <c r="C66" s="201"/>
      <c r="D66" s="201"/>
      <c r="E66" s="201"/>
      <c r="F66" s="201"/>
      <c r="G66" s="201">
        <v>0</v>
      </c>
      <c r="H66" s="201" t="s">
        <v>506</v>
      </c>
      <c r="I66" s="201"/>
      <c r="J66" s="201">
        <v>0</v>
      </c>
      <c r="K66" s="201"/>
      <c r="L66" s="201" t="s">
        <v>506</v>
      </c>
      <c r="M66" s="201"/>
      <c r="N66" s="201">
        <v>0</v>
      </c>
      <c r="O66" s="201"/>
      <c r="P66" s="201" t="s">
        <v>506</v>
      </c>
      <c r="Q66" s="201"/>
      <c r="R66" s="201">
        <v>0</v>
      </c>
      <c r="S66" s="201"/>
      <c r="T66" s="201" t="s">
        <v>506</v>
      </c>
      <c r="U66" s="201"/>
      <c r="V66" s="201">
        <v>0</v>
      </c>
      <c r="W66" s="201"/>
      <c r="X66" s="201">
        <v>0</v>
      </c>
      <c r="Y66" s="201"/>
      <c r="Z66" s="201" t="s">
        <v>506</v>
      </c>
      <c r="AA66" s="201"/>
      <c r="AB66" s="201">
        <v>0</v>
      </c>
      <c r="AC66" s="201">
        <v>0</v>
      </c>
    </row>
    <row r="67" spans="1:29" s="193" customFormat="1" ht="17.25" customHeight="1" x14ac:dyDescent="0.2">
      <c r="A67" s="202" t="s">
        <v>133</v>
      </c>
      <c r="B67" s="203" t="s">
        <v>473</v>
      </c>
      <c r="C67" s="201"/>
      <c r="D67" s="201"/>
      <c r="E67" s="201"/>
      <c r="F67" s="201"/>
      <c r="G67" s="201">
        <v>0</v>
      </c>
      <c r="H67" s="201" t="s">
        <v>506</v>
      </c>
      <c r="I67" s="201"/>
      <c r="J67" s="201">
        <v>0</v>
      </c>
      <c r="K67" s="201"/>
      <c r="L67" s="201" t="s">
        <v>506</v>
      </c>
      <c r="M67" s="201"/>
      <c r="N67" s="201">
        <v>0</v>
      </c>
      <c r="O67" s="201"/>
      <c r="P67" s="201" t="s">
        <v>506</v>
      </c>
      <c r="Q67" s="201"/>
      <c r="R67" s="201">
        <v>0</v>
      </c>
      <c r="S67" s="201"/>
      <c r="T67" s="201" t="s">
        <v>506</v>
      </c>
      <c r="U67" s="201"/>
      <c r="V67" s="201">
        <v>0</v>
      </c>
      <c r="W67" s="201"/>
      <c r="X67" s="201">
        <v>0</v>
      </c>
      <c r="Y67" s="201"/>
      <c r="Z67" s="201" t="s">
        <v>506</v>
      </c>
      <c r="AA67" s="201"/>
      <c r="AB67" s="201">
        <v>0</v>
      </c>
      <c r="AC67" s="201">
        <v>0</v>
      </c>
    </row>
    <row r="68" spans="1:29" s="193" customFormat="1" ht="17.25" customHeight="1" x14ac:dyDescent="0.2">
      <c r="A68" s="202" t="s">
        <v>490</v>
      </c>
      <c r="B68" s="203" t="s">
        <v>474</v>
      </c>
      <c r="C68" s="201"/>
      <c r="D68" s="201"/>
      <c r="E68" s="201"/>
      <c r="F68" s="201"/>
      <c r="G68" s="201">
        <v>0</v>
      </c>
      <c r="H68" s="201" t="s">
        <v>506</v>
      </c>
      <c r="I68" s="201"/>
      <c r="J68" s="201">
        <v>0</v>
      </c>
      <c r="K68" s="201"/>
      <c r="L68" s="201" t="s">
        <v>506</v>
      </c>
      <c r="M68" s="201"/>
      <c r="N68" s="201">
        <v>0</v>
      </c>
      <c r="O68" s="201"/>
      <c r="P68" s="201" t="s">
        <v>506</v>
      </c>
      <c r="Q68" s="201"/>
      <c r="R68" s="201">
        <v>0</v>
      </c>
      <c r="S68" s="201"/>
      <c r="T68" s="201" t="s">
        <v>506</v>
      </c>
      <c r="U68" s="201"/>
      <c r="V68" s="201">
        <v>0</v>
      </c>
      <c r="W68" s="201"/>
      <c r="X68" s="201">
        <v>0</v>
      </c>
      <c r="Y68" s="201"/>
      <c r="Z68" s="201" t="s">
        <v>506</v>
      </c>
      <c r="AA68" s="201"/>
      <c r="AB68" s="201">
        <v>0</v>
      </c>
      <c r="AC68" s="201">
        <v>0</v>
      </c>
    </row>
    <row r="69" spans="1:29" s="193" customFormat="1" ht="17.25" customHeight="1" x14ac:dyDescent="0.2">
      <c r="A69" s="202" t="s">
        <v>491</v>
      </c>
      <c r="B69" s="203" t="s">
        <v>475</v>
      </c>
      <c r="C69" s="201"/>
      <c r="D69" s="201"/>
      <c r="E69" s="201"/>
      <c r="F69" s="201"/>
      <c r="G69" s="201">
        <v>0</v>
      </c>
      <c r="H69" s="201" t="s">
        <v>506</v>
      </c>
      <c r="I69" s="201"/>
      <c r="J69" s="201">
        <v>0</v>
      </c>
      <c r="K69" s="201"/>
      <c r="L69" s="201" t="s">
        <v>506</v>
      </c>
      <c r="M69" s="201"/>
      <c r="N69" s="201">
        <v>0</v>
      </c>
      <c r="O69" s="201"/>
      <c r="P69" s="201" t="s">
        <v>506</v>
      </c>
      <c r="Q69" s="201"/>
      <c r="R69" s="201">
        <v>3.4106051316484809E-13</v>
      </c>
      <c r="S69" s="201"/>
      <c r="T69" s="201" t="s">
        <v>506</v>
      </c>
      <c r="U69" s="201"/>
      <c r="V69" s="201">
        <v>0</v>
      </c>
      <c r="W69" s="201"/>
      <c r="X69" s="201">
        <v>0</v>
      </c>
      <c r="Y69" s="201"/>
      <c r="Z69" s="201" t="s">
        <v>506</v>
      </c>
      <c r="AA69" s="201"/>
      <c r="AB69" s="201">
        <v>0</v>
      </c>
      <c r="AC69" s="201">
        <v>3.4106051316484809E-13</v>
      </c>
    </row>
    <row r="70" spans="1:29" s="193" customFormat="1" ht="17.25" customHeight="1" x14ac:dyDescent="0.2">
      <c r="A70" s="202" t="s">
        <v>492</v>
      </c>
      <c r="B70" s="203" t="s">
        <v>477</v>
      </c>
      <c r="C70" s="201"/>
      <c r="D70" s="201"/>
      <c r="E70" s="201"/>
      <c r="F70" s="201"/>
      <c r="G70" s="201">
        <v>0</v>
      </c>
      <c r="H70" s="201" t="s">
        <v>506</v>
      </c>
      <c r="I70" s="201"/>
      <c r="J70" s="201">
        <v>0</v>
      </c>
      <c r="K70" s="201"/>
      <c r="L70" s="201" t="s">
        <v>506</v>
      </c>
      <c r="M70" s="201"/>
      <c r="N70" s="201">
        <v>0</v>
      </c>
      <c r="O70" s="201"/>
      <c r="P70" s="201" t="s">
        <v>506</v>
      </c>
      <c r="Q70" s="201"/>
      <c r="R70" s="201">
        <v>0</v>
      </c>
      <c r="S70" s="201"/>
      <c r="T70" s="201" t="s">
        <v>506</v>
      </c>
      <c r="U70" s="201"/>
      <c r="V70" s="201">
        <v>0</v>
      </c>
      <c r="W70" s="201"/>
      <c r="X70" s="201">
        <v>0</v>
      </c>
      <c r="Y70" s="201"/>
      <c r="Z70" s="201" t="s">
        <v>506</v>
      </c>
      <c r="AA70" s="201"/>
      <c r="AB70" s="201">
        <v>0</v>
      </c>
      <c r="AC70" s="201">
        <v>0</v>
      </c>
    </row>
    <row r="71" spans="1:29" s="193" customFormat="1" ht="17.25" customHeight="1" x14ac:dyDescent="0.2">
      <c r="A71" s="202" t="s">
        <v>493</v>
      </c>
      <c r="B71" s="203" t="s">
        <v>479</v>
      </c>
      <c r="C71" s="201"/>
      <c r="D71" s="201"/>
      <c r="E71" s="201"/>
      <c r="F71" s="201"/>
      <c r="G71" s="201">
        <v>0</v>
      </c>
      <c r="H71" s="201" t="s">
        <v>506</v>
      </c>
      <c r="I71" s="201"/>
      <c r="J71" s="201">
        <v>6</v>
      </c>
      <c r="K71" s="201"/>
      <c r="L71" s="201" t="s">
        <v>506</v>
      </c>
      <c r="M71" s="201"/>
      <c r="N71" s="201">
        <v>0</v>
      </c>
      <c r="O71" s="201"/>
      <c r="P71" s="201" t="s">
        <v>506</v>
      </c>
      <c r="Q71" s="201"/>
      <c r="R71" s="201">
        <v>-3.637978807091713E-12</v>
      </c>
      <c r="S71" s="201"/>
      <c r="T71" s="201" t="s">
        <v>506</v>
      </c>
      <c r="U71" s="201"/>
      <c r="V71" s="201">
        <v>0</v>
      </c>
      <c r="W71" s="201"/>
      <c r="X71" s="201">
        <v>0</v>
      </c>
      <c r="Y71" s="201"/>
      <c r="Z71" s="201" t="s">
        <v>506</v>
      </c>
      <c r="AA71" s="201"/>
      <c r="AB71" s="201">
        <v>0</v>
      </c>
      <c r="AC71" s="201">
        <v>5.999999999996362</v>
      </c>
    </row>
    <row r="72" spans="1:29" s="193" customFormat="1" ht="17.25" customHeight="1" x14ac:dyDescent="0.2">
      <c r="A72" s="202" t="s">
        <v>494</v>
      </c>
      <c r="B72" s="203" t="s">
        <v>481</v>
      </c>
      <c r="C72" s="201"/>
      <c r="D72" s="201"/>
      <c r="E72" s="201"/>
      <c r="F72" s="201"/>
      <c r="G72" s="201">
        <v>0</v>
      </c>
      <c r="H72" s="201" t="s">
        <v>506</v>
      </c>
      <c r="I72" s="201"/>
      <c r="J72" s="201">
        <v>0</v>
      </c>
      <c r="K72" s="201"/>
      <c r="L72" s="201" t="s">
        <v>506</v>
      </c>
      <c r="M72" s="201"/>
      <c r="N72" s="201">
        <v>0</v>
      </c>
      <c r="O72" s="201"/>
      <c r="P72" s="201" t="s">
        <v>506</v>
      </c>
      <c r="Q72" s="201"/>
      <c r="R72" s="201">
        <v>0</v>
      </c>
      <c r="S72" s="201"/>
      <c r="T72" s="201" t="s">
        <v>506</v>
      </c>
      <c r="U72" s="201"/>
      <c r="V72" s="201">
        <v>0</v>
      </c>
      <c r="W72" s="201"/>
      <c r="X72" s="201">
        <v>0</v>
      </c>
      <c r="Y72" s="201"/>
      <c r="Z72" s="201" t="s">
        <v>506</v>
      </c>
      <c r="AA72" s="201"/>
      <c r="AB72" s="201">
        <v>0</v>
      </c>
      <c r="AC72" s="201">
        <v>0</v>
      </c>
    </row>
    <row r="73" spans="1:29" s="193" customFormat="1" ht="17.25" customHeight="1" x14ac:dyDescent="0.2">
      <c r="A73" s="202" t="s">
        <v>495</v>
      </c>
      <c r="B73" s="203" t="s">
        <v>483</v>
      </c>
      <c r="C73" s="201"/>
      <c r="D73" s="201"/>
      <c r="E73" s="201"/>
      <c r="F73" s="201"/>
      <c r="G73" s="201">
        <v>0</v>
      </c>
      <c r="H73" s="201" t="s">
        <v>506</v>
      </c>
      <c r="I73" s="201"/>
      <c r="J73" s="201">
        <v>0</v>
      </c>
      <c r="K73" s="201"/>
      <c r="L73" s="201" t="s">
        <v>506</v>
      </c>
      <c r="M73" s="201"/>
      <c r="N73" s="201">
        <v>0</v>
      </c>
      <c r="O73" s="201"/>
      <c r="P73" s="201" t="s">
        <v>506</v>
      </c>
      <c r="Q73" s="201"/>
      <c r="R73" s="201">
        <v>0</v>
      </c>
      <c r="S73" s="201"/>
      <c r="T73" s="201" t="s">
        <v>506</v>
      </c>
      <c r="U73" s="201"/>
      <c r="V73" s="201">
        <v>0</v>
      </c>
      <c r="W73" s="201"/>
      <c r="X73" s="201">
        <v>0</v>
      </c>
      <c r="Y73" s="201"/>
      <c r="Z73" s="201" t="s">
        <v>506</v>
      </c>
      <c r="AA73" s="201"/>
      <c r="AB73" s="201">
        <v>0</v>
      </c>
      <c r="AC73" s="201">
        <v>0</v>
      </c>
    </row>
    <row r="74" spans="1:29" s="193" customFormat="1" ht="51.75" customHeight="1" x14ac:dyDescent="0.2">
      <c r="A74" s="199" t="s">
        <v>58</v>
      </c>
      <c r="B74" s="207" t="s">
        <v>227</v>
      </c>
      <c r="C74" s="201"/>
      <c r="D74" s="201"/>
      <c r="E74" s="201"/>
      <c r="F74" s="201"/>
      <c r="G74" s="201">
        <v>0</v>
      </c>
      <c r="H74" s="201" t="s">
        <v>506</v>
      </c>
      <c r="I74" s="201"/>
      <c r="J74" s="201">
        <v>0</v>
      </c>
      <c r="K74" s="201"/>
      <c r="L74" s="201" t="s">
        <v>506</v>
      </c>
      <c r="M74" s="201"/>
      <c r="N74" s="201">
        <v>0</v>
      </c>
      <c r="O74" s="201"/>
      <c r="P74" s="201" t="s">
        <v>506</v>
      </c>
      <c r="Q74" s="201"/>
      <c r="R74" s="201">
        <v>0</v>
      </c>
      <c r="S74" s="201"/>
      <c r="T74" s="201" t="s">
        <v>506</v>
      </c>
      <c r="U74" s="201"/>
      <c r="V74" s="201">
        <v>0</v>
      </c>
      <c r="W74" s="201"/>
      <c r="X74" s="201">
        <v>0</v>
      </c>
      <c r="Y74" s="201"/>
      <c r="Z74" s="201" t="s">
        <v>506</v>
      </c>
      <c r="AA74" s="201"/>
      <c r="AB74" s="201">
        <v>0</v>
      </c>
      <c r="AC74" s="201">
        <v>0</v>
      </c>
    </row>
    <row r="75" spans="1:29" s="193" customFormat="1" ht="21.75" customHeight="1" x14ac:dyDescent="0.2">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3" customFormat="1" ht="23.25" customHeight="1" x14ac:dyDescent="0.2">
      <c r="A76" s="202" t="s">
        <v>222</v>
      </c>
      <c r="B76" s="203" t="s">
        <v>469</v>
      </c>
      <c r="C76" s="208"/>
      <c r="D76" s="209"/>
      <c r="E76" s="210"/>
      <c r="F76" s="210"/>
      <c r="G76" s="201">
        <v>0</v>
      </c>
      <c r="H76" s="201" t="s">
        <v>506</v>
      </c>
      <c r="I76" s="210"/>
      <c r="J76" s="201">
        <v>0</v>
      </c>
      <c r="K76" s="201"/>
      <c r="L76" s="201" t="s">
        <v>506</v>
      </c>
      <c r="M76" s="201"/>
      <c r="N76" s="201">
        <v>0</v>
      </c>
      <c r="O76" s="201"/>
      <c r="P76" s="201" t="s">
        <v>506</v>
      </c>
      <c r="Q76" s="201"/>
      <c r="R76" s="201">
        <v>0</v>
      </c>
      <c r="S76" s="201"/>
      <c r="T76" s="201" t="s">
        <v>506</v>
      </c>
      <c r="U76" s="201"/>
      <c r="V76" s="201">
        <v>0</v>
      </c>
      <c r="W76" s="201"/>
      <c r="X76" s="201">
        <v>0</v>
      </c>
      <c r="Y76" s="201"/>
      <c r="Z76" s="201" t="s">
        <v>506</v>
      </c>
      <c r="AA76" s="201"/>
      <c r="AB76" s="201">
        <v>0</v>
      </c>
      <c r="AC76" s="201">
        <v>0</v>
      </c>
    </row>
    <row r="77" spans="1:29" s="193" customFormat="1" ht="18.75" customHeight="1" x14ac:dyDescent="0.2">
      <c r="A77" s="202" t="s">
        <v>223</v>
      </c>
      <c r="B77" s="206" t="s">
        <v>471</v>
      </c>
      <c r="C77" s="201"/>
      <c r="D77" s="201"/>
      <c r="E77" s="201"/>
      <c r="F77" s="201"/>
      <c r="G77" s="201">
        <v>0</v>
      </c>
      <c r="H77" s="201" t="s">
        <v>506</v>
      </c>
      <c r="I77" s="201"/>
      <c r="J77" s="201">
        <v>0</v>
      </c>
      <c r="K77" s="201"/>
      <c r="L77" s="201" t="s">
        <v>506</v>
      </c>
      <c r="M77" s="201"/>
      <c r="N77" s="201">
        <v>3.4106051316484809E-13</v>
      </c>
      <c r="O77" s="201"/>
      <c r="P77" s="201" t="s">
        <v>506</v>
      </c>
      <c r="Q77" s="201"/>
      <c r="R77" s="201">
        <v>0</v>
      </c>
      <c r="S77" s="201"/>
      <c r="T77" s="201" t="s">
        <v>506</v>
      </c>
      <c r="U77" s="201"/>
      <c r="V77" s="201">
        <v>0</v>
      </c>
      <c r="W77" s="201"/>
      <c r="X77" s="201">
        <v>0</v>
      </c>
      <c r="Y77" s="201"/>
      <c r="Z77" s="201" t="s">
        <v>506</v>
      </c>
      <c r="AA77" s="201"/>
      <c r="AB77" s="201">
        <v>0</v>
      </c>
      <c r="AC77" s="201">
        <v>3.4106051316484809E-13</v>
      </c>
    </row>
    <row r="78" spans="1:29" s="193" customFormat="1" ht="12.75" x14ac:dyDescent="0.2">
      <c r="A78" s="202" t="s">
        <v>224</v>
      </c>
      <c r="B78" s="206" t="s">
        <v>148</v>
      </c>
      <c r="C78" s="201"/>
      <c r="D78" s="201"/>
      <c r="E78" s="201"/>
      <c r="F78" s="201"/>
      <c r="G78" s="201">
        <v>0</v>
      </c>
      <c r="H78" s="201" t="s">
        <v>506</v>
      </c>
      <c r="I78" s="201"/>
      <c r="J78" s="201">
        <v>0</v>
      </c>
      <c r="K78" s="201"/>
      <c r="L78" s="201" t="s">
        <v>506</v>
      </c>
      <c r="M78" s="201"/>
      <c r="N78" s="201">
        <v>0</v>
      </c>
      <c r="O78" s="201"/>
      <c r="P78" s="201" t="s">
        <v>506</v>
      </c>
      <c r="Q78" s="201"/>
      <c r="R78" s="201">
        <v>0</v>
      </c>
      <c r="S78" s="201"/>
      <c r="T78" s="201" t="s">
        <v>506</v>
      </c>
      <c r="U78" s="201"/>
      <c r="V78" s="201">
        <v>0</v>
      </c>
      <c r="W78" s="201"/>
      <c r="X78" s="201">
        <v>0</v>
      </c>
      <c r="Y78" s="201"/>
      <c r="Z78" s="201" t="s">
        <v>506</v>
      </c>
      <c r="AA78" s="201"/>
      <c r="AB78" s="201">
        <v>0</v>
      </c>
      <c r="AC78" s="201">
        <v>0</v>
      </c>
    </row>
    <row r="79" spans="1:29" s="193" customFormat="1" ht="12.75" x14ac:dyDescent="0.2">
      <c r="A79" s="202" t="s">
        <v>225</v>
      </c>
      <c r="B79" s="203" t="s">
        <v>496</v>
      </c>
      <c r="C79" s="201"/>
      <c r="D79" s="201"/>
      <c r="E79" s="201"/>
      <c r="F79" s="201"/>
      <c r="G79" s="201">
        <v>0</v>
      </c>
      <c r="H79" s="201" t="s">
        <v>506</v>
      </c>
      <c r="I79" s="201"/>
      <c r="J79" s="201">
        <v>0</v>
      </c>
      <c r="K79" s="201"/>
      <c r="L79" s="201" t="s">
        <v>506</v>
      </c>
      <c r="M79" s="201"/>
      <c r="N79" s="201">
        <v>0</v>
      </c>
      <c r="O79" s="201"/>
      <c r="P79" s="201" t="s">
        <v>506</v>
      </c>
      <c r="Q79" s="201"/>
      <c r="R79" s="201">
        <v>0</v>
      </c>
      <c r="S79" s="201"/>
      <c r="T79" s="201" t="s">
        <v>506</v>
      </c>
      <c r="U79" s="201"/>
      <c r="V79" s="201">
        <v>0</v>
      </c>
      <c r="W79" s="201"/>
      <c r="X79" s="201">
        <v>0</v>
      </c>
      <c r="Y79" s="201"/>
      <c r="Z79" s="201" t="s">
        <v>506</v>
      </c>
      <c r="AA79" s="201"/>
      <c r="AB79" s="201">
        <v>0</v>
      </c>
      <c r="AC79" s="201">
        <v>0</v>
      </c>
    </row>
    <row r="80" spans="1:29" s="193" customFormat="1" ht="12.75" x14ac:dyDescent="0.2">
      <c r="A80" s="202" t="s">
        <v>226</v>
      </c>
      <c r="B80" s="203" t="s">
        <v>473</v>
      </c>
      <c r="C80" s="208"/>
      <c r="D80" s="209"/>
      <c r="E80" s="210"/>
      <c r="F80" s="210"/>
      <c r="G80" s="201">
        <v>0</v>
      </c>
      <c r="H80" s="201" t="s">
        <v>506</v>
      </c>
      <c r="I80" s="210"/>
      <c r="J80" s="201">
        <v>0</v>
      </c>
      <c r="K80" s="201"/>
      <c r="L80" s="201" t="s">
        <v>506</v>
      </c>
      <c r="M80" s="201"/>
      <c r="N80" s="201">
        <v>0</v>
      </c>
      <c r="O80" s="201"/>
      <c r="P80" s="201" t="s">
        <v>506</v>
      </c>
      <c r="Q80" s="201"/>
      <c r="R80" s="201">
        <v>0</v>
      </c>
      <c r="S80" s="201"/>
      <c r="T80" s="201" t="s">
        <v>506</v>
      </c>
      <c r="U80" s="201"/>
      <c r="V80" s="201">
        <v>0</v>
      </c>
      <c r="W80" s="201"/>
      <c r="X80" s="201">
        <v>0</v>
      </c>
      <c r="Y80" s="201"/>
      <c r="Z80" s="201" t="s">
        <v>506</v>
      </c>
      <c r="AA80" s="201"/>
      <c r="AB80" s="201">
        <v>0</v>
      </c>
      <c r="AC80" s="201">
        <v>0</v>
      </c>
    </row>
    <row r="81" spans="1:29" s="193" customFormat="1" ht="12.75" x14ac:dyDescent="0.2">
      <c r="A81" s="202" t="s">
        <v>497</v>
      </c>
      <c r="B81" s="203" t="s">
        <v>474</v>
      </c>
      <c r="C81" s="208"/>
      <c r="D81" s="209"/>
      <c r="E81" s="210"/>
      <c r="F81" s="210"/>
      <c r="G81" s="201">
        <v>0</v>
      </c>
      <c r="H81" s="201" t="s">
        <v>506</v>
      </c>
      <c r="I81" s="210"/>
      <c r="J81" s="201">
        <v>0</v>
      </c>
      <c r="K81" s="201"/>
      <c r="L81" s="201" t="s">
        <v>506</v>
      </c>
      <c r="M81" s="201"/>
      <c r="N81" s="201">
        <v>0</v>
      </c>
      <c r="O81" s="201"/>
      <c r="P81" s="201" t="s">
        <v>506</v>
      </c>
      <c r="Q81" s="201"/>
      <c r="R81" s="201">
        <v>0</v>
      </c>
      <c r="S81" s="201"/>
      <c r="T81" s="201" t="s">
        <v>506</v>
      </c>
      <c r="U81" s="201"/>
      <c r="V81" s="201">
        <v>0</v>
      </c>
      <c r="W81" s="201"/>
      <c r="X81" s="201">
        <v>0</v>
      </c>
      <c r="Y81" s="201"/>
      <c r="Z81" s="201" t="s">
        <v>506</v>
      </c>
      <c r="AA81" s="201"/>
      <c r="AB81" s="201">
        <v>0</v>
      </c>
      <c r="AC81" s="201">
        <v>0</v>
      </c>
    </row>
    <row r="82" spans="1:29" s="193" customFormat="1" ht="12.75" x14ac:dyDescent="0.2">
      <c r="A82" s="202" t="s">
        <v>498</v>
      </c>
      <c r="B82" s="203" t="s">
        <v>475</v>
      </c>
      <c r="C82" s="208"/>
      <c r="D82" s="209"/>
      <c r="E82" s="210"/>
      <c r="F82" s="210"/>
      <c r="G82" s="201">
        <v>0</v>
      </c>
      <c r="H82" s="201" t="s">
        <v>506</v>
      </c>
      <c r="I82" s="210"/>
      <c r="J82" s="201">
        <v>0</v>
      </c>
      <c r="K82" s="201"/>
      <c r="L82" s="201" t="s">
        <v>506</v>
      </c>
      <c r="M82" s="201"/>
      <c r="N82" s="201">
        <v>0</v>
      </c>
      <c r="O82" s="201"/>
      <c r="P82" s="201" t="s">
        <v>506</v>
      </c>
      <c r="Q82" s="201"/>
      <c r="R82" s="201">
        <v>3.4106051316484809E-13</v>
      </c>
      <c r="S82" s="201"/>
      <c r="T82" s="201" t="s">
        <v>506</v>
      </c>
      <c r="U82" s="201"/>
      <c r="V82" s="201">
        <v>0</v>
      </c>
      <c r="W82" s="201"/>
      <c r="X82" s="201">
        <v>0</v>
      </c>
      <c r="Y82" s="201"/>
      <c r="Z82" s="201" t="s">
        <v>506</v>
      </c>
      <c r="AA82" s="201"/>
      <c r="AB82" s="201">
        <v>0</v>
      </c>
      <c r="AC82" s="201">
        <v>3.4106051316484809E-13</v>
      </c>
    </row>
    <row r="83" spans="1:29" s="193" customFormat="1" ht="12.75" x14ac:dyDescent="0.2">
      <c r="A83" s="202" t="s">
        <v>499</v>
      </c>
      <c r="B83" s="203" t="s">
        <v>477</v>
      </c>
      <c r="C83" s="208"/>
      <c r="D83" s="209"/>
      <c r="E83" s="210"/>
      <c r="F83" s="210"/>
      <c r="G83" s="201">
        <v>0</v>
      </c>
      <c r="H83" s="201" t="s">
        <v>506</v>
      </c>
      <c r="I83" s="210"/>
      <c r="J83" s="201">
        <v>0</v>
      </c>
      <c r="K83" s="201"/>
      <c r="L83" s="201" t="s">
        <v>506</v>
      </c>
      <c r="M83" s="201"/>
      <c r="N83" s="201">
        <v>0</v>
      </c>
      <c r="O83" s="201"/>
      <c r="P83" s="201" t="s">
        <v>506</v>
      </c>
      <c r="Q83" s="201"/>
      <c r="R83" s="201">
        <v>0</v>
      </c>
      <c r="S83" s="201"/>
      <c r="T83" s="201" t="s">
        <v>506</v>
      </c>
      <c r="U83" s="201"/>
      <c r="V83" s="201">
        <v>0</v>
      </c>
      <c r="W83" s="201"/>
      <c r="X83" s="201">
        <v>0</v>
      </c>
      <c r="Y83" s="201"/>
      <c r="Z83" s="201" t="s">
        <v>506</v>
      </c>
      <c r="AA83" s="201"/>
      <c r="AB83" s="201">
        <v>0</v>
      </c>
      <c r="AC83" s="201">
        <v>0</v>
      </c>
    </row>
    <row r="84" spans="1:29" s="193" customFormat="1" ht="12.75" x14ac:dyDescent="0.2">
      <c r="A84" s="202" t="s">
        <v>500</v>
      </c>
      <c r="B84" s="203" t="s">
        <v>479</v>
      </c>
      <c r="C84" s="208"/>
      <c r="D84" s="209"/>
      <c r="E84" s="210"/>
      <c r="F84" s="210"/>
      <c r="G84" s="201">
        <v>0</v>
      </c>
      <c r="H84" s="201" t="s">
        <v>506</v>
      </c>
      <c r="I84" s="210"/>
      <c r="J84" s="201">
        <v>6</v>
      </c>
      <c r="K84" s="201"/>
      <c r="L84" s="201" t="s">
        <v>506</v>
      </c>
      <c r="M84" s="201"/>
      <c r="N84" s="201">
        <v>0</v>
      </c>
      <c r="O84" s="201"/>
      <c r="P84" s="201" t="s">
        <v>506</v>
      </c>
      <c r="Q84" s="201"/>
      <c r="R84" s="201">
        <v>-3.637978807091713E-12</v>
      </c>
      <c r="S84" s="201"/>
      <c r="T84" s="201" t="s">
        <v>506</v>
      </c>
      <c r="U84" s="201"/>
      <c r="V84" s="201">
        <v>0</v>
      </c>
      <c r="W84" s="201"/>
      <c r="X84" s="201">
        <v>0</v>
      </c>
      <c r="Y84" s="201"/>
      <c r="Z84" s="201" t="s">
        <v>506</v>
      </c>
      <c r="AA84" s="201"/>
      <c r="AB84" s="201">
        <v>0</v>
      </c>
      <c r="AC84" s="201">
        <v>5.999999999996362</v>
      </c>
    </row>
    <row r="85" spans="1:29" s="193" customFormat="1" ht="12.75" x14ac:dyDescent="0.2">
      <c r="A85" s="202" t="s">
        <v>501</v>
      </c>
      <c r="B85" s="203" t="s">
        <v>481</v>
      </c>
      <c r="C85" s="208"/>
      <c r="D85" s="209"/>
      <c r="E85" s="210"/>
      <c r="F85" s="210"/>
      <c r="G85" s="201">
        <v>0</v>
      </c>
      <c r="H85" s="201" t="s">
        <v>506</v>
      </c>
      <c r="I85" s="210"/>
      <c r="J85" s="201">
        <v>0</v>
      </c>
      <c r="K85" s="201"/>
      <c r="L85" s="201" t="s">
        <v>506</v>
      </c>
      <c r="M85" s="201"/>
      <c r="N85" s="201">
        <v>0</v>
      </c>
      <c r="O85" s="201"/>
      <c r="P85" s="201" t="s">
        <v>506</v>
      </c>
      <c r="Q85" s="201"/>
      <c r="R85" s="201">
        <v>0</v>
      </c>
      <c r="S85" s="201"/>
      <c r="T85" s="201" t="s">
        <v>506</v>
      </c>
      <c r="U85" s="201"/>
      <c r="V85" s="201">
        <v>0</v>
      </c>
      <c r="W85" s="201"/>
      <c r="X85" s="201">
        <v>0</v>
      </c>
      <c r="Y85" s="201"/>
      <c r="Z85" s="201" t="s">
        <v>506</v>
      </c>
      <c r="AA85" s="201"/>
      <c r="AB85" s="201">
        <v>0</v>
      </c>
      <c r="AC85" s="201">
        <v>0</v>
      </c>
    </row>
    <row r="86" spans="1:29" s="193" customFormat="1" ht="12.75" x14ac:dyDescent="0.2">
      <c r="A86" s="202" t="s">
        <v>502</v>
      </c>
      <c r="B86" s="203" t="s">
        <v>483</v>
      </c>
      <c r="C86" s="211"/>
      <c r="D86" s="209"/>
      <c r="E86" s="210"/>
      <c r="F86" s="210"/>
      <c r="G86" s="201">
        <v>0</v>
      </c>
      <c r="H86" s="201" t="s">
        <v>506</v>
      </c>
      <c r="I86" s="210"/>
      <c r="J86" s="201">
        <v>0</v>
      </c>
      <c r="K86" s="201"/>
      <c r="L86" s="201" t="s">
        <v>506</v>
      </c>
      <c r="M86" s="201"/>
      <c r="N86" s="201">
        <v>0</v>
      </c>
      <c r="O86" s="201"/>
      <c r="P86" s="201" t="s">
        <v>506</v>
      </c>
      <c r="Q86" s="201"/>
      <c r="R86" s="201">
        <v>0</v>
      </c>
      <c r="S86" s="201"/>
      <c r="T86" s="201" t="s">
        <v>506</v>
      </c>
      <c r="U86" s="201"/>
      <c r="V86" s="201">
        <v>0</v>
      </c>
      <c r="W86" s="201"/>
      <c r="X86" s="201">
        <v>0</v>
      </c>
      <c r="Y86" s="201"/>
      <c r="Z86" s="201" t="s">
        <v>506</v>
      </c>
      <c r="AA86" s="201"/>
      <c r="AB86" s="201">
        <v>0</v>
      </c>
      <c r="AC86" s="201">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2" zoomScale="55" zoomScaleSheetLayoutView="55" workbookViewId="0">
      <selection activeCell="O31" sqref="O31"/>
    </sheetView>
  </sheetViews>
  <sheetFormatPr defaultRowHeight="15" x14ac:dyDescent="0.25"/>
  <cols>
    <col min="1" max="1" width="12.85546875" style="19" customWidth="1"/>
    <col min="2" max="2" width="23.140625" style="19" customWidth="1"/>
    <col min="3" max="3" width="19.5703125" style="19" customWidth="1"/>
    <col min="4" max="4" width="15.140625" style="19" customWidth="1"/>
    <col min="5" max="12" width="7.7109375" style="19" customWidth="1"/>
    <col min="13" max="13" width="24" style="19" customWidth="1"/>
    <col min="14" max="14" width="34.855468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4" width="10.7109375" style="19" customWidth="1"/>
    <col min="25" max="25" width="34.2851562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7" width="23" style="19" customWidth="1"/>
    <col min="38" max="38" width="32.7109375" style="19" customWidth="1"/>
    <col min="39" max="41" width="27.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29" t="str">
        <f>'1. паспорт местоположение'!A12:C12</f>
        <v>P_TP1600.PS.0186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29"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509" t="s">
        <v>435</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52</v>
      </c>
      <c r="B22" s="511" t="s">
        <v>24</v>
      </c>
      <c r="C22" s="500" t="s">
        <v>51</v>
      </c>
      <c r="D22" s="500" t="s">
        <v>50</v>
      </c>
      <c r="E22" s="514" t="s">
        <v>446</v>
      </c>
      <c r="F22" s="515"/>
      <c r="G22" s="515"/>
      <c r="H22" s="515"/>
      <c r="I22" s="515"/>
      <c r="J22" s="515"/>
      <c r="K22" s="515"/>
      <c r="L22" s="516"/>
      <c r="M22" s="500" t="s">
        <v>49</v>
      </c>
      <c r="N22" s="500" t="s">
        <v>48</v>
      </c>
      <c r="O22" s="500" t="s">
        <v>47</v>
      </c>
      <c r="P22" s="495" t="s">
        <v>235</v>
      </c>
      <c r="Q22" s="495" t="s">
        <v>46</v>
      </c>
      <c r="R22" s="495" t="s">
        <v>45</v>
      </c>
      <c r="S22" s="495" t="s">
        <v>44</v>
      </c>
      <c r="T22" s="495"/>
      <c r="U22" s="517" t="s">
        <v>43</v>
      </c>
      <c r="V22" s="517" t="s">
        <v>42</v>
      </c>
      <c r="W22" s="495" t="s">
        <v>41</v>
      </c>
      <c r="X22" s="495" t="s">
        <v>40</v>
      </c>
      <c r="Y22" s="495" t="s">
        <v>39</v>
      </c>
      <c r="Z22" s="502"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22" customFormat="1" ht="64.5" customHeight="1" x14ac:dyDescent="0.25">
      <c r="A23" s="510"/>
      <c r="B23" s="512"/>
      <c r="C23" s="510"/>
      <c r="D23" s="510"/>
      <c r="E23" s="505" t="s">
        <v>23</v>
      </c>
      <c r="F23" s="496" t="s">
        <v>131</v>
      </c>
      <c r="G23" s="496" t="s">
        <v>130</v>
      </c>
      <c r="H23" s="496" t="s">
        <v>129</v>
      </c>
      <c r="I23" s="498" t="s">
        <v>356</v>
      </c>
      <c r="J23" s="498" t="s">
        <v>357</v>
      </c>
      <c r="K23" s="498" t="s">
        <v>358</v>
      </c>
      <c r="L23" s="496" t="s">
        <v>80</v>
      </c>
      <c r="M23" s="510"/>
      <c r="N23" s="510"/>
      <c r="O23" s="510"/>
      <c r="P23" s="495"/>
      <c r="Q23" s="495"/>
      <c r="R23" s="495"/>
      <c r="S23" s="507" t="s">
        <v>2</v>
      </c>
      <c r="T23" s="507" t="s">
        <v>11</v>
      </c>
      <c r="U23" s="517"/>
      <c r="V23" s="517"/>
      <c r="W23" s="495"/>
      <c r="X23" s="495"/>
      <c r="Y23" s="495"/>
      <c r="Z23" s="495"/>
      <c r="AA23" s="495"/>
      <c r="AB23" s="495"/>
      <c r="AC23" s="495"/>
      <c r="AD23" s="495"/>
      <c r="AE23" s="495"/>
      <c r="AF23" s="495" t="s">
        <v>22</v>
      </c>
      <c r="AG23" s="495"/>
      <c r="AH23" s="495" t="s">
        <v>21</v>
      </c>
      <c r="AI23" s="495"/>
      <c r="AJ23" s="500" t="s">
        <v>20</v>
      </c>
      <c r="AK23" s="500" t="s">
        <v>19</v>
      </c>
      <c r="AL23" s="500" t="s">
        <v>18</v>
      </c>
      <c r="AM23" s="500" t="s">
        <v>17</v>
      </c>
      <c r="AN23" s="500" t="s">
        <v>16</v>
      </c>
      <c r="AO23" s="500" t="s">
        <v>15</v>
      </c>
      <c r="AP23" s="500" t="s">
        <v>14</v>
      </c>
      <c r="AQ23" s="518" t="s">
        <v>11</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52" t="s">
        <v>13</v>
      </c>
      <c r="AG24" s="152" t="s">
        <v>12</v>
      </c>
      <c r="AH24" s="153" t="s">
        <v>2</v>
      </c>
      <c r="AI24" s="153" t="s">
        <v>11</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51" x14ac:dyDescent="0.2">
      <c r="A26" s="285" t="s">
        <v>568</v>
      </c>
      <c r="B26" s="297" t="s">
        <v>569</v>
      </c>
      <c r="C26" s="286" t="s">
        <v>570</v>
      </c>
      <c r="D26" s="292">
        <v>12.202400000000001</v>
      </c>
      <c r="E26" s="293">
        <v>1</v>
      </c>
      <c r="F26" s="293"/>
      <c r="G26" s="293"/>
      <c r="H26" s="293"/>
      <c r="I26" s="293"/>
      <c r="J26" s="293"/>
      <c r="K26" s="293"/>
      <c r="L26" s="293"/>
      <c r="M26" s="291" t="s">
        <v>571</v>
      </c>
      <c r="N26" s="287" t="s">
        <v>572</v>
      </c>
      <c r="O26" s="297" t="s">
        <v>569</v>
      </c>
      <c r="P26" s="288">
        <v>2576</v>
      </c>
      <c r="Q26" s="286" t="s">
        <v>573</v>
      </c>
      <c r="R26" s="288">
        <v>2576</v>
      </c>
      <c r="S26" s="286" t="s">
        <v>574</v>
      </c>
      <c r="T26" s="286" t="s">
        <v>575</v>
      </c>
      <c r="U26" s="286">
        <v>5</v>
      </c>
      <c r="V26" s="286">
        <v>5</v>
      </c>
      <c r="W26" s="286" t="s">
        <v>576</v>
      </c>
      <c r="X26" s="289">
        <v>1470</v>
      </c>
      <c r="Y26" s="286"/>
      <c r="Z26" s="286">
        <v>1</v>
      </c>
      <c r="AA26" s="288">
        <v>1470</v>
      </c>
      <c r="AB26" s="288">
        <v>1470</v>
      </c>
      <c r="AC26" s="286" t="s">
        <v>576</v>
      </c>
      <c r="AD26" s="288">
        <v>1764</v>
      </c>
      <c r="AE26" s="288">
        <v>0</v>
      </c>
      <c r="AF26" s="290" t="s">
        <v>577</v>
      </c>
      <c r="AG26" s="286" t="s">
        <v>578</v>
      </c>
      <c r="AH26" s="286" t="s">
        <v>579</v>
      </c>
      <c r="AI26" s="286" t="s">
        <v>580</v>
      </c>
      <c r="AJ26" s="286" t="s">
        <v>581</v>
      </c>
      <c r="AK26" s="286" t="s">
        <v>582</v>
      </c>
      <c r="AL26" s="291"/>
      <c r="AM26" s="291"/>
      <c r="AN26" s="294"/>
      <c r="AO26" s="291"/>
      <c r="AP26" s="286" t="s">
        <v>583</v>
      </c>
      <c r="AQ26" s="286" t="s">
        <v>583</v>
      </c>
      <c r="AR26" s="286" t="s">
        <v>583</v>
      </c>
      <c r="AS26" s="286" t="s">
        <v>583</v>
      </c>
      <c r="AT26" s="286" t="s">
        <v>584</v>
      </c>
      <c r="AU26" s="291"/>
      <c r="AV26" s="298" t="s">
        <v>589</v>
      </c>
    </row>
    <row r="27" spans="1:48" s="295" customFormat="1" ht="12.75" x14ac:dyDescent="0.2">
      <c r="A27" s="296"/>
      <c r="B27" s="296"/>
      <c r="C27" s="296"/>
      <c r="D27" s="296"/>
      <c r="E27" s="296"/>
      <c r="F27" s="296"/>
      <c r="G27" s="296"/>
      <c r="H27" s="296"/>
      <c r="I27" s="296"/>
      <c r="J27" s="296"/>
      <c r="K27" s="296"/>
      <c r="L27" s="296"/>
      <c r="M27" s="296"/>
      <c r="N27" s="296"/>
      <c r="O27" s="296"/>
      <c r="P27" s="296"/>
      <c r="Q27" s="296"/>
      <c r="R27" s="296"/>
      <c r="S27" s="296"/>
      <c r="T27" s="296"/>
      <c r="U27" s="296"/>
      <c r="V27" s="296"/>
      <c r="W27" s="286" t="s">
        <v>585</v>
      </c>
      <c r="X27" s="289">
        <v>1962</v>
      </c>
      <c r="Y27" s="286"/>
      <c r="Z27" s="286"/>
      <c r="AA27" s="288">
        <v>1962</v>
      </c>
      <c r="AB27" s="288"/>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5" customFormat="1" ht="12.75" x14ac:dyDescent="0.2">
      <c r="A28" s="296"/>
      <c r="B28" s="296"/>
      <c r="C28" s="296"/>
      <c r="D28" s="296"/>
      <c r="E28" s="296"/>
      <c r="F28" s="296"/>
      <c r="G28" s="296"/>
      <c r="H28" s="296"/>
      <c r="I28" s="296"/>
      <c r="J28" s="296"/>
      <c r="K28" s="296"/>
      <c r="L28" s="296"/>
      <c r="M28" s="296"/>
      <c r="N28" s="296"/>
      <c r="O28" s="296"/>
      <c r="P28" s="296"/>
      <c r="Q28" s="296"/>
      <c r="R28" s="296"/>
      <c r="S28" s="296"/>
      <c r="T28" s="296"/>
      <c r="U28" s="296"/>
      <c r="V28" s="296"/>
      <c r="W28" s="286" t="s">
        <v>586</v>
      </c>
      <c r="X28" s="289">
        <v>2136</v>
      </c>
      <c r="Y28" s="286"/>
      <c r="Z28" s="286"/>
      <c r="AA28" s="288">
        <v>2136</v>
      </c>
      <c r="AB28" s="288"/>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5" customFormat="1" ht="12.75" x14ac:dyDescent="0.2">
      <c r="A29" s="296"/>
      <c r="B29" s="296"/>
      <c r="C29" s="296"/>
      <c r="D29" s="296"/>
      <c r="E29" s="296"/>
      <c r="F29" s="296"/>
      <c r="G29" s="296"/>
      <c r="H29" s="296"/>
      <c r="I29" s="296"/>
      <c r="J29" s="296"/>
      <c r="K29" s="296"/>
      <c r="L29" s="296"/>
      <c r="M29" s="296"/>
      <c r="N29" s="296"/>
      <c r="O29" s="296"/>
      <c r="P29" s="296"/>
      <c r="Q29" s="296"/>
      <c r="R29" s="296"/>
      <c r="S29" s="296"/>
      <c r="T29" s="296"/>
      <c r="U29" s="296"/>
      <c r="V29" s="296"/>
      <c r="W29" s="286" t="s">
        <v>587</v>
      </c>
      <c r="X29" s="289">
        <v>2500</v>
      </c>
      <c r="Y29" s="286" t="s">
        <v>587</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95" customFormat="1" ht="12.75" x14ac:dyDescent="0.2">
      <c r="A30" s="296"/>
      <c r="B30" s="296"/>
      <c r="C30" s="296"/>
      <c r="D30" s="296"/>
      <c r="E30" s="296"/>
      <c r="F30" s="296"/>
      <c r="G30" s="296"/>
      <c r="H30" s="296"/>
      <c r="I30" s="296"/>
      <c r="J30" s="296"/>
      <c r="K30" s="296"/>
      <c r="L30" s="296"/>
      <c r="M30" s="296"/>
      <c r="N30" s="296"/>
      <c r="O30" s="296"/>
      <c r="P30" s="296"/>
      <c r="Q30" s="296"/>
      <c r="R30" s="296"/>
      <c r="S30" s="296"/>
      <c r="T30" s="296"/>
      <c r="U30" s="296"/>
      <c r="V30" s="296"/>
      <c r="W30" s="286" t="s">
        <v>588</v>
      </c>
      <c r="X30" s="289">
        <v>2476</v>
      </c>
      <c r="Y30" s="286" t="s">
        <v>588</v>
      </c>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s="295" customFormat="1" ht="105" x14ac:dyDescent="0.2">
      <c r="A31" s="299">
        <v>1</v>
      </c>
      <c r="B31" s="297" t="s">
        <v>569</v>
      </c>
      <c r="C31" s="300" t="s">
        <v>590</v>
      </c>
      <c r="D31" s="301">
        <v>45627</v>
      </c>
      <c r="E31" s="299" t="s">
        <v>300</v>
      </c>
      <c r="F31" s="299" t="s">
        <v>300</v>
      </c>
      <c r="G31" s="299" t="s">
        <v>300</v>
      </c>
      <c r="H31" s="299" t="s">
        <v>300</v>
      </c>
      <c r="I31" s="299" t="s">
        <v>300</v>
      </c>
      <c r="J31" s="299" t="s">
        <v>300</v>
      </c>
      <c r="K31" s="299" t="s">
        <v>300</v>
      </c>
      <c r="L31" s="299">
        <v>279</v>
      </c>
      <c r="M31" s="291" t="s">
        <v>571</v>
      </c>
      <c r="N31" s="300" t="s">
        <v>599</v>
      </c>
      <c r="O31" s="297" t="s">
        <v>569</v>
      </c>
      <c r="P31" s="303" t="s">
        <v>591</v>
      </c>
      <c r="Q31" s="303" t="s">
        <v>592</v>
      </c>
      <c r="R31" s="303" t="s">
        <v>593</v>
      </c>
      <c r="S31" s="303" t="s">
        <v>594</v>
      </c>
      <c r="T31" s="303" t="s">
        <v>594</v>
      </c>
      <c r="U31" s="304">
        <v>1</v>
      </c>
      <c r="V31" s="304">
        <v>1</v>
      </c>
      <c r="W31" s="303" t="s">
        <v>600</v>
      </c>
      <c r="X31" s="304">
        <v>1099</v>
      </c>
      <c r="Y31" s="303" t="s">
        <v>595</v>
      </c>
      <c r="Z31" s="303" t="s">
        <v>596</v>
      </c>
      <c r="AA31" s="303" t="s">
        <v>300</v>
      </c>
      <c r="AB31" s="304">
        <v>1099</v>
      </c>
      <c r="AC31" s="303" t="s">
        <v>600</v>
      </c>
      <c r="AD31" s="305">
        <v>1319</v>
      </c>
      <c r="AE31" s="305">
        <v>1319</v>
      </c>
      <c r="AF31" s="303" t="s">
        <v>597</v>
      </c>
      <c r="AG31" s="303" t="s">
        <v>597</v>
      </c>
      <c r="AH31" s="303" t="s">
        <v>597</v>
      </c>
      <c r="AI31" s="303" t="s">
        <v>597</v>
      </c>
      <c r="AJ31" s="303" t="s">
        <v>597</v>
      </c>
      <c r="AK31" s="303" t="s">
        <v>597</v>
      </c>
      <c r="AL31" s="303" t="s">
        <v>598</v>
      </c>
      <c r="AM31" s="303" t="s">
        <v>598</v>
      </c>
      <c r="AN31" s="303" t="s">
        <v>598</v>
      </c>
      <c r="AO31" s="303" t="s">
        <v>598</v>
      </c>
      <c r="AP31" s="303" t="s">
        <v>595</v>
      </c>
      <c r="AQ31" s="306">
        <v>45427</v>
      </c>
      <c r="AR31" s="303" t="s">
        <v>591</v>
      </c>
      <c r="AS31" s="306">
        <v>45427</v>
      </c>
      <c r="AT31" s="306">
        <v>45626</v>
      </c>
      <c r="AU31" s="302"/>
      <c r="AV31" s="300" t="s">
        <v>601</v>
      </c>
    </row>
    <row r="32" spans="1:48" s="295" customFormat="1" ht="12.75" x14ac:dyDescent="0.2"/>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7:XFD30 A26:N26 AW26:XFD26 P26:AU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52" zoomScale="85" zoomScaleNormal="90" zoomScaleSheetLayoutView="85" workbookViewId="0">
      <selection activeCell="B75" sqref="B75"/>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5" t="str">
        <f>'7. Паспорт отчет о закупке'!A5:AV5</f>
        <v>Год раскрытия информации: 2025 год</v>
      </c>
      <c r="B5" s="525"/>
      <c r="C5" s="77"/>
      <c r="D5" s="77"/>
      <c r="E5" s="77"/>
      <c r="F5" s="77"/>
      <c r="G5" s="77"/>
      <c r="H5" s="77"/>
    </row>
    <row r="6" spans="1:8" ht="18.75" x14ac:dyDescent="0.3">
      <c r="A6" s="157"/>
      <c r="B6" s="157"/>
      <c r="C6" s="157"/>
      <c r="D6" s="157"/>
      <c r="E6" s="157"/>
      <c r="F6" s="157"/>
      <c r="G6" s="157"/>
      <c r="H6" s="157"/>
    </row>
    <row r="7" spans="1:8" ht="18.75" x14ac:dyDescent="0.25">
      <c r="A7" s="328" t="s">
        <v>9</v>
      </c>
      <c r="B7" s="328"/>
      <c r="C7" s="156"/>
      <c r="D7" s="156"/>
      <c r="E7" s="156"/>
      <c r="F7" s="156"/>
      <c r="G7" s="156"/>
      <c r="H7" s="156"/>
    </row>
    <row r="8" spans="1:8" ht="18.75" x14ac:dyDescent="0.25">
      <c r="A8" s="156"/>
      <c r="B8" s="156"/>
      <c r="C8" s="156"/>
      <c r="D8" s="156"/>
      <c r="E8" s="156"/>
      <c r="F8" s="156"/>
      <c r="G8" s="156"/>
      <c r="H8" s="156"/>
    </row>
    <row r="9" spans="1:8" x14ac:dyDescent="0.25">
      <c r="A9" s="333" t="s">
        <v>462</v>
      </c>
      <c r="B9" s="333"/>
      <c r="C9" s="154"/>
      <c r="D9" s="154"/>
      <c r="E9" s="154"/>
      <c r="F9" s="154"/>
      <c r="G9" s="154"/>
      <c r="H9" s="154"/>
    </row>
    <row r="10" spans="1:8" x14ac:dyDescent="0.25">
      <c r="A10" s="325" t="s">
        <v>8</v>
      </c>
      <c r="B10" s="325"/>
      <c r="C10" s="155"/>
      <c r="D10" s="155"/>
      <c r="E10" s="155"/>
      <c r="F10" s="155"/>
      <c r="G10" s="155"/>
      <c r="H10" s="155"/>
    </row>
    <row r="11" spans="1:8" ht="18.75" x14ac:dyDescent="0.25">
      <c r="A11" s="156"/>
      <c r="B11" s="156"/>
      <c r="C11" s="156"/>
      <c r="D11" s="156"/>
      <c r="E11" s="156"/>
      <c r="F11" s="156"/>
      <c r="G11" s="156"/>
      <c r="H11" s="156"/>
    </row>
    <row r="12" spans="1:8" ht="37.5" customHeight="1" x14ac:dyDescent="0.25">
      <c r="A12" s="337" t="str">
        <f>'1. паспорт местоположение'!A12:C12</f>
        <v>P_TP1600.PS.0186</v>
      </c>
      <c r="B12" s="329"/>
      <c r="C12" s="154"/>
      <c r="D12" s="154"/>
      <c r="E12" s="154"/>
      <c r="F12" s="154"/>
      <c r="G12" s="154"/>
      <c r="H12" s="154"/>
    </row>
    <row r="13" spans="1:8" x14ac:dyDescent="0.25">
      <c r="A13" s="325" t="s">
        <v>7</v>
      </c>
      <c r="B13" s="325"/>
      <c r="C13" s="155"/>
      <c r="D13" s="155"/>
      <c r="E13" s="155"/>
      <c r="F13" s="155"/>
      <c r="G13" s="155"/>
      <c r="H13" s="155"/>
    </row>
    <row r="14" spans="1:8" ht="18.75" x14ac:dyDescent="0.25">
      <c r="A14" s="11"/>
      <c r="B14" s="11"/>
      <c r="C14" s="11"/>
      <c r="D14" s="11"/>
      <c r="E14" s="11"/>
      <c r="F14" s="11"/>
      <c r="G14" s="11"/>
      <c r="H14" s="11"/>
    </row>
    <row r="15" spans="1:8" x14ac:dyDescent="0.25">
      <c r="A15" s="333" t="str">
        <f>'1. паспорт местоположение'!A15:C15</f>
        <v>Техническое перевооружение ячеек 35кВ ф.№ 2,3 ПС 110/35/6 кВ Тагринская (замена ТТ 6 шт.)</v>
      </c>
      <c r="B15" s="333"/>
      <c r="C15" s="154"/>
      <c r="D15" s="154"/>
      <c r="E15" s="154"/>
      <c r="F15" s="154"/>
      <c r="G15" s="154"/>
      <c r="H15" s="154"/>
    </row>
    <row r="16" spans="1:8" x14ac:dyDescent="0.25">
      <c r="A16" s="325" t="s">
        <v>6</v>
      </c>
      <c r="B16" s="325"/>
      <c r="C16" s="155"/>
      <c r="D16" s="155"/>
      <c r="E16" s="155"/>
      <c r="F16" s="155"/>
      <c r="G16" s="155"/>
      <c r="H16" s="155"/>
    </row>
    <row r="17" spans="1:2" x14ac:dyDescent="0.25">
      <c r="B17" s="123"/>
    </row>
    <row r="18" spans="1:2" ht="33.75" customHeight="1" x14ac:dyDescent="0.25">
      <c r="A18" s="523" t="s">
        <v>436</v>
      </c>
      <c r="B18" s="524"/>
    </row>
    <row r="19" spans="1:2" x14ac:dyDescent="0.25">
      <c r="B19" s="43"/>
    </row>
    <row r="20" spans="1:2" ht="16.5" thickBot="1" x14ac:dyDescent="0.3">
      <c r="B20" s="124"/>
    </row>
    <row r="21" spans="1:2" ht="30.75" thickBot="1" x14ac:dyDescent="0.3">
      <c r="A21" s="125" t="s">
        <v>307</v>
      </c>
      <c r="B21" s="132" t="str">
        <f>A15</f>
        <v>Техническое перевооружение ячеек 35кВ ф.№ 2,3 ПС 110/35/6 кВ Тагринская (замена ТТ 6 шт.)</v>
      </c>
    </row>
    <row r="22" spans="1:2" ht="25.5" customHeight="1" thickBot="1" x14ac:dyDescent="0.3">
      <c r="A22" s="279" t="s">
        <v>308</v>
      </c>
      <c r="B22" s="280" t="s">
        <v>507</v>
      </c>
    </row>
    <row r="23" spans="1:2" ht="16.5" thickBot="1" x14ac:dyDescent="0.3">
      <c r="A23" s="125" t="s">
        <v>288</v>
      </c>
      <c r="B23" s="127" t="s">
        <v>503</v>
      </c>
    </row>
    <row r="24" spans="1:2" ht="16.5" thickBot="1" x14ac:dyDescent="0.3">
      <c r="A24" s="125" t="s">
        <v>309</v>
      </c>
      <c r="B24" s="127" t="s">
        <v>520</v>
      </c>
    </row>
    <row r="25" spans="1:2" ht="16.5" thickBot="1" x14ac:dyDescent="0.3">
      <c r="A25" s="128" t="s">
        <v>310</v>
      </c>
      <c r="B25" s="126">
        <v>2025</v>
      </c>
    </row>
    <row r="26" spans="1:2" ht="16.5" thickBot="1" x14ac:dyDescent="0.3">
      <c r="A26" s="129" t="s">
        <v>311</v>
      </c>
      <c r="B26" s="130" t="str">
        <f>'3.3 паспорт описание'!C30</f>
        <v>С</v>
      </c>
    </row>
    <row r="27" spans="1:2" ht="29.25" thickBot="1" x14ac:dyDescent="0.3">
      <c r="A27" s="137" t="s">
        <v>606</v>
      </c>
      <c r="B27" s="312">
        <f>'6.2. Паспорт фин осв ввод'!D24</f>
        <v>2.9160467576750282</v>
      </c>
    </row>
    <row r="28" spans="1:2" ht="16.5" thickBot="1" x14ac:dyDescent="0.3">
      <c r="A28" s="132" t="s">
        <v>312</v>
      </c>
      <c r="B28" s="132" t="s">
        <v>605</v>
      </c>
    </row>
    <row r="29" spans="1:2" ht="29.25" thickBot="1" x14ac:dyDescent="0.3">
      <c r="A29" s="138" t="s">
        <v>313</v>
      </c>
      <c r="B29" s="313">
        <f>B30</f>
        <v>1.059714</v>
      </c>
    </row>
    <row r="30" spans="1:2" ht="29.25" thickBot="1" x14ac:dyDescent="0.3">
      <c r="A30" s="138" t="s">
        <v>314</v>
      </c>
      <c r="B30" s="313">
        <f>B32+B37+B46</f>
        <v>1.059714</v>
      </c>
    </row>
    <row r="31" spans="1:2" ht="16.5" thickBot="1" x14ac:dyDescent="0.3">
      <c r="A31" s="132" t="s">
        <v>315</v>
      </c>
      <c r="B31" s="132"/>
    </row>
    <row r="32" spans="1:2" ht="29.25" thickBot="1" x14ac:dyDescent="0.3">
      <c r="A32" s="138" t="s">
        <v>316</v>
      </c>
      <c r="B32" s="313">
        <f>B33</f>
        <v>0</v>
      </c>
    </row>
    <row r="33" spans="1:2" ht="16.5" thickBot="1" x14ac:dyDescent="0.3">
      <c r="A33" s="132" t="s">
        <v>317</v>
      </c>
      <c r="B33" s="313">
        <v>0</v>
      </c>
    </row>
    <row r="34" spans="1:2" x14ac:dyDescent="0.25">
      <c r="A34" s="307" t="s">
        <v>318</v>
      </c>
      <c r="B34" s="314">
        <f>B33/B27</f>
        <v>0</v>
      </c>
    </row>
    <row r="35" spans="1:2" x14ac:dyDescent="0.25">
      <c r="A35" s="307" t="s">
        <v>566</v>
      </c>
      <c r="B35" s="308">
        <v>0</v>
      </c>
    </row>
    <row r="36" spans="1:2" ht="16.5" thickBot="1" x14ac:dyDescent="0.3">
      <c r="A36" s="307" t="s">
        <v>567</v>
      </c>
      <c r="B36" s="308">
        <v>0</v>
      </c>
    </row>
    <row r="37" spans="1:2" ht="29.25" thickBot="1" x14ac:dyDescent="0.3">
      <c r="A37" s="138" t="s">
        <v>321</v>
      </c>
      <c r="B37" s="312">
        <f>B38+B42</f>
        <v>1.059714</v>
      </c>
    </row>
    <row r="38" spans="1:2" ht="30" x14ac:dyDescent="0.25">
      <c r="A38" s="281" t="s">
        <v>565</v>
      </c>
      <c r="B38" s="284">
        <v>0.88919999999999999</v>
      </c>
    </row>
    <row r="39" spans="1:2" x14ac:dyDescent="0.25">
      <c r="A39" s="282" t="s">
        <v>318</v>
      </c>
      <c r="B39" s="314">
        <f>B38/B27</f>
        <v>0.30493338203841475</v>
      </c>
    </row>
    <row r="40" spans="1:2" x14ac:dyDescent="0.25">
      <c r="A40" s="282" t="s">
        <v>566</v>
      </c>
      <c r="B40" s="283">
        <v>0</v>
      </c>
    </row>
    <row r="41" spans="1:2" x14ac:dyDescent="0.25">
      <c r="A41" s="282" t="s">
        <v>567</v>
      </c>
      <c r="B41" s="283">
        <v>0</v>
      </c>
    </row>
    <row r="42" spans="1:2" ht="45" x14ac:dyDescent="0.25">
      <c r="A42" s="309" t="s">
        <v>602</v>
      </c>
      <c r="B42" s="310">
        <v>0.170514</v>
      </c>
    </row>
    <row r="43" spans="1:2" x14ac:dyDescent="0.25">
      <c r="A43" s="307" t="s">
        <v>318</v>
      </c>
      <c r="B43" s="314">
        <f>B42/B27</f>
        <v>5.8474371013155932E-2</v>
      </c>
    </row>
    <row r="44" spans="1:2" x14ac:dyDescent="0.25">
      <c r="A44" s="307" t="s">
        <v>566</v>
      </c>
      <c r="B44" s="308">
        <v>0</v>
      </c>
    </row>
    <row r="45" spans="1:2" ht="16.5" thickBot="1" x14ac:dyDescent="0.3">
      <c r="A45" s="307" t="s">
        <v>567</v>
      </c>
      <c r="B45" s="308">
        <v>0</v>
      </c>
    </row>
    <row r="46" spans="1:2" ht="29.25" thickBot="1" x14ac:dyDescent="0.3">
      <c r="A46" s="138" t="s">
        <v>322</v>
      </c>
      <c r="B46" s="132"/>
    </row>
    <row r="47" spans="1:2" ht="16.5" thickBot="1" x14ac:dyDescent="0.3">
      <c r="A47" s="132" t="s">
        <v>317</v>
      </c>
      <c r="B47" s="132"/>
    </row>
    <row r="48" spans="1:2" ht="16.5" thickBot="1" x14ac:dyDescent="0.3">
      <c r="A48" s="132" t="s">
        <v>318</v>
      </c>
      <c r="B48" s="132"/>
    </row>
    <row r="49" spans="1:2" ht="16.5" thickBot="1" x14ac:dyDescent="0.3">
      <c r="A49" s="132" t="s">
        <v>319</v>
      </c>
      <c r="B49" s="132"/>
    </row>
    <row r="50" spans="1:2" ht="16.5" thickBot="1" x14ac:dyDescent="0.3">
      <c r="A50" s="132" t="s">
        <v>320</v>
      </c>
      <c r="B50" s="132"/>
    </row>
    <row r="51" spans="1:2" ht="29.25" thickBot="1" x14ac:dyDescent="0.3">
      <c r="A51" s="131" t="s">
        <v>323</v>
      </c>
      <c r="B51" s="315">
        <f>B43+B39</f>
        <v>0.36340775305157069</v>
      </c>
    </row>
    <row r="52" spans="1:2" ht="16.5" thickBot="1" x14ac:dyDescent="0.3">
      <c r="A52" s="133" t="s">
        <v>315</v>
      </c>
      <c r="B52" s="139"/>
    </row>
    <row r="53" spans="1:2" ht="16.5" thickBot="1" x14ac:dyDescent="0.3">
      <c r="A53" s="133" t="s">
        <v>324</v>
      </c>
      <c r="B53" s="316">
        <v>0</v>
      </c>
    </row>
    <row r="54" spans="1:2" ht="16.5" thickBot="1" x14ac:dyDescent="0.3">
      <c r="A54" s="133" t="s">
        <v>325</v>
      </c>
      <c r="B54" s="317">
        <v>0.3634</v>
      </c>
    </row>
    <row r="55" spans="1:2" ht="16.5" thickBot="1" x14ac:dyDescent="0.3">
      <c r="A55" s="133" t="s">
        <v>326</v>
      </c>
      <c r="B55" s="316">
        <v>0</v>
      </c>
    </row>
    <row r="56" spans="1:2" ht="16.5" thickBot="1" x14ac:dyDescent="0.3">
      <c r="A56" s="128" t="s">
        <v>327</v>
      </c>
      <c r="B56" s="320">
        <f>B57/B27</f>
        <v>0</v>
      </c>
    </row>
    <row r="57" spans="1:2" ht="16.5" thickBot="1" x14ac:dyDescent="0.3">
      <c r="A57" s="128" t="s">
        <v>328</v>
      </c>
      <c r="B57" s="318">
        <v>0</v>
      </c>
    </row>
    <row r="58" spans="1:2" ht="16.5" thickBot="1" x14ac:dyDescent="0.3">
      <c r="A58" s="128" t="s">
        <v>329</v>
      </c>
      <c r="B58" s="320">
        <f>B59/(B27/1.2)</f>
        <v>0</v>
      </c>
    </row>
    <row r="59" spans="1:2" ht="16.5" thickBot="1" x14ac:dyDescent="0.3">
      <c r="A59" s="129" t="s">
        <v>330</v>
      </c>
      <c r="B59" s="319">
        <v>0</v>
      </c>
    </row>
    <row r="60" spans="1:2" x14ac:dyDescent="0.25">
      <c r="A60" s="131" t="s">
        <v>331</v>
      </c>
      <c r="B60" s="178"/>
    </row>
    <row r="61" spans="1:2" x14ac:dyDescent="0.25">
      <c r="A61" s="135" t="s">
        <v>332</v>
      </c>
      <c r="B61" s="179" t="s">
        <v>464</v>
      </c>
    </row>
    <row r="62" spans="1:2" x14ac:dyDescent="0.25">
      <c r="A62" s="135" t="s">
        <v>333</v>
      </c>
      <c r="B62" s="311" t="s">
        <v>464</v>
      </c>
    </row>
    <row r="63" spans="1:2" x14ac:dyDescent="0.25">
      <c r="A63" s="135" t="s">
        <v>334</v>
      </c>
      <c r="B63" s="179" t="s">
        <v>460</v>
      </c>
    </row>
    <row r="64" spans="1:2" x14ac:dyDescent="0.25">
      <c r="A64" s="135" t="s">
        <v>335</v>
      </c>
      <c r="B64" s="179" t="s">
        <v>460</v>
      </c>
    </row>
    <row r="65" spans="1:2" ht="16.5" thickBot="1" x14ac:dyDescent="0.3">
      <c r="A65" s="136" t="s">
        <v>336</v>
      </c>
      <c r="B65" s="180" t="s">
        <v>607</v>
      </c>
    </row>
    <row r="66" spans="1:2" ht="30.75" thickBot="1" x14ac:dyDescent="0.3">
      <c r="A66" s="133" t="s">
        <v>337</v>
      </c>
      <c r="B66" s="134" t="s">
        <v>521</v>
      </c>
    </row>
    <row r="67" spans="1:2" ht="29.25" thickBot="1" x14ac:dyDescent="0.3">
      <c r="A67" s="128" t="s">
        <v>338</v>
      </c>
      <c r="B67" s="134" t="s">
        <v>608</v>
      </c>
    </row>
    <row r="68" spans="1:2" ht="16.5" thickBot="1" x14ac:dyDescent="0.3">
      <c r="A68" s="133" t="s">
        <v>315</v>
      </c>
      <c r="B68" s="141"/>
    </row>
    <row r="69" spans="1:2" ht="16.5" thickBot="1" x14ac:dyDescent="0.3">
      <c r="A69" s="133" t="s">
        <v>339</v>
      </c>
      <c r="B69" s="134" t="s">
        <v>608</v>
      </c>
    </row>
    <row r="70" spans="1:2" ht="16.5" thickBot="1" x14ac:dyDescent="0.3">
      <c r="A70" s="133" t="s">
        <v>340</v>
      </c>
      <c r="B70" s="134" t="s">
        <v>608</v>
      </c>
    </row>
    <row r="71" spans="1:2" ht="16.5" thickBot="1" x14ac:dyDescent="0.3">
      <c r="A71" s="142" t="s">
        <v>341</v>
      </c>
      <c r="B71" s="158" t="s">
        <v>522</v>
      </c>
    </row>
    <row r="72" spans="1:2" ht="16.5" thickBot="1" x14ac:dyDescent="0.3">
      <c r="A72" s="128" t="s">
        <v>342</v>
      </c>
      <c r="B72" s="140" t="s">
        <v>523</v>
      </c>
    </row>
    <row r="73" spans="1:2" ht="16.5" thickBot="1" x14ac:dyDescent="0.3">
      <c r="A73" s="135" t="s">
        <v>343</v>
      </c>
      <c r="B73" s="143"/>
    </row>
    <row r="74" spans="1:2" ht="16.5" thickBot="1" x14ac:dyDescent="0.3">
      <c r="A74" s="135" t="s">
        <v>344</v>
      </c>
      <c r="B74" s="143"/>
    </row>
    <row r="75" spans="1:2" ht="16.5" thickBot="1" x14ac:dyDescent="0.3">
      <c r="A75" s="135" t="s">
        <v>345</v>
      </c>
      <c r="B75" s="143"/>
    </row>
    <row r="76" spans="1:2" ht="29.25" thickBot="1" x14ac:dyDescent="0.3">
      <c r="A76" s="144" t="s">
        <v>346</v>
      </c>
      <c r="B76" s="141" t="s">
        <v>609</v>
      </c>
    </row>
    <row r="77" spans="1:2" ht="28.5" x14ac:dyDescent="0.25">
      <c r="A77" s="131" t="s">
        <v>347</v>
      </c>
      <c r="B77" s="520" t="s">
        <v>610</v>
      </c>
    </row>
    <row r="78" spans="1:2" x14ac:dyDescent="0.25">
      <c r="A78" s="135" t="s">
        <v>348</v>
      </c>
      <c r="B78" s="521"/>
    </row>
    <row r="79" spans="1:2" x14ac:dyDescent="0.25">
      <c r="A79" s="135" t="s">
        <v>349</v>
      </c>
      <c r="B79" s="521"/>
    </row>
    <row r="80" spans="1:2" x14ac:dyDescent="0.25">
      <c r="A80" s="135" t="s">
        <v>350</v>
      </c>
      <c r="B80" s="521"/>
    </row>
    <row r="81" spans="1:2" x14ac:dyDescent="0.25">
      <c r="A81" s="135" t="s">
        <v>351</v>
      </c>
      <c r="B81" s="521"/>
    </row>
    <row r="82" spans="1:2" ht="16.5" thickBot="1" x14ac:dyDescent="0.3">
      <c r="A82" s="145" t="s">
        <v>352</v>
      </c>
      <c r="B82" s="522"/>
    </row>
    <row r="85" spans="1:2" x14ac:dyDescent="0.25">
      <c r="A85" s="146"/>
      <c r="B85" s="147"/>
    </row>
    <row r="86" spans="1:2" x14ac:dyDescent="0.25">
      <c r="B86" s="148"/>
    </row>
    <row r="87" spans="1:2" x14ac:dyDescent="0.25">
      <c r="B87" s="14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2024-09-05T03:48:05Z</cp:lastPrinted>
  <dcterms:created xsi:type="dcterms:W3CDTF">2015-08-16T15:31:05Z</dcterms:created>
  <dcterms:modified xsi:type="dcterms:W3CDTF">2025-04-15T10:53:49Z</dcterms:modified>
</cp:coreProperties>
</file>