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VL.0125\"/>
    </mc:Choice>
  </mc:AlternateContent>
  <bookViews>
    <workbookView xWindow="0" yWindow="0" windowWidth="28800" windowHeight="11100" tabRatio="838" firstSheet="3"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9" l="1"/>
  <c r="A12" i="49"/>
  <c r="A9" i="49"/>
  <c r="A5" i="49"/>
  <c r="A67" i="49"/>
  <c r="B69" i="22" l="1"/>
  <c r="B27" i="22" l="1"/>
  <c r="C49" i="7" l="1"/>
  <c r="C48" i="7"/>
  <c r="A15" i="22" l="1"/>
  <c r="A12" i="22"/>
  <c r="A15" i="5"/>
  <c r="A12" i="5"/>
  <c r="A11" i="27"/>
  <c r="A14" i="27"/>
  <c r="A14" i="17"/>
  <c r="A11" i="17"/>
  <c r="A12" i="16"/>
  <c r="A13" i="13" l="1"/>
  <c r="A5" i="14" l="1"/>
  <c r="A12" i="14"/>
  <c r="A15" i="14"/>
  <c r="AV3" i="5" l="1"/>
  <c r="AC3" i="27"/>
  <c r="L3" i="16"/>
  <c r="O3" i="10"/>
  <c r="Z3" i="17"/>
  <c r="C3" i="6"/>
  <c r="AA3" i="14"/>
  <c r="T4" i="13"/>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<sst xmlns="http://schemas.openxmlformats.org/spreadsheetml/2006/main" count="1359" uniqueCount="554">
  <si>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</si>
  <si>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</si>
  <si>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</si>
  <si>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</si>
  <si>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</si>
  <si>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</si>
  <si>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</si>
  <si>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</si>
  <si>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</si>
  <si>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</si>
  <si>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</si>
  <si>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</si>
  <si>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</si>
  <si>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</si>
  <si>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</si>
  <si>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</si>
  <si>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</si>
  <si>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</si>
  <si>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</si>
  <si>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</si>
  <si>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</si>
  <si>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</si>
  <si>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</si>
  <si>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</si>
  <si>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</si>
  <si>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</si>
  <si>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</si>
  <si>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</si>
  <si>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</si>
  <si>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</si>
  <si>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</si>
  <si>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</si>
  <si>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</si>
  <si>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</si>
  <si>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</si>
  <si>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</si>
  <si>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</si>
  <si>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</si>
  <si>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</si>
  <si>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</si>
  <si>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</si>
  <si>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</si>
  <si>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</si>
  <si>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</si>
  <si>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</si>
  <si>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</si>
  <si>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</si>
  <si>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</si>
  <si>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</si>
  <si>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</si>
  <si>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</si>
  <si>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</si>
  <si>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</si>
  <si>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</si>
  <si>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</si>
  <si>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</si>
  <si>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</si>
  <si>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</si>
  <si>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</si>
  <si>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</si>
  <si>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</si>
  <si>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</si>
  <si>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</si>
  <si>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</si>
  <si>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</si>
  <si>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</si>
  <si>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</si>
  <si>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</si>
  <si>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</si>
  <si>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</si>
  <si>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</si>
  <si>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</si>
  <si>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</si>
  <si>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</si>
  <si>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</si>
  <si>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</si>
  <si>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</si>
  <si>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</si>
  <si>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</si>
  <si>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</si>
  <si>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</si>
  <si>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</si>
  <si>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</si>
  <si>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</si>
  <si>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</si>
  <si>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</si>
  <si>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</si>
  <si>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</si>
  <si>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</si>
  <si>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</si>
  <si>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</si>
  <si>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</si>
  <si>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</si>
  <si>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</si>
  <si>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</si>
  <si>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</si>
  <si>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</si>
  <si>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</si>
  <si>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</si>
  <si>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</si>
  <si>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</si>
  <si>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</si>
  <si>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</si>
  <si>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</si>
  <si>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</si>
  <si>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</si>
  <si>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</si>
  <si>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</si>
  <si>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</si>
  <si>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</si>
  <si>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</si>
  <si>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</si>
  <si>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</si>
  <si>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</si>
  <si>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</si>
  <si>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</si>
  <si>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</si>
  <si>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</si>
  <si>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</si>
  <si>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</si>
  <si>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</si>
  <si>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</si>
  <si>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</si>
  <si>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</si>
  <si>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</si>
  <si>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</si>
  <si>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</si>
  <si>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</si>
  <si>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</si>
  <si>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</si>
  <si>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</si>
  <si>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</si>
  <si>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</si>
  <si>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</si>
  <si>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</si>
  <si>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</si>
  <si>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</si>
  <si>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</si>
  <si>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</si>
  <si>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</si>
  <si>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</si>
  <si>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</si>
  <si>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</si>
  <si>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</si>
  <si>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</si>
  <si>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</si>
  <si>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</si>
  <si>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</si>
  <si>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</si>
  <si>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</si>
  <si>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</si>
  <si>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</si>
  <si>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</si>
  <si>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</si>
  <si>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</si>
  <si>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</si>
  <si>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</si>
  <si>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</si>
  <si>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</si>
  <si>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</si>
  <si>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</si>
  <si>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</si>
  <si>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</si>
  <si>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</si>
  <si>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</si>
  <si>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</si>
  <si>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</si>
  <si>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</si>
  <si>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</si>
  <si>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</si>
  <si>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</si>
  <si>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</si>
  <si>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</si>
  <si>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</si>
  <si>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</si>
  <si>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</si>
  <si>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</si>
  <si>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</si>
  <si>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</si>
  <si>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</si>
  <si>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</si>
  <si>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</si>
  <si>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</si>
  <si>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</si>
  <si>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</si>
  <si>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</si>
  <si>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</si>
  <si>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</si>
  <si>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</si>
  <si>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</si>
  <si>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</si>
  <si>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</si>
  <si>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</si>
  <si>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</si>
  <si>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</si>
  <si>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</si>
  <si>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</si>
  <si>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</si>
  <si>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</si>
  <si>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</si>
  <si>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</si>
  <si>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</si>
  <si>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</si>
  <si>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</si>
  <si>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</si>
  <si>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</si>
  <si>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</si>
  <si>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</si>
  <si>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</si>
  <si>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</si>
  <si>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</si>
  <si>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</si>
  <si>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</si>
  <si>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</si>
  <si>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</si>
  <si>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</si>
  <si>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</si>
  <si>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</si>
  <si>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</si>
  <si>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</si>
  <si>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</si>
  <si>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</si>
  <si>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</si>
  <si>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</si>
  <si>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</si>
  <si>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</si>
  <si>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</si>
  <si>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</si>
  <si>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</si>
  <si>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</si>
  <si>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</si>
  <si>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</si>
  <si>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</si>
  <si>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</si>
  <si>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</si>
  <si>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</si>
  <si>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</si>
  <si>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</si>
  <si>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</si>
  <si>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</si>
  <si>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</si>
  <si>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</si>
  <si>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</si>
  <si>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</si>
  <si>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</si>
  <si>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</si>
  <si>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</si>
  <si>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</si>
  <si>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</si>
  <si>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</si>
  <si>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</si>
  <si>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</si>
  <si>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</si>
  <si>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</si>
  <si>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</si>
  <si>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</si>
  <si>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</si>
  <si>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</si>
  <si>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</si>
  <si>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</si>
  <si>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</si>
  <si>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</si>
  <si>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</si>
  <si>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</si>
  <si>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</si>
  <si>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</si>
  <si>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</si>
  <si>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</si>
  <si>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</si>
  <si>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</si>
  <si>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</si>
  <si>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</si>
  <si>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</si>
  <si>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</si>
  <si>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</si>
  <si>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</si>
  <si>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</si>
  <si>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</si>
  <si>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</si>
  <si>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</si>
  <si>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</si>
  <si>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</si>
  <si>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</si>
  <si>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</si>
  <si>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</si>
  <si>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</si>
  <si>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</si>
  <si>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</si>
  <si>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</si>
  <si>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</si>
  <si>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</si>
  <si>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</si>
  <si>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</si>
  <si>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</si>
  <si>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</si>
  <si>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</si>
  <si>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</si>
  <si>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</si>
  <si>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</si>
  <si>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</si>
  <si>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</si>
  <si>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</si>
  <si>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</si>
  <si>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</si>
  <si>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</si>
  <si>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</si>
  <si>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</si>
  <si>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</si>
  <si>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</si>
  <si>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</si>
  <si>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</si>
  <si>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</si>
  <si>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</si>
  <si>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</si>
  <si>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</si>
  <si>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</si>
  <si>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</si>
  <si>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</si>
  <si>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</si>
  <si>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</si>
  <si>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</si>
  <si>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</si>
  <si>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</si>
  <si>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</si>
  <si>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</si>
  <si>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</si>
  <si>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</si>
  <si>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</si>
  <si>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</si>
  <si>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</si>
  <si>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</si>
  <si>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</si>
  <si>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</si>
  <si>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</si>
  <si>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</si>
  <si>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</si>
  <si>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</si>
  <si>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</si>
  <si>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</si>
  <si>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</si>
  <si>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</si>
  <si>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</si>
  <si>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</si>
  <si>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</si>
  <si>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</si>
  <si>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</si>
  <si>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</si>
  <si>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</si>
  <si>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</si>
  <si>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</si>
  <si>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</si>
  <si>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</si>
  <si>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</si>
  <si>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</si>
  <si>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</si>
  <si>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</si>
  <si>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</si>
  <si>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</si>
  <si>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</si>
  <si>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</si>
  <si>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</si>
  <si>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</si>
  <si>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</si>
  <si>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</si>
  <si>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</si>
  <si>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</si>
  <si>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</si>
  <si>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</si>
  <si>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</si>
  <si>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</si>
  <si>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</si>
  <si>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</si>
  <si>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</si>
  <si>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</si>
  <si>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</si>
  <si>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</si>
  <si>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</si>
  <si>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</si>
  <si>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</si>
  <si>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</si>
  <si>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</si>
  <si>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</si>
  <si>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</si>
  <si>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</si>
  <si>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</si>
  <si>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</si>
  <si>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</si>
  <si>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</si>
  <si>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</si>
  <si>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</si>
  <si>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</si>
  <si>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</si>
  <si>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</si>
  <si>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</si>
  <si>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</si>
  <si>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</si>
  <si>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</si>
  <si>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</si>
  <si>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</si>
  <si>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</si>
  <si>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</si>
  <si>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</si>
  <si>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</si>
  <si>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</si>
  <si>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</si>
  <si>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</si>
  <si>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</si>
  <si>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</si>
  <si>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</si>
  <si>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</si>
  <si>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</si>
  <si>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</si>
  <si>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</si>
  <si>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</si>
  <si>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</si>
  <si>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</si>
  <si>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</si>
  <si>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</si>
  <si>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</si>
  <si>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</si>
  <si>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</si>
  <si>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</si>
  <si>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</si>
  <si>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</si>
  <si>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</si>
  <si>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</si>
  <si>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</si>
  <si>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</si>
  <si>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</si>
  <si>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</si>
  <si>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</si>
  <si>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</si>
  <si>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</si>
  <si>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</si>
  <si>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</si>
  <si>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</si>
  <si>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</si>
  <si>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</si>
  <si>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</si>
  <si>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</si>
  <si>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</si>
  <si>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</si>
  <si>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</si>
  <si>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</si>
  <si>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</si>
  <si>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</si>
  <si>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</si>
  <si>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</si>
  <si>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</si>
  <si>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</si>
  <si>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</si>
  <si>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</si>
  <si>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</si>
  <si>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</si>
  <si>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</si>
  <si>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</si>
  <si>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</si>
  <si>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</si>
  <si>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</si>
  <si>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</si>
  <si>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</si>
  <si>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</si>
  <si>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</si>
  <si>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</si>
  <si>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</si>
  <si>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</si>
  <si>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</si>
  <si>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</si>
  <si>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</si>
  <si>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</si>
  <si>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</si>
  <si>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</si>
  <si>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</si>
  <si>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</si>
  <si>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</si>
  <si>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</si>
  <si>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</si>
  <si>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</si>
  <si>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</si>
  <si>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</si>
  <si>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</si>
  <si>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</si>
  <si>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</si>
  <si>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</si>
  <si>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</si>
  <si>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</si>
  <si>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</si>
  <si>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</si>
  <si>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</si>
  <si>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</si>
  <si>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</si>
  <si>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</si>
  <si>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</si>
  <si>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</si>
  <si>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</si>
  <si>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</si>
  <si>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</si>
  <si>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</si>
  <si>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</si>
  <si>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</si>
  <si>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</si>
  <si>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</si>
  <si>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</si>
  <si>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</si>
  <si>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</si>
  <si>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</si>
  <si>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</si>
  <si>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</si>
  <si>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</si>
  <si>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</si>
  <si>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</si>
  <si>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</si>
  <si>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</si>
  <si>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</si>
  <si>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</si>
  <si>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</si>
  <si>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</si>
  <si>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</si>
  <si>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</si>
  <si>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</si>
  <si>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</si>
  <si>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</si>
  <si>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</si>
  <si>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</si>
  <si>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</si>
  <si>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</si>
  <si>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</si>
  <si>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</si>
  <si>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</si>
  <si>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</si>
  <si>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</si>
  <si>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</si>
  <si>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</si>
  <si>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</si>
  <si>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</si>
  <si>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не окупается</t>
  </si>
  <si>
    <t>Год 2028</t>
  </si>
  <si>
    <t>3803,07 тыс.руб./км без НДС</t>
  </si>
  <si>
    <t>да</t>
  </si>
  <si>
    <t>Год раскрытия информации: 2025 год</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</si>
  <si>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</si>
  <si>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Тюменский р-н</t>
  </si>
  <si>
    <t>Реконструкция электросетевого комплекса ВЛ 0,4 кВ (ф. Л-2 оп. № 1 от КТП 10/0,4 кВ № 499-оп № 1/3) н.п. Мелиораторов по соглашению о компенсации с заявителем Доровская Н.В.</t>
  </si>
  <si>
    <t>Переустройство ВЛ 0,4 кВ протяженностью 1х0,07 км</t>
  </si>
  <si>
    <t>Переустройство ВЛ 0,4 кВ: демонтаж ВЛ 0,4 кВ - 1х0,07 км., монтаж ВЛ 0,4 кВ - 1х0,08 км</t>
  </si>
  <si>
    <t>Выполнение обязательств по Соглашению о предоставлении денежной компенсации от 03.09.2024 № ZP01.3000.2024.1068</t>
  </si>
  <si>
    <t xml:space="preserve">Факт 2024 года </t>
  </si>
  <si>
    <t>Год 2029</t>
  </si>
  <si>
    <t xml:space="preserve"> по состоянию на 01.01.2024</t>
  </si>
  <si>
    <t>по состоянию на 01.01.2025</t>
  </si>
  <si>
    <t>0,08 км., (в том числе прирост: 0,01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</si>
  <si>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 0,01 км</t>
  </si>
  <si>
    <t>P_TP3300.VL.0125</t>
  </si>
  <si>
    <t>ж/б опора двустоечная типа УП11;
провод СИП 2 3х70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</si>
</sst>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73" fillId="0" borderId="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applyAlignment="1">
      <alignment horizontal="center" vertical="center" wrapText="1"/>
    </xf>
    <xf numFmtId="0" fontId="71" fillId="0" borderId="1" xfId="2" applyFont="1" applyFill="1" applyBorder="1"/>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4"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5" fillId="0" borderId="0" xfId="107" applyFont="1" applyAlignment="1" applyProtection="1">
      <alignment vertical="center" wrapText="1"/>
    </xf>
    <xf numFmtId="0" fontId="42" fillId="0" borderId="0" xfId="107" applyFont="1" applyAlignment="1">
      <alignment horizontal="center" vertical="center"/>
    </xf>
    <xf numFmtId="0" fontId="11" fillId="0" borderId="0" xfId="107" applyFont="1" applyAlignment="1">
      <alignment vertical="center"/>
    </xf>
    <xf numFmtId="0" fontId="76" fillId="0" borderId="0" xfId="107" applyFont="1" applyAlignment="1">
      <alignment horizontal="left" vertical="center"/>
    </xf>
    <xf numFmtId="0" fontId="46" fillId="0" borderId="0" xfId="107"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7"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7"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7" fillId="0" borderId="0" xfId="0" applyFont="1" applyBorder="1" applyAlignment="1">
      <alignment vertical="center"/>
    </xf>
    <xf numFmtId="172" fontId="78" fillId="0" borderId="0" xfId="0" applyNumberFormat="1" applyFont="1" applyBorder="1" applyAlignment="1">
      <alignment horizontal="center" vertical="center"/>
    </xf>
    <xf numFmtId="0" fontId="77" fillId="0" borderId="0" xfId="107"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4" fontId="11" fillId="0" borderId="0" xfId="107" applyNumberFormat="1" applyFont="1" applyAlignment="1">
      <alignment vertical="center"/>
    </xf>
    <xf numFmtId="0" fontId="79" fillId="0" borderId="0" xfId="107" applyFont="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0" borderId="0" xfId="1" applyFont="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7"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7"/>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row r="1">
          <cell r="B1">
            <v>0</v>
          </cell>
        </row>
      </sheetData>
      <sheetData sheetId="1002"/>
      <sheetData sheetId="1003"/>
      <sheetData sheetId="1004"/>
      <sheetData sheetId="1005"/>
      <sheetData sheetId="1006">
        <row r="1">
          <cell r="B1">
            <v>0</v>
          </cell>
        </row>
      </sheetData>
      <sheetData sheetId="1007">
        <row r="1">
          <cell r="B1">
            <v>0</v>
          </cell>
        </row>
      </sheetData>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68" t="s">
        <v>539</v>
      </c>
      <c r="B5" s="368"/>
      <c r="C5" s="368"/>
      <c r="D5" s="130"/>
      <c r="E5" s="130"/>
      <c r="F5" s="130"/>
      <c r="G5" s="130"/>
      <c r="H5" s="130"/>
      <c r="I5" s="130"/>
      <c r="J5" s="130"/>
    </row>
    <row r="6" spans="1:22" s="114" customFormat="1" ht="18.75" x14ac:dyDescent="0.3">
      <c r="A6" s="129"/>
      <c r="H6" s="128"/>
    </row>
    <row r="7" spans="1:22" s="114" customFormat="1" ht="18.75" x14ac:dyDescent="0.2">
      <c r="A7" s="372" t="s">
        <v>8</v>
      </c>
      <c r="B7" s="372"/>
      <c r="C7" s="37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3" t="s">
        <v>441</v>
      </c>
      <c r="B9" s="373"/>
      <c r="C9" s="37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4" t="s">
        <v>7</v>
      </c>
      <c r="B10" s="374"/>
      <c r="C10" s="374"/>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5" t="s">
        <v>552</v>
      </c>
      <c r="B12" s="375"/>
      <c r="C12" s="375"/>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4" t="s">
        <v>6</v>
      </c>
      <c r="B13" s="374"/>
      <c r="C13" s="374"/>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76" t="s">
        <v>540</v>
      </c>
      <c r="B15" s="376"/>
      <c r="C15" s="376"/>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69" t="s">
        <v>5</v>
      </c>
      <c r="B16" s="369"/>
      <c r="C16" s="369"/>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0" t="s">
        <v>417</v>
      </c>
      <c r="B18" s="371"/>
      <c r="C18" s="371"/>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2"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69" t="s">
        <v>512</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5"/>
      <c r="B24" s="366"/>
      <c r="C24" s="367"/>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541</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5"/>
      <c r="B39" s="366"/>
      <c r="C39" s="367"/>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6" t="s">
        <v>430</v>
      </c>
      <c r="C40" s="203" t="s">
        <v>551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5"/>
      <c r="B47" s="366"/>
      <c r="C47" s="367"/>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45">
        <f>'6.2. Паспорт фин осв ввод'!D24</f>
        <v>0.30494264972489632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45">
        <f>'6.2. Паспорт фин осв ввод'!D30</f>
        <v>0.25576059953060659</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8" t="str">
        <f>'1. паспорт местоположение'!A5:C5</f>
        <v>Год раскрытия информации: 2025 год</v>
      </c>
      <c r="B4" s="368"/>
      <c r="C4" s="368"/>
      <c r="D4" s="368"/>
      <c r="E4" s="368"/>
      <c r="F4" s="368"/>
      <c r="G4" s="368"/>
      <c r="H4" s="368"/>
      <c r="I4" s="368"/>
      <c r="J4" s="368"/>
      <c r="K4" s="368"/>
      <c r="L4" s="368"/>
      <c r="M4" s="368"/>
      <c r="N4" s="368"/>
      <c r="O4" s="368"/>
      <c r="P4" s="368"/>
      <c r="Q4" s="368"/>
      <c r="R4" s="368"/>
      <c r="S4" s="368"/>
    </row>
    <row r="5" spans="1:28" s="114" customFormat="1" ht="15.75" x14ac:dyDescent="0.2">
      <c r="A5" s="129"/>
      <c r="H5" s="148"/>
      <c r="J5" s="148"/>
      <c r="M5" s="148"/>
    </row>
    <row r="6" spans="1:28" s="114" customFormat="1" ht="18.75" x14ac:dyDescent="0.2">
      <c r="A6" s="372" t="s">
        <v>8</v>
      </c>
      <c r="B6" s="372"/>
      <c r="C6" s="372"/>
      <c r="D6" s="372"/>
      <c r="E6" s="372"/>
      <c r="F6" s="372"/>
      <c r="G6" s="372"/>
      <c r="H6" s="372"/>
      <c r="I6" s="372"/>
      <c r="J6" s="372"/>
      <c r="K6" s="372"/>
      <c r="L6" s="372"/>
      <c r="M6" s="372"/>
      <c r="N6" s="372"/>
      <c r="O6" s="372"/>
      <c r="P6" s="372"/>
      <c r="Q6" s="372"/>
      <c r="R6" s="372"/>
      <c r="S6" s="372"/>
      <c r="T6" s="113"/>
      <c r="U6" s="113"/>
      <c r="V6" s="113"/>
      <c r="W6" s="113"/>
      <c r="X6" s="113"/>
      <c r="Y6" s="113"/>
      <c r="Z6" s="113"/>
      <c r="AA6" s="113"/>
      <c r="AB6" s="113"/>
    </row>
    <row r="7" spans="1:28" s="114" customFormat="1" ht="18.75" x14ac:dyDescent="0.2">
      <c r="A7" s="372"/>
      <c r="B7" s="372"/>
      <c r="C7" s="372"/>
      <c r="D7" s="372"/>
      <c r="E7" s="372"/>
      <c r="F7" s="372"/>
      <c r="G7" s="372"/>
      <c r="H7" s="372"/>
      <c r="I7" s="372"/>
      <c r="J7" s="372"/>
      <c r="K7" s="372"/>
      <c r="L7" s="372"/>
      <c r="M7" s="372"/>
      <c r="N7" s="372"/>
      <c r="O7" s="372"/>
      <c r="P7" s="372"/>
      <c r="Q7" s="372"/>
      <c r="R7" s="372"/>
      <c r="S7" s="372"/>
      <c r="T7" s="113"/>
      <c r="U7" s="113"/>
      <c r="V7" s="113"/>
      <c r="W7" s="113"/>
      <c r="X7" s="113"/>
      <c r="Y7" s="113"/>
      <c r="Z7" s="113"/>
      <c r="AA7" s="113"/>
      <c r="AB7" s="113"/>
    </row>
    <row r="8" spans="1:28" s="114" customFormat="1" ht="18.75" x14ac:dyDescent="0.2">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113"/>
      <c r="U8" s="113"/>
      <c r="V8" s="113"/>
      <c r="W8" s="113"/>
      <c r="X8" s="113"/>
      <c r="Y8" s="113"/>
      <c r="Z8" s="113"/>
      <c r="AA8" s="113"/>
      <c r="AB8" s="113"/>
    </row>
    <row r="9" spans="1:28" s="114" customFormat="1" ht="18.75" x14ac:dyDescent="0.2">
      <c r="A9" s="374" t="s">
        <v>7</v>
      </c>
      <c r="B9" s="374"/>
      <c r="C9" s="374"/>
      <c r="D9" s="374"/>
      <c r="E9" s="374"/>
      <c r="F9" s="374"/>
      <c r="G9" s="374"/>
      <c r="H9" s="374"/>
      <c r="I9" s="374"/>
      <c r="J9" s="374"/>
      <c r="K9" s="374"/>
      <c r="L9" s="374"/>
      <c r="M9" s="374"/>
      <c r="N9" s="374"/>
      <c r="O9" s="374"/>
      <c r="P9" s="374"/>
      <c r="Q9" s="374"/>
      <c r="R9" s="374"/>
      <c r="S9" s="374"/>
      <c r="T9" s="113"/>
      <c r="U9" s="113"/>
      <c r="V9" s="113"/>
      <c r="W9" s="113"/>
      <c r="X9" s="113"/>
      <c r="Y9" s="113"/>
      <c r="Z9" s="113"/>
      <c r="AA9" s="113"/>
      <c r="AB9" s="113"/>
    </row>
    <row r="10" spans="1:28" s="114" customFormat="1" ht="18.75" x14ac:dyDescent="0.2">
      <c r="A10" s="372"/>
      <c r="B10" s="372"/>
      <c r="C10" s="372"/>
      <c r="D10" s="372"/>
      <c r="E10" s="372"/>
      <c r="F10" s="372"/>
      <c r="G10" s="372"/>
      <c r="H10" s="372"/>
      <c r="I10" s="372"/>
      <c r="J10" s="372"/>
      <c r="K10" s="372"/>
      <c r="L10" s="372"/>
      <c r="M10" s="372"/>
      <c r="N10" s="372"/>
      <c r="O10" s="372"/>
      <c r="P10" s="372"/>
      <c r="Q10" s="372"/>
      <c r="R10" s="372"/>
      <c r="S10" s="372"/>
      <c r="T10" s="113"/>
      <c r="U10" s="113"/>
      <c r="V10" s="113"/>
      <c r="W10" s="113"/>
      <c r="X10" s="113"/>
      <c r="Y10" s="113"/>
      <c r="Z10" s="113"/>
      <c r="AA10" s="113"/>
      <c r="AB10" s="113"/>
    </row>
    <row r="11" spans="1:28" s="114" customFormat="1" ht="18.75" x14ac:dyDescent="0.2">
      <c r="A11" s="373" t="str">
        <f>'1. паспорт местоположение'!A12:C12</f>
        <v>P_TP3300.VL.0125</v>
      </c>
      <c r="B11" s="373"/>
      <c r="C11" s="373"/>
      <c r="D11" s="373"/>
      <c r="E11" s="373"/>
      <c r="F11" s="373"/>
      <c r="G11" s="373"/>
      <c r="H11" s="373"/>
      <c r="I11" s="373"/>
      <c r="J11" s="373"/>
      <c r="K11" s="373"/>
      <c r="L11" s="373"/>
      <c r="M11" s="373"/>
      <c r="N11" s="373"/>
      <c r="O11" s="373"/>
      <c r="P11" s="373"/>
      <c r="Q11" s="373"/>
      <c r="R11" s="373"/>
      <c r="S11" s="373"/>
      <c r="T11" s="113"/>
      <c r="U11" s="113"/>
      <c r="V11" s="113"/>
      <c r="W11" s="113"/>
      <c r="X11" s="113"/>
      <c r="Y11" s="113"/>
      <c r="Z11" s="113"/>
      <c r="AA11" s="113"/>
      <c r="AB11" s="113"/>
    </row>
    <row r="12" spans="1:28" s="114" customFormat="1" ht="18.75" x14ac:dyDescent="0.2">
      <c r="A12" s="374" t="s">
        <v>6</v>
      </c>
      <c r="B12" s="374"/>
      <c r="C12" s="374"/>
      <c r="D12" s="374"/>
      <c r="E12" s="374"/>
      <c r="F12" s="374"/>
      <c r="G12" s="374"/>
      <c r="H12" s="374"/>
      <c r="I12" s="374"/>
      <c r="J12" s="374"/>
      <c r="K12" s="374"/>
      <c r="L12" s="374"/>
      <c r="M12" s="374"/>
      <c r="N12" s="374"/>
      <c r="O12" s="374"/>
      <c r="P12" s="374"/>
      <c r="Q12" s="374"/>
      <c r="R12" s="374"/>
      <c r="S12" s="374"/>
      <c r="T12" s="113"/>
      <c r="U12" s="113"/>
      <c r="V12" s="113"/>
      <c r="W12" s="113"/>
      <c r="X12" s="113"/>
      <c r="Y12" s="113"/>
      <c r="Z12" s="113"/>
      <c r="AA12" s="113"/>
      <c r="AB12" s="113"/>
    </row>
    <row r="13" spans="1:28" s="133" customFormat="1" ht="9.75" customHeight="1" x14ac:dyDescent="0.2">
      <c r="A13" s="384"/>
      <c r="B13" s="384"/>
      <c r="C13" s="384"/>
      <c r="D13" s="384"/>
      <c r="E13" s="384"/>
      <c r="F13" s="384"/>
      <c r="G13" s="384"/>
      <c r="H13" s="384"/>
      <c r="I13" s="384"/>
      <c r="J13" s="384"/>
      <c r="K13" s="384"/>
      <c r="L13" s="384"/>
      <c r="M13" s="384"/>
      <c r="N13" s="384"/>
      <c r="O13" s="384"/>
      <c r="P13" s="384"/>
      <c r="Q13" s="384"/>
      <c r="R13" s="384"/>
      <c r="S13" s="384"/>
      <c r="T13" s="196"/>
      <c r="U13" s="196"/>
      <c r="V13" s="196"/>
      <c r="W13" s="196"/>
      <c r="X13" s="196"/>
      <c r="Y13" s="196"/>
      <c r="Z13" s="196"/>
      <c r="AA13" s="196"/>
      <c r="AB13" s="196"/>
    </row>
    <row r="14" spans="1:28" s="134" customFormat="1" ht="18" customHeight="1" x14ac:dyDescent="0.2">
      <c r="A14" s="373"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4" s="373"/>
      <c r="C14" s="373"/>
      <c r="D14" s="373"/>
      <c r="E14" s="373"/>
      <c r="F14" s="373"/>
      <c r="G14" s="373"/>
      <c r="H14" s="373"/>
      <c r="I14" s="373"/>
      <c r="J14" s="373"/>
      <c r="K14" s="373"/>
      <c r="L14" s="373"/>
      <c r="M14" s="373"/>
      <c r="N14" s="373"/>
      <c r="O14" s="373"/>
      <c r="P14" s="373"/>
      <c r="Q14" s="373"/>
      <c r="R14" s="373"/>
      <c r="S14" s="373"/>
      <c r="T14" s="112"/>
      <c r="U14" s="112"/>
      <c r="V14" s="112"/>
      <c r="W14" s="112"/>
      <c r="X14" s="112"/>
      <c r="Y14" s="112"/>
      <c r="Z14" s="112"/>
      <c r="AA14" s="112"/>
      <c r="AB14" s="112"/>
    </row>
    <row r="15" spans="1:28" s="134" customFormat="1" ht="15" customHeight="1" x14ac:dyDescent="0.2">
      <c r="A15" s="374" t="s">
        <v>5</v>
      </c>
      <c r="B15" s="374"/>
      <c r="C15" s="374"/>
      <c r="D15" s="374"/>
      <c r="E15" s="374"/>
      <c r="F15" s="374"/>
      <c r="G15" s="374"/>
      <c r="H15" s="374"/>
      <c r="I15" s="374"/>
      <c r="J15" s="374"/>
      <c r="K15" s="374"/>
      <c r="L15" s="374"/>
      <c r="M15" s="374"/>
      <c r="N15" s="374"/>
      <c r="O15" s="374"/>
      <c r="P15" s="374"/>
      <c r="Q15" s="374"/>
      <c r="R15" s="374"/>
      <c r="S15" s="374"/>
      <c r="T15" s="131"/>
      <c r="U15" s="131"/>
      <c r="V15" s="131"/>
      <c r="W15" s="131"/>
      <c r="X15" s="131"/>
      <c r="Y15" s="131"/>
      <c r="Z15" s="131"/>
      <c r="AA15" s="131"/>
      <c r="AB15" s="131"/>
    </row>
    <row r="16" spans="1:28" s="134"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197"/>
      <c r="U16" s="197"/>
      <c r="V16" s="197"/>
      <c r="W16" s="197"/>
      <c r="X16" s="197"/>
      <c r="Y16" s="197"/>
    </row>
    <row r="17" spans="1:28" s="134" customFormat="1" ht="45.75" customHeight="1" x14ac:dyDescent="0.2">
      <c r="A17" s="370" t="s">
        <v>392</v>
      </c>
      <c r="B17" s="370"/>
      <c r="C17" s="370"/>
      <c r="D17" s="370"/>
      <c r="E17" s="370"/>
      <c r="F17" s="370"/>
      <c r="G17" s="370"/>
      <c r="H17" s="370"/>
      <c r="I17" s="370"/>
      <c r="J17" s="370"/>
      <c r="K17" s="370"/>
      <c r="L17" s="370"/>
      <c r="M17" s="370"/>
      <c r="N17" s="370"/>
      <c r="O17" s="370"/>
      <c r="P17" s="370"/>
      <c r="Q17" s="370"/>
      <c r="R17" s="370"/>
      <c r="S17" s="370"/>
      <c r="T17" s="136"/>
      <c r="U17" s="136"/>
      <c r="V17" s="136"/>
      <c r="W17" s="136"/>
      <c r="X17" s="136"/>
      <c r="Y17" s="136"/>
      <c r="Z17" s="136"/>
      <c r="AA17" s="136"/>
      <c r="AB17" s="136"/>
    </row>
    <row r="18" spans="1:28" s="134"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197"/>
      <c r="U18" s="197"/>
      <c r="V18" s="197"/>
      <c r="W18" s="197"/>
      <c r="X18" s="197"/>
      <c r="Y18" s="197"/>
    </row>
    <row r="19" spans="1:28" s="134" customFormat="1" ht="30.75" customHeight="1" x14ac:dyDescent="0.2">
      <c r="A19" s="377" t="s">
        <v>4</v>
      </c>
      <c r="B19" s="377" t="s">
        <v>97</v>
      </c>
      <c r="C19" s="381" t="s">
        <v>288</v>
      </c>
      <c r="D19" s="377" t="s">
        <v>287</v>
      </c>
      <c r="E19" s="377" t="s">
        <v>96</v>
      </c>
      <c r="F19" s="377" t="s">
        <v>95</v>
      </c>
      <c r="G19" s="377" t="s">
        <v>283</v>
      </c>
      <c r="H19" s="378" t="s">
        <v>94</v>
      </c>
      <c r="I19" s="377" t="s">
        <v>93</v>
      </c>
      <c r="J19" s="378" t="s">
        <v>92</v>
      </c>
      <c r="K19" s="377" t="s">
        <v>91</v>
      </c>
      <c r="L19" s="377" t="s">
        <v>90</v>
      </c>
      <c r="M19" s="378" t="s">
        <v>89</v>
      </c>
      <c r="N19" s="377" t="s">
        <v>88</v>
      </c>
      <c r="O19" s="377" t="s">
        <v>87</v>
      </c>
      <c r="P19" s="377" t="s">
        <v>86</v>
      </c>
      <c r="Q19" s="377" t="s">
        <v>286</v>
      </c>
      <c r="R19" s="377"/>
      <c r="S19" s="377" t="s">
        <v>386</v>
      </c>
      <c r="T19" s="197"/>
      <c r="U19" s="197"/>
      <c r="V19" s="197"/>
      <c r="W19" s="197"/>
      <c r="X19" s="197"/>
      <c r="Y19" s="197"/>
    </row>
    <row r="20" spans="1:28" s="134" customFormat="1" ht="157.5" x14ac:dyDescent="0.2">
      <c r="A20" s="377"/>
      <c r="B20" s="377"/>
      <c r="C20" s="382"/>
      <c r="D20" s="377"/>
      <c r="E20" s="377"/>
      <c r="F20" s="377"/>
      <c r="G20" s="377"/>
      <c r="H20" s="378"/>
      <c r="I20" s="377"/>
      <c r="J20" s="378"/>
      <c r="K20" s="377"/>
      <c r="L20" s="377"/>
      <c r="M20" s="378"/>
      <c r="N20" s="377"/>
      <c r="O20" s="377"/>
      <c r="P20" s="377"/>
      <c r="Q20" s="209" t="s">
        <v>284</v>
      </c>
      <c r="R20" s="211" t="s">
        <v>285</v>
      </c>
      <c r="S20" s="377"/>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47"/>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43" sqref="Q43"/>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8" t="str">
        <f>'1. паспорт местоположение'!A5:C5</f>
        <v>Год раскрытия информации: 2025 год</v>
      </c>
      <c r="B6" s="368"/>
      <c r="C6" s="368"/>
      <c r="D6" s="368"/>
      <c r="E6" s="368"/>
      <c r="F6" s="368"/>
      <c r="G6" s="368"/>
      <c r="H6" s="368"/>
      <c r="I6" s="368"/>
      <c r="J6" s="368"/>
      <c r="K6" s="368"/>
      <c r="L6" s="368"/>
      <c r="M6" s="368"/>
      <c r="N6" s="368"/>
      <c r="O6" s="368"/>
      <c r="P6" s="368"/>
      <c r="Q6" s="368"/>
      <c r="R6" s="368"/>
      <c r="S6" s="368"/>
      <c r="T6" s="368"/>
    </row>
    <row r="7" spans="1:20" s="114" customFormat="1" x14ac:dyDescent="0.2">
      <c r="A7" s="129"/>
    </row>
    <row r="8" spans="1:20" s="114" customFormat="1" ht="18.75" x14ac:dyDescent="0.2">
      <c r="A8" s="372" t="s">
        <v>8</v>
      </c>
      <c r="B8" s="372"/>
      <c r="C8" s="372"/>
      <c r="D8" s="372"/>
      <c r="E8" s="372"/>
      <c r="F8" s="372"/>
      <c r="G8" s="372"/>
      <c r="H8" s="372"/>
      <c r="I8" s="372"/>
      <c r="J8" s="372"/>
      <c r="K8" s="372"/>
      <c r="L8" s="372"/>
      <c r="M8" s="372"/>
      <c r="N8" s="372"/>
      <c r="O8" s="372"/>
      <c r="P8" s="372"/>
      <c r="Q8" s="372"/>
      <c r="R8" s="372"/>
      <c r="S8" s="372"/>
      <c r="T8" s="372"/>
    </row>
    <row r="9" spans="1:20" s="114"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114" customFormat="1" ht="18.75" customHeight="1" x14ac:dyDescent="0.2">
      <c r="A10" s="399" t="str">
        <f>'1. паспорт местоположение'!A9:C9</f>
        <v>АО "Россети Тюмень"</v>
      </c>
      <c r="B10" s="399"/>
      <c r="C10" s="399"/>
      <c r="D10" s="399"/>
      <c r="E10" s="399"/>
      <c r="F10" s="399"/>
      <c r="G10" s="399"/>
      <c r="H10" s="399"/>
      <c r="I10" s="399"/>
      <c r="J10" s="399"/>
      <c r="K10" s="399"/>
      <c r="L10" s="399"/>
      <c r="M10" s="399"/>
      <c r="N10" s="399"/>
      <c r="O10" s="399"/>
      <c r="P10" s="399"/>
      <c r="Q10" s="399"/>
      <c r="R10" s="399"/>
      <c r="S10" s="399"/>
      <c r="T10" s="399"/>
    </row>
    <row r="11" spans="1:20" s="114" customFormat="1" ht="18.75" customHeight="1" x14ac:dyDescent="0.2">
      <c r="A11" s="374" t="s">
        <v>7</v>
      </c>
      <c r="B11" s="374"/>
      <c r="C11" s="374"/>
      <c r="D11" s="374"/>
      <c r="E11" s="374"/>
      <c r="F11" s="374"/>
      <c r="G11" s="374"/>
      <c r="H11" s="374"/>
      <c r="I11" s="374"/>
      <c r="J11" s="374"/>
      <c r="K11" s="374"/>
      <c r="L11" s="374"/>
      <c r="M11" s="374"/>
      <c r="N11" s="374"/>
      <c r="O11" s="374"/>
      <c r="P11" s="374"/>
      <c r="Q11" s="374"/>
      <c r="R11" s="374"/>
      <c r="S11" s="374"/>
      <c r="T11" s="374"/>
    </row>
    <row r="12" spans="1:20" s="114"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114" customFormat="1" ht="18.75" customHeight="1" x14ac:dyDescent="0.2">
      <c r="A13" s="399" t="str">
        <f>'1. паспорт местоположение'!A12:C12</f>
        <v>P_TP3300.VL.0125</v>
      </c>
      <c r="B13" s="399"/>
      <c r="C13" s="399"/>
      <c r="D13" s="399"/>
      <c r="E13" s="399"/>
      <c r="F13" s="399"/>
      <c r="G13" s="399"/>
      <c r="H13" s="399"/>
      <c r="I13" s="399"/>
      <c r="J13" s="399"/>
      <c r="K13" s="399"/>
      <c r="L13" s="399"/>
      <c r="M13" s="399"/>
      <c r="N13" s="399"/>
      <c r="O13" s="399"/>
      <c r="P13" s="399"/>
      <c r="Q13" s="399"/>
      <c r="R13" s="399"/>
      <c r="S13" s="399"/>
      <c r="T13" s="399"/>
    </row>
    <row r="14" spans="1:20" s="114" customFormat="1" ht="18.75" customHeight="1" x14ac:dyDescent="0.2">
      <c r="A14" s="374" t="s">
        <v>6</v>
      </c>
      <c r="B14" s="374"/>
      <c r="C14" s="374"/>
      <c r="D14" s="374"/>
      <c r="E14" s="374"/>
      <c r="F14" s="374"/>
      <c r="G14" s="374"/>
      <c r="H14" s="374"/>
      <c r="I14" s="374"/>
      <c r="J14" s="374"/>
      <c r="K14" s="374"/>
      <c r="L14" s="374"/>
      <c r="M14" s="374"/>
      <c r="N14" s="374"/>
      <c r="O14" s="374"/>
      <c r="P14" s="374"/>
      <c r="Q14" s="374"/>
      <c r="R14" s="374"/>
      <c r="S14" s="374"/>
      <c r="T14" s="374"/>
    </row>
    <row r="15" spans="1:20" s="133" customFormat="1" ht="15.75" customHeight="1" x14ac:dyDescent="0.2">
      <c r="A15" s="384"/>
      <c r="B15" s="384"/>
      <c r="C15" s="384"/>
      <c r="D15" s="384"/>
      <c r="E15" s="384"/>
      <c r="F15" s="384"/>
      <c r="G15" s="384"/>
      <c r="H15" s="384"/>
      <c r="I15" s="384"/>
      <c r="J15" s="384"/>
      <c r="K15" s="384"/>
      <c r="L15" s="384"/>
      <c r="M15" s="384"/>
      <c r="N15" s="384"/>
      <c r="O15" s="384"/>
      <c r="P15" s="384"/>
      <c r="Q15" s="384"/>
      <c r="R15" s="384"/>
      <c r="S15" s="384"/>
      <c r="T15" s="384"/>
    </row>
    <row r="16" spans="1:20" s="134" customFormat="1" ht="43.5" customHeight="1" x14ac:dyDescent="0.2">
      <c r="A16" s="400"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6" s="400"/>
      <c r="C16" s="400"/>
      <c r="D16" s="400"/>
      <c r="E16" s="400"/>
      <c r="F16" s="400"/>
      <c r="G16" s="400"/>
      <c r="H16" s="400"/>
      <c r="I16" s="400"/>
      <c r="J16" s="400"/>
      <c r="K16" s="400"/>
      <c r="L16" s="400"/>
      <c r="M16" s="400"/>
      <c r="N16" s="400"/>
      <c r="O16" s="400"/>
      <c r="P16" s="400"/>
      <c r="Q16" s="400"/>
      <c r="R16" s="400"/>
      <c r="S16" s="400"/>
      <c r="T16" s="400"/>
    </row>
    <row r="17" spans="1:113" s="134" customFormat="1" ht="15" customHeight="1" x14ac:dyDescent="0.2">
      <c r="A17" s="374" t="s">
        <v>5</v>
      </c>
      <c r="B17" s="374"/>
      <c r="C17" s="374"/>
      <c r="D17" s="374"/>
      <c r="E17" s="374"/>
      <c r="F17" s="374"/>
      <c r="G17" s="374"/>
      <c r="H17" s="374"/>
      <c r="I17" s="374"/>
      <c r="J17" s="374"/>
      <c r="K17" s="374"/>
      <c r="L17" s="374"/>
      <c r="M17" s="374"/>
      <c r="N17" s="374"/>
      <c r="O17" s="374"/>
      <c r="P17" s="374"/>
      <c r="Q17" s="374"/>
      <c r="R17" s="374"/>
      <c r="S17" s="374"/>
      <c r="T17" s="374"/>
    </row>
    <row r="18" spans="1:113" s="134"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134" customFormat="1" ht="15" customHeight="1" x14ac:dyDescent="0.2">
      <c r="A19" s="371" t="s">
        <v>397</v>
      </c>
      <c r="B19" s="371"/>
      <c r="C19" s="371"/>
      <c r="D19" s="371"/>
      <c r="E19" s="371"/>
      <c r="F19" s="371"/>
      <c r="G19" s="371"/>
      <c r="H19" s="371"/>
      <c r="I19" s="371"/>
      <c r="J19" s="371"/>
      <c r="K19" s="371"/>
      <c r="L19" s="371"/>
      <c r="M19" s="371"/>
      <c r="N19" s="371"/>
      <c r="O19" s="371"/>
      <c r="P19" s="371"/>
      <c r="Q19" s="371"/>
      <c r="R19" s="371"/>
      <c r="S19" s="371"/>
      <c r="T19" s="371"/>
    </row>
    <row r="20" spans="1:113" s="153" customFormat="1" ht="21" customHeight="1" x14ac:dyDescent="0.25">
      <c r="A20" s="401"/>
      <c r="B20" s="401"/>
      <c r="C20" s="401"/>
      <c r="D20" s="401"/>
      <c r="E20" s="401"/>
      <c r="F20" s="401"/>
      <c r="G20" s="401"/>
      <c r="H20" s="401"/>
      <c r="I20" s="401"/>
      <c r="J20" s="401"/>
      <c r="K20" s="401"/>
      <c r="L20" s="401"/>
      <c r="M20" s="401"/>
      <c r="N20" s="401"/>
      <c r="O20" s="401"/>
      <c r="P20" s="401"/>
      <c r="Q20" s="401"/>
      <c r="R20" s="401"/>
      <c r="S20" s="401"/>
      <c r="T20" s="401"/>
    </row>
    <row r="21" spans="1:113" ht="46.5" customHeight="1" x14ac:dyDescent="0.25">
      <c r="A21" s="393" t="s">
        <v>4</v>
      </c>
      <c r="B21" s="386" t="s">
        <v>218</v>
      </c>
      <c r="C21" s="387"/>
      <c r="D21" s="390" t="s">
        <v>119</v>
      </c>
      <c r="E21" s="386" t="s">
        <v>425</v>
      </c>
      <c r="F21" s="387"/>
      <c r="G21" s="386" t="s">
        <v>237</v>
      </c>
      <c r="H21" s="387"/>
      <c r="I21" s="386" t="s">
        <v>118</v>
      </c>
      <c r="J21" s="387"/>
      <c r="K21" s="390" t="s">
        <v>117</v>
      </c>
      <c r="L21" s="386" t="s">
        <v>116</v>
      </c>
      <c r="M21" s="387"/>
      <c r="N21" s="386" t="s">
        <v>421</v>
      </c>
      <c r="O21" s="387"/>
      <c r="P21" s="390" t="s">
        <v>115</v>
      </c>
      <c r="Q21" s="396" t="s">
        <v>114</v>
      </c>
      <c r="R21" s="397"/>
      <c r="S21" s="396" t="s">
        <v>113</v>
      </c>
      <c r="T21" s="398"/>
    </row>
    <row r="22" spans="1:113" ht="204.75" customHeight="1" x14ac:dyDescent="0.25">
      <c r="A22" s="394"/>
      <c r="B22" s="388"/>
      <c r="C22" s="389"/>
      <c r="D22" s="392"/>
      <c r="E22" s="388"/>
      <c r="F22" s="389"/>
      <c r="G22" s="388"/>
      <c r="H22" s="389"/>
      <c r="I22" s="388"/>
      <c r="J22" s="389"/>
      <c r="K22" s="391"/>
      <c r="L22" s="388"/>
      <c r="M22" s="389"/>
      <c r="N22" s="388"/>
      <c r="O22" s="389"/>
      <c r="P22" s="391"/>
      <c r="Q22" s="116" t="s">
        <v>112</v>
      </c>
      <c r="R22" s="116" t="s">
        <v>396</v>
      </c>
      <c r="S22" s="116" t="s">
        <v>111</v>
      </c>
      <c r="T22" s="116" t="s">
        <v>110</v>
      </c>
    </row>
    <row r="23" spans="1:113" ht="51.75" customHeight="1" x14ac:dyDescent="0.25">
      <c r="A23" s="395"/>
      <c r="B23" s="116" t="s">
        <v>108</v>
      </c>
      <c r="C23" s="116" t="s">
        <v>109</v>
      </c>
      <c r="D23" s="391"/>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5" t="s">
        <v>431</v>
      </c>
      <c r="C28" s="385"/>
      <c r="D28" s="385"/>
      <c r="E28" s="385"/>
      <c r="F28" s="385"/>
      <c r="G28" s="385"/>
      <c r="H28" s="385"/>
      <c r="I28" s="385"/>
      <c r="J28" s="385"/>
      <c r="K28" s="385"/>
      <c r="L28" s="385"/>
      <c r="M28" s="385"/>
      <c r="N28" s="385"/>
      <c r="O28" s="385"/>
      <c r="P28" s="385"/>
      <c r="Q28" s="385"/>
      <c r="R28" s="38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0" zoomScale="70" zoomScaleSheetLayoutView="70" workbookViewId="0">
      <selection activeCell="A25" sqref="A25:XFD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8" t="str">
        <f>'1. паспорт местоположение'!A5:C5</f>
        <v>Год раскрытия информации: 2025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2" t="s">
        <v>8</v>
      </c>
      <c r="F7" s="372"/>
      <c r="G7" s="372"/>
      <c r="H7" s="372"/>
      <c r="I7" s="372"/>
      <c r="J7" s="372"/>
      <c r="K7" s="372"/>
      <c r="L7" s="372"/>
      <c r="M7" s="372"/>
      <c r="N7" s="372"/>
      <c r="O7" s="372"/>
      <c r="P7" s="372"/>
      <c r="Q7" s="372"/>
      <c r="R7" s="372"/>
      <c r="S7" s="372"/>
      <c r="T7" s="372"/>
      <c r="U7" s="372"/>
      <c r="V7" s="372"/>
      <c r="W7" s="372"/>
      <c r="X7" s="372"/>
      <c r="Y7" s="372"/>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9" t="s">
        <v>441</v>
      </c>
      <c r="F9" s="399"/>
      <c r="G9" s="399"/>
      <c r="H9" s="399"/>
      <c r="I9" s="399"/>
      <c r="J9" s="399"/>
      <c r="K9" s="399"/>
      <c r="L9" s="399"/>
      <c r="M9" s="399"/>
      <c r="N9" s="399"/>
      <c r="O9" s="399"/>
      <c r="P9" s="399"/>
      <c r="Q9" s="399"/>
      <c r="R9" s="399"/>
      <c r="S9" s="399"/>
      <c r="T9" s="399"/>
      <c r="U9" s="399"/>
      <c r="V9" s="399"/>
      <c r="W9" s="399"/>
      <c r="X9" s="399"/>
      <c r="Y9" s="399"/>
    </row>
    <row r="10" spans="1:27" s="114" customFormat="1" ht="18.75" customHeight="1" x14ac:dyDescent="0.2">
      <c r="E10" s="374" t="s">
        <v>7</v>
      </c>
      <c r="F10" s="374"/>
      <c r="G10" s="374"/>
      <c r="H10" s="374"/>
      <c r="I10" s="374"/>
      <c r="J10" s="374"/>
      <c r="K10" s="374"/>
      <c r="L10" s="374"/>
      <c r="M10" s="374"/>
      <c r="N10" s="374"/>
      <c r="O10" s="374"/>
      <c r="P10" s="374"/>
      <c r="Q10" s="374"/>
      <c r="R10" s="374"/>
      <c r="S10" s="374"/>
      <c r="T10" s="374"/>
      <c r="U10" s="374"/>
      <c r="V10" s="374"/>
      <c r="W10" s="374"/>
      <c r="X10" s="374"/>
      <c r="Y10" s="374"/>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3" t="str">
        <f>'1. паспорт местоположение'!A12:C12</f>
        <v>P_TP3300.VL.0125</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row>
    <row r="13" spans="1:27" s="114" customFormat="1" ht="18.75" customHeight="1" x14ac:dyDescent="0.2">
      <c r="E13" s="374" t="s">
        <v>6</v>
      </c>
      <c r="F13" s="374"/>
      <c r="G13" s="374"/>
      <c r="H13" s="374"/>
      <c r="I13" s="374"/>
      <c r="J13" s="374"/>
      <c r="K13" s="374"/>
      <c r="L13" s="374"/>
      <c r="M13" s="374"/>
      <c r="N13" s="374"/>
      <c r="O13" s="374"/>
      <c r="P13" s="374"/>
      <c r="Q13" s="374"/>
      <c r="R13" s="374"/>
      <c r="S13" s="374"/>
      <c r="T13" s="374"/>
      <c r="U13" s="374"/>
      <c r="V13" s="374"/>
      <c r="W13" s="374"/>
      <c r="X13" s="374"/>
      <c r="Y13" s="374"/>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2"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row>
    <row r="16" spans="1:27" s="134" customFormat="1" ht="15" customHeight="1" x14ac:dyDescent="0.2">
      <c r="E16" s="374" t="s">
        <v>5</v>
      </c>
      <c r="F16" s="374"/>
      <c r="G16" s="374"/>
      <c r="H16" s="374"/>
      <c r="I16" s="374"/>
      <c r="J16" s="374"/>
      <c r="K16" s="374"/>
      <c r="L16" s="374"/>
      <c r="M16" s="374"/>
      <c r="N16" s="374"/>
      <c r="O16" s="374"/>
      <c r="P16" s="374"/>
      <c r="Q16" s="374"/>
      <c r="R16" s="374"/>
      <c r="S16" s="374"/>
      <c r="T16" s="374"/>
      <c r="U16" s="374"/>
      <c r="V16" s="374"/>
      <c r="W16" s="374"/>
      <c r="X16" s="374"/>
      <c r="Y16" s="374"/>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1"/>
      <c r="F18" s="371"/>
      <c r="G18" s="371"/>
      <c r="H18" s="371"/>
      <c r="I18" s="371"/>
      <c r="J18" s="371"/>
      <c r="K18" s="371"/>
      <c r="L18" s="371"/>
      <c r="M18" s="371"/>
      <c r="N18" s="371"/>
      <c r="O18" s="371"/>
      <c r="P18" s="371"/>
      <c r="Q18" s="371"/>
      <c r="R18" s="371"/>
      <c r="S18" s="371"/>
      <c r="T18" s="371"/>
      <c r="U18" s="371"/>
      <c r="V18" s="371"/>
      <c r="W18" s="371"/>
      <c r="X18" s="371"/>
      <c r="Y18" s="371"/>
    </row>
    <row r="19" spans="1:27" ht="25.5" customHeight="1" x14ac:dyDescent="0.25">
      <c r="A19" s="371" t="s">
        <v>399</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153" customFormat="1" ht="21" customHeight="1" x14ac:dyDescent="0.25"/>
    <row r="21" spans="1:27" ht="15.75" customHeight="1" x14ac:dyDescent="0.25">
      <c r="A21" s="390" t="s">
        <v>4</v>
      </c>
      <c r="B21" s="386" t="s">
        <v>405</v>
      </c>
      <c r="C21" s="387"/>
      <c r="D21" s="386" t="s">
        <v>407</v>
      </c>
      <c r="E21" s="387"/>
      <c r="F21" s="396" t="s">
        <v>91</v>
      </c>
      <c r="G21" s="398"/>
      <c r="H21" s="398"/>
      <c r="I21" s="397"/>
      <c r="J21" s="390" t="s">
        <v>408</v>
      </c>
      <c r="K21" s="386" t="s">
        <v>409</v>
      </c>
      <c r="L21" s="387"/>
      <c r="M21" s="386" t="s">
        <v>410</v>
      </c>
      <c r="N21" s="387"/>
      <c r="O21" s="386" t="s">
        <v>398</v>
      </c>
      <c r="P21" s="387"/>
      <c r="Q21" s="386" t="s">
        <v>124</v>
      </c>
      <c r="R21" s="387"/>
      <c r="S21" s="390" t="s">
        <v>123</v>
      </c>
      <c r="T21" s="390" t="s">
        <v>411</v>
      </c>
      <c r="U21" s="390" t="s">
        <v>406</v>
      </c>
      <c r="V21" s="386" t="s">
        <v>122</v>
      </c>
      <c r="W21" s="387"/>
      <c r="X21" s="396" t="s">
        <v>114</v>
      </c>
      <c r="Y21" s="398"/>
      <c r="Z21" s="396" t="s">
        <v>113</v>
      </c>
      <c r="AA21" s="398"/>
    </row>
    <row r="22" spans="1:27" ht="216" customHeight="1" x14ac:dyDescent="0.25">
      <c r="A22" s="392"/>
      <c r="B22" s="388"/>
      <c r="C22" s="389"/>
      <c r="D22" s="388"/>
      <c r="E22" s="389"/>
      <c r="F22" s="396" t="s">
        <v>121</v>
      </c>
      <c r="G22" s="397"/>
      <c r="H22" s="396" t="s">
        <v>120</v>
      </c>
      <c r="I22" s="397"/>
      <c r="J22" s="391"/>
      <c r="K22" s="388"/>
      <c r="L22" s="389"/>
      <c r="M22" s="388"/>
      <c r="N22" s="389"/>
      <c r="O22" s="388"/>
      <c r="P22" s="389"/>
      <c r="Q22" s="388"/>
      <c r="R22" s="389"/>
      <c r="S22" s="391"/>
      <c r="T22" s="391"/>
      <c r="U22" s="391"/>
      <c r="V22" s="388"/>
      <c r="W22" s="389"/>
      <c r="X22" s="116" t="s">
        <v>112</v>
      </c>
      <c r="Y22" s="116" t="s">
        <v>396</v>
      </c>
      <c r="Z22" s="116" t="s">
        <v>111</v>
      </c>
      <c r="AA22" s="116" t="s">
        <v>110</v>
      </c>
    </row>
    <row r="23" spans="1:27" ht="60" customHeight="1" x14ac:dyDescent="0.25">
      <c r="A23" s="391"/>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359"/>
      <c r="B25" s="360"/>
      <c r="C25" s="360"/>
      <c r="D25" s="360"/>
      <c r="E25" s="360"/>
      <c r="F25" s="359"/>
      <c r="G25" s="359"/>
      <c r="H25" s="359"/>
      <c r="I25" s="359"/>
      <c r="J25" s="359"/>
      <c r="K25" s="359"/>
      <c r="L25" s="359"/>
      <c r="M25" s="361"/>
      <c r="N25" s="361"/>
      <c r="O25" s="359"/>
      <c r="P25" s="359"/>
      <c r="Q25" s="359"/>
      <c r="R25" s="359"/>
      <c r="S25" s="362"/>
      <c r="T25" s="362"/>
      <c r="U25" s="362"/>
      <c r="V25" s="362"/>
      <c r="W25" s="362"/>
      <c r="X25" s="362"/>
      <c r="Y25" s="362"/>
      <c r="Z25" s="362"/>
      <c r="AA25" s="362"/>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8" t="str">
        <f>'1. паспорт местоположение'!A5:C5</f>
        <v>Год раскрытия информации: 2025 год</v>
      </c>
      <c r="B5" s="368"/>
      <c r="C5" s="36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72" t="s">
        <v>8</v>
      </c>
      <c r="B7" s="372"/>
      <c r="C7" s="372"/>
      <c r="D7" s="113"/>
      <c r="E7" s="113"/>
      <c r="F7" s="113"/>
      <c r="G7" s="113"/>
      <c r="H7" s="113"/>
      <c r="I7" s="113"/>
      <c r="J7" s="113"/>
      <c r="K7" s="113"/>
      <c r="L7" s="113"/>
      <c r="M7" s="113"/>
      <c r="N7" s="113"/>
      <c r="O7" s="113"/>
      <c r="P7" s="113"/>
      <c r="Q7" s="113"/>
      <c r="R7" s="113"/>
      <c r="S7" s="113"/>
      <c r="T7" s="113"/>
      <c r="U7" s="113"/>
    </row>
    <row r="8" spans="1:29" s="114" customFormat="1" ht="18.75" x14ac:dyDescent="0.2">
      <c r="A8" s="372"/>
      <c r="B8" s="372"/>
      <c r="C8" s="372"/>
      <c r="D8" s="146"/>
      <c r="E8" s="146"/>
      <c r="F8" s="146"/>
      <c r="G8" s="146"/>
      <c r="H8" s="113"/>
      <c r="I8" s="113"/>
      <c r="J8" s="113"/>
      <c r="K8" s="113"/>
      <c r="L8" s="113"/>
      <c r="M8" s="113"/>
      <c r="N8" s="113"/>
      <c r="O8" s="113"/>
      <c r="P8" s="113"/>
      <c r="Q8" s="113"/>
      <c r="R8" s="113"/>
      <c r="S8" s="113"/>
      <c r="T8" s="113"/>
      <c r="U8" s="113"/>
    </row>
    <row r="9" spans="1:29" s="114" customFormat="1" ht="18.75" x14ac:dyDescent="0.2">
      <c r="A9" s="399" t="str">
        <f>'1. паспорт местоположение'!A9:C9</f>
        <v>АО "Россети Тюмень"</v>
      </c>
      <c r="B9" s="399"/>
      <c r="C9" s="399"/>
      <c r="D9" s="112"/>
      <c r="E9" s="112"/>
      <c r="F9" s="112"/>
      <c r="G9" s="112"/>
      <c r="H9" s="113"/>
      <c r="I9" s="113"/>
      <c r="J9" s="113"/>
      <c r="K9" s="113"/>
      <c r="L9" s="113"/>
      <c r="M9" s="113"/>
      <c r="N9" s="113"/>
      <c r="O9" s="113"/>
      <c r="P9" s="113"/>
      <c r="Q9" s="113"/>
      <c r="R9" s="113"/>
      <c r="S9" s="113"/>
      <c r="T9" s="113"/>
      <c r="U9" s="113"/>
    </row>
    <row r="10" spans="1:29" s="114" customFormat="1" ht="18.75" x14ac:dyDescent="0.2">
      <c r="A10" s="374" t="s">
        <v>7</v>
      </c>
      <c r="B10" s="374"/>
      <c r="C10" s="374"/>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2"/>
      <c r="B11" s="372"/>
      <c r="C11" s="372"/>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9" t="str">
        <f>'1. паспорт местоположение'!A12:C12</f>
        <v>P_TP3300.VL.0125</v>
      </c>
      <c r="B12" s="399"/>
      <c r="C12" s="399"/>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4" t="s">
        <v>6</v>
      </c>
      <c r="B13" s="374"/>
      <c r="C13" s="374"/>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4"/>
      <c r="B14" s="384"/>
      <c r="C14" s="384"/>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0"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5" s="400"/>
      <c r="C15" s="400"/>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4" t="s">
        <v>5</v>
      </c>
      <c r="B16" s="374"/>
      <c r="C16" s="374"/>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9"/>
      <c r="B17" s="379"/>
      <c r="C17" s="379"/>
      <c r="D17" s="135"/>
      <c r="E17" s="135"/>
      <c r="F17" s="135"/>
      <c r="G17" s="135"/>
      <c r="H17" s="135"/>
      <c r="I17" s="135"/>
      <c r="J17" s="135"/>
      <c r="K17" s="135"/>
      <c r="L17" s="135"/>
      <c r="M17" s="135"/>
      <c r="N17" s="135"/>
      <c r="O17" s="135"/>
      <c r="P17" s="135"/>
      <c r="Q17" s="135"/>
      <c r="R17" s="135"/>
    </row>
    <row r="18" spans="1:21" s="134" customFormat="1" ht="27.75" customHeight="1" x14ac:dyDescent="0.2">
      <c r="A18" s="370" t="s">
        <v>391</v>
      </c>
      <c r="B18" s="370"/>
      <c r="C18" s="370"/>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49" t="s">
        <v>542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543</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544</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537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3" t="s">
        <v>545</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8" t="str">
        <f>'1. паспорт местоположение'!A5:C5</f>
        <v>Год раскрытия информации: 2025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row>
    <row r="6" spans="1:28" ht="18.75" x14ac:dyDescent="0.25">
      <c r="A6" s="372" t="s">
        <v>8</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113"/>
      <c r="AB6" s="113"/>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113"/>
      <c r="AB7" s="113"/>
    </row>
    <row r="8" spans="1:28"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112"/>
      <c r="AB8" s="112"/>
    </row>
    <row r="9" spans="1:28" ht="15.75" x14ac:dyDescent="0.25">
      <c r="A9" s="374" t="s">
        <v>7</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131"/>
      <c r="AB9" s="131"/>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113"/>
      <c r="AB10" s="113"/>
    </row>
    <row r="11" spans="1:28" x14ac:dyDescent="0.25">
      <c r="A11" s="399" t="str">
        <f>'1. паспорт местоположение'!A12:C12</f>
        <v>P_TP3300.VL.0125</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112"/>
      <c r="AB11" s="112"/>
    </row>
    <row r="12" spans="1:28" ht="15.75" x14ac:dyDescent="0.25">
      <c r="A12" s="374" t="s">
        <v>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131"/>
      <c r="AB12" s="131"/>
    </row>
    <row r="13" spans="1:28" ht="18.75"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164"/>
      <c r="AB13" s="164"/>
    </row>
    <row r="14" spans="1:28" x14ac:dyDescent="0.25">
      <c r="A14" s="399"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112"/>
      <c r="AB14" s="112"/>
    </row>
    <row r="15" spans="1:28" ht="15.75" x14ac:dyDescent="0.25">
      <c r="A15" s="374" t="s">
        <v>5</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131"/>
      <c r="AB15" s="131"/>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65"/>
      <c r="AB16" s="165"/>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165"/>
      <c r="AB17" s="165"/>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165"/>
      <c r="AB18" s="165"/>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165"/>
      <c r="AB19" s="165"/>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65"/>
      <c r="AB20" s="165"/>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65"/>
      <c r="AB21" s="165"/>
    </row>
    <row r="22" spans="1:28" x14ac:dyDescent="0.25">
      <c r="A22" s="405" t="s">
        <v>422</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66"/>
      <c r="AB22" s="166"/>
    </row>
    <row r="23" spans="1:28" ht="32.25" customHeight="1" x14ac:dyDescent="0.25">
      <c r="A23" s="407" t="s">
        <v>281</v>
      </c>
      <c r="B23" s="408"/>
      <c r="C23" s="408"/>
      <c r="D23" s="408"/>
      <c r="E23" s="408"/>
      <c r="F23" s="408"/>
      <c r="G23" s="408"/>
      <c r="H23" s="408"/>
      <c r="I23" s="408"/>
      <c r="J23" s="408"/>
      <c r="K23" s="408"/>
      <c r="L23" s="409"/>
      <c r="M23" s="406" t="s">
        <v>282</v>
      </c>
      <c r="N23" s="406"/>
      <c r="O23" s="406"/>
      <c r="P23" s="406"/>
      <c r="Q23" s="406"/>
      <c r="R23" s="406"/>
      <c r="S23" s="406"/>
      <c r="T23" s="406"/>
      <c r="U23" s="406"/>
      <c r="V23" s="406"/>
      <c r="W23" s="406"/>
      <c r="X23" s="406"/>
      <c r="Y23" s="406"/>
      <c r="Z23" s="406"/>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8" t="s">
        <v>8</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11" t="str">
        <f>'1. паспорт местоположение'!A9:C9</f>
        <v>АО "Россети Тюмень"</v>
      </c>
      <c r="B9" s="411"/>
      <c r="C9" s="411"/>
      <c r="D9" s="411"/>
      <c r="E9" s="411"/>
      <c r="F9" s="411"/>
      <c r="G9" s="411"/>
      <c r="H9" s="411"/>
      <c r="I9" s="411"/>
      <c r="J9" s="411"/>
      <c r="K9" s="411"/>
      <c r="L9" s="411"/>
      <c r="M9" s="411"/>
      <c r="N9" s="411"/>
      <c r="O9" s="411"/>
      <c r="P9" s="12"/>
      <c r="Q9" s="12"/>
      <c r="R9" s="12"/>
      <c r="S9" s="12"/>
      <c r="T9" s="12"/>
      <c r="U9" s="12"/>
      <c r="V9" s="12"/>
      <c r="W9" s="12"/>
      <c r="X9" s="12"/>
      <c r="Y9" s="12"/>
      <c r="Z9" s="12"/>
    </row>
    <row r="10" spans="1:28" s="11" customFormat="1" ht="18.75" x14ac:dyDescent="0.2">
      <c r="A10" s="412" t="s">
        <v>7</v>
      </c>
      <c r="B10" s="412"/>
      <c r="C10" s="412"/>
      <c r="D10" s="412"/>
      <c r="E10" s="412"/>
      <c r="F10" s="412"/>
      <c r="G10" s="412"/>
      <c r="H10" s="412"/>
      <c r="I10" s="412"/>
      <c r="J10" s="412"/>
      <c r="K10" s="412"/>
      <c r="L10" s="412"/>
      <c r="M10" s="412"/>
      <c r="N10" s="412"/>
      <c r="O10" s="412"/>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11" t="str">
        <f>'3.4. Паспорт надежность'!A11:Z11</f>
        <v>P_TP3300.VL.0125</v>
      </c>
      <c r="B12" s="411"/>
      <c r="C12" s="411"/>
      <c r="D12" s="411"/>
      <c r="E12" s="411"/>
      <c r="F12" s="411"/>
      <c r="G12" s="411"/>
      <c r="H12" s="411"/>
      <c r="I12" s="411"/>
      <c r="J12" s="411"/>
      <c r="K12" s="411"/>
      <c r="L12" s="411"/>
      <c r="M12" s="411"/>
      <c r="N12" s="411"/>
      <c r="O12" s="411"/>
      <c r="P12" s="12"/>
      <c r="Q12" s="12"/>
      <c r="R12" s="12"/>
      <c r="S12" s="12"/>
      <c r="T12" s="12"/>
      <c r="U12" s="12"/>
      <c r="V12" s="12"/>
      <c r="W12" s="12"/>
      <c r="X12" s="12"/>
      <c r="Y12" s="12"/>
      <c r="Z12" s="12"/>
    </row>
    <row r="13" spans="1:28" s="11" customFormat="1" ht="18.75" x14ac:dyDescent="0.2">
      <c r="A13" s="412" t="s">
        <v>6</v>
      </c>
      <c r="B13" s="412"/>
      <c r="C13" s="412"/>
      <c r="D13" s="412"/>
      <c r="E13" s="412"/>
      <c r="F13" s="412"/>
      <c r="G13" s="412"/>
      <c r="H13" s="412"/>
      <c r="I13" s="412"/>
      <c r="J13" s="412"/>
      <c r="K13" s="412"/>
      <c r="L13" s="412"/>
      <c r="M13" s="412"/>
      <c r="N13" s="412"/>
      <c r="O13" s="412"/>
      <c r="P13" s="12"/>
      <c r="Q13" s="12"/>
      <c r="R13" s="12"/>
      <c r="S13" s="12"/>
      <c r="T13" s="12"/>
      <c r="U13" s="12"/>
      <c r="V13" s="12"/>
      <c r="W13" s="12"/>
      <c r="X13" s="12"/>
      <c r="Y13" s="12"/>
      <c r="Z13" s="12"/>
    </row>
    <row r="14" spans="1:28" s="8" customFormat="1" ht="15.75" customHeight="1" x14ac:dyDescent="0.2">
      <c r="A14" s="419"/>
      <c r="B14" s="419"/>
      <c r="C14" s="419"/>
      <c r="D14" s="419"/>
      <c r="E14" s="419"/>
      <c r="F14" s="419"/>
      <c r="G14" s="419"/>
      <c r="H14" s="419"/>
      <c r="I14" s="419"/>
      <c r="J14" s="419"/>
      <c r="K14" s="419"/>
      <c r="L14" s="419"/>
      <c r="M14" s="419"/>
      <c r="N14" s="419"/>
      <c r="O14" s="419"/>
      <c r="P14" s="9"/>
      <c r="Q14" s="9"/>
      <c r="R14" s="9"/>
      <c r="S14" s="9"/>
      <c r="T14" s="9"/>
      <c r="U14" s="9"/>
      <c r="V14" s="9"/>
      <c r="W14" s="9"/>
      <c r="X14" s="9"/>
      <c r="Y14" s="9"/>
      <c r="Z14" s="9"/>
    </row>
    <row r="15" spans="1:28" s="2" customFormat="1" ht="25.5" customHeight="1" x14ac:dyDescent="0.2">
      <c r="A15" s="411" t="str">
        <f>'3.4. Паспорт надежность'!A14:Z14</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5" s="411"/>
      <c r="C15" s="411"/>
      <c r="D15" s="411"/>
      <c r="E15" s="411"/>
      <c r="F15" s="411"/>
      <c r="G15" s="411"/>
      <c r="H15" s="411"/>
      <c r="I15" s="411"/>
      <c r="J15" s="411"/>
      <c r="K15" s="411"/>
      <c r="L15" s="411"/>
      <c r="M15" s="411"/>
      <c r="N15" s="411"/>
      <c r="O15" s="411"/>
      <c r="P15" s="7"/>
      <c r="Q15" s="7"/>
      <c r="R15" s="7"/>
      <c r="S15" s="7"/>
      <c r="T15" s="7"/>
      <c r="U15" s="7"/>
      <c r="V15" s="7"/>
      <c r="W15" s="7"/>
      <c r="X15" s="7"/>
      <c r="Y15" s="7"/>
      <c r="Z15" s="7"/>
    </row>
    <row r="16" spans="1:28" s="2" customFormat="1" ht="15" customHeight="1" x14ac:dyDescent="0.2">
      <c r="A16" s="412" t="s">
        <v>5</v>
      </c>
      <c r="B16" s="412"/>
      <c r="C16" s="412"/>
      <c r="D16" s="412"/>
      <c r="E16" s="412"/>
      <c r="F16" s="412"/>
      <c r="G16" s="412"/>
      <c r="H16" s="412"/>
      <c r="I16" s="412"/>
      <c r="J16" s="412"/>
      <c r="K16" s="412"/>
      <c r="L16" s="412"/>
      <c r="M16" s="412"/>
      <c r="N16" s="412"/>
      <c r="O16" s="412"/>
      <c r="P16" s="5"/>
      <c r="Q16" s="5"/>
      <c r="R16" s="5"/>
      <c r="S16" s="5"/>
      <c r="T16" s="5"/>
      <c r="U16" s="5"/>
      <c r="V16" s="5"/>
      <c r="W16" s="5"/>
      <c r="X16" s="5"/>
      <c r="Y16" s="5"/>
      <c r="Z16" s="5"/>
    </row>
    <row r="17" spans="1:26" s="2" customFormat="1" ht="15" customHeight="1" x14ac:dyDescent="0.2">
      <c r="A17" s="420"/>
      <c r="B17" s="420"/>
      <c r="C17" s="420"/>
      <c r="D17" s="420"/>
      <c r="E17" s="420"/>
      <c r="F17" s="420"/>
      <c r="G17" s="420"/>
      <c r="H17" s="420"/>
      <c r="I17" s="420"/>
      <c r="J17" s="420"/>
      <c r="K17" s="420"/>
      <c r="L17" s="420"/>
      <c r="M17" s="420"/>
      <c r="N17" s="420"/>
      <c r="O17" s="420"/>
      <c r="P17" s="3"/>
      <c r="Q17" s="3"/>
      <c r="R17" s="3"/>
      <c r="S17" s="3"/>
      <c r="T17" s="3"/>
      <c r="U17" s="3"/>
      <c r="V17" s="3"/>
      <c r="W17" s="3"/>
    </row>
    <row r="18" spans="1:26" s="2" customFormat="1" ht="91.5" customHeight="1" x14ac:dyDescent="0.2">
      <c r="A18" s="410" t="s">
        <v>400</v>
      </c>
      <c r="B18" s="410"/>
      <c r="C18" s="410"/>
      <c r="D18" s="410"/>
      <c r="E18" s="410"/>
      <c r="F18" s="410"/>
      <c r="G18" s="410"/>
      <c r="H18" s="410"/>
      <c r="I18" s="410"/>
      <c r="J18" s="410"/>
      <c r="K18" s="410"/>
      <c r="L18" s="410"/>
      <c r="M18" s="410"/>
      <c r="N18" s="410"/>
      <c r="O18" s="410"/>
      <c r="P18" s="6"/>
      <c r="Q18" s="6"/>
      <c r="R18" s="6"/>
      <c r="S18" s="6"/>
      <c r="T18" s="6"/>
      <c r="U18" s="6"/>
      <c r="V18" s="6"/>
      <c r="W18" s="6"/>
      <c r="X18" s="6"/>
      <c r="Y18" s="6"/>
      <c r="Z18" s="6"/>
    </row>
    <row r="19" spans="1:26" s="2" customFormat="1" ht="78" customHeight="1" x14ac:dyDescent="0.2">
      <c r="A19" s="414" t="s">
        <v>4</v>
      </c>
      <c r="B19" s="414" t="s">
        <v>85</v>
      </c>
      <c r="C19" s="414" t="s">
        <v>84</v>
      </c>
      <c r="D19" s="414" t="s">
        <v>73</v>
      </c>
      <c r="E19" s="415" t="s">
        <v>83</v>
      </c>
      <c r="F19" s="416"/>
      <c r="G19" s="416"/>
      <c r="H19" s="416"/>
      <c r="I19" s="417"/>
      <c r="J19" s="414" t="s">
        <v>82</v>
      </c>
      <c r="K19" s="414"/>
      <c r="L19" s="414"/>
      <c r="M19" s="414"/>
      <c r="N19" s="414"/>
      <c r="O19" s="414"/>
      <c r="P19" s="3"/>
      <c r="Q19" s="3"/>
      <c r="R19" s="3"/>
      <c r="S19" s="3"/>
      <c r="T19" s="3"/>
      <c r="U19" s="3"/>
      <c r="V19" s="3"/>
      <c r="W19" s="3"/>
    </row>
    <row r="20" spans="1:26" s="2" customFormat="1" ht="51" customHeight="1" x14ac:dyDescent="0.2">
      <c r="A20" s="414"/>
      <c r="B20" s="414"/>
      <c r="C20" s="414"/>
      <c r="D20" s="41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03"/>
  <sheetViews>
    <sheetView zoomScale="55" zoomScaleNormal="55" workbookViewId="0">
      <selection activeCell="BB4" sqref="BB1:BG1048576"/>
    </sheetView>
  </sheetViews>
  <sheetFormatPr defaultRowHeight="15.75" outlineLevelRow="1" x14ac:dyDescent="0.25"/>
  <cols>
    <col min="1" max="1" width="61.7109375" style="285" customWidth="1"/>
    <col min="2" max="2" width="23.42578125" style="285" customWidth="1"/>
    <col min="3" max="3" width="16.7109375" style="285" customWidth="1"/>
    <col min="4" max="4" width="22.140625" style="285" customWidth="1"/>
    <col min="5" max="5" width="20.28515625" style="285" customWidth="1"/>
    <col min="6" max="19" width="16.7109375" style="285" customWidth="1"/>
    <col min="20" max="20" width="18.85546875" style="285" customWidth="1"/>
    <col min="21" max="21" width="20.5703125" style="285" customWidth="1"/>
    <col min="22" max="23" width="16.7109375" style="285" customWidth="1"/>
    <col min="24" max="24" width="21.140625" style="285" customWidth="1"/>
    <col min="25" max="43" width="16.7109375" style="285" customWidth="1"/>
    <col min="44" max="51" width="17.85546875" style="285" customWidth="1"/>
    <col min="52" max="73" width="16.7109375" style="285" customWidth="1"/>
    <col min="74" max="16384" width="9.140625" style="285"/>
  </cols>
  <sheetData>
    <row r="1" spans="1:51" s="11" customFormat="1" ht="18.75" customHeight="1" x14ac:dyDescent="0.2">
      <c r="A1" s="270"/>
      <c r="B1" s="271"/>
      <c r="C1" s="271"/>
      <c r="D1" s="271"/>
      <c r="E1" s="271"/>
      <c r="F1" s="271"/>
      <c r="G1" s="271"/>
      <c r="H1" s="272" t="s">
        <v>66</v>
      </c>
      <c r="I1" s="272"/>
      <c r="J1" s="272"/>
      <c r="K1" s="272"/>
      <c r="L1" s="271"/>
      <c r="M1" s="271"/>
      <c r="N1" s="271"/>
      <c r="O1" s="271"/>
      <c r="P1" s="271"/>
      <c r="Q1" s="271"/>
      <c r="R1" s="271"/>
      <c r="S1" s="271"/>
      <c r="T1" s="271"/>
      <c r="U1" s="271"/>
      <c r="V1" s="271"/>
      <c r="W1" s="271"/>
      <c r="X1" s="271"/>
      <c r="Y1" s="271"/>
      <c r="Z1" s="271"/>
      <c r="AA1" s="271"/>
      <c r="AB1" s="271"/>
      <c r="AC1" s="271"/>
      <c r="AD1" s="271"/>
      <c r="AE1" s="271"/>
      <c r="AF1" s="271"/>
      <c r="AG1" s="271"/>
      <c r="AH1" s="271"/>
      <c r="AI1" s="271"/>
      <c r="AJ1" s="271"/>
      <c r="AK1" s="271"/>
      <c r="AL1" s="271"/>
      <c r="AM1" s="271"/>
      <c r="AN1" s="271"/>
      <c r="AO1" s="271"/>
      <c r="AP1" s="271"/>
      <c r="AQ1" s="271"/>
      <c r="AR1" s="273" t="s">
        <v>66</v>
      </c>
      <c r="AS1" s="271"/>
      <c r="AT1" s="271"/>
      <c r="AU1" s="271"/>
      <c r="AV1" s="271"/>
      <c r="AW1" s="271"/>
      <c r="AX1" s="271"/>
      <c r="AY1" s="271"/>
    </row>
    <row r="2" spans="1:51" s="11" customFormat="1" ht="18.75" customHeight="1" x14ac:dyDescent="0.3">
      <c r="A2" s="270"/>
      <c r="B2" s="271"/>
      <c r="C2" s="271"/>
      <c r="D2" s="271"/>
      <c r="E2" s="271"/>
      <c r="F2" s="271"/>
      <c r="G2" s="271"/>
      <c r="H2" s="272"/>
      <c r="I2" s="272"/>
      <c r="J2" s="272"/>
      <c r="K2" s="272"/>
      <c r="L2" s="271"/>
      <c r="M2" s="271"/>
      <c r="N2" s="271"/>
      <c r="O2" s="271"/>
      <c r="P2" s="271"/>
      <c r="Q2" s="271"/>
      <c r="R2" s="271"/>
      <c r="S2" s="271"/>
      <c r="T2" s="271"/>
      <c r="U2" s="271"/>
      <c r="V2" s="271"/>
      <c r="W2" s="271"/>
      <c r="X2" s="271"/>
      <c r="Y2" s="271"/>
      <c r="Z2" s="271"/>
      <c r="AA2" s="271"/>
      <c r="AB2" s="271"/>
      <c r="AC2" s="271"/>
      <c r="AD2" s="271"/>
      <c r="AE2" s="271"/>
      <c r="AF2" s="271"/>
      <c r="AG2" s="271"/>
      <c r="AH2" s="271"/>
      <c r="AI2" s="271"/>
      <c r="AJ2" s="271"/>
      <c r="AK2" s="271"/>
      <c r="AL2" s="271"/>
      <c r="AM2" s="271"/>
      <c r="AN2" s="271"/>
      <c r="AO2" s="271"/>
      <c r="AP2" s="271"/>
      <c r="AQ2" s="271"/>
      <c r="AR2" s="274" t="s">
        <v>9</v>
      </c>
      <c r="AS2" s="271"/>
      <c r="AT2" s="271"/>
      <c r="AU2" s="271"/>
      <c r="AV2" s="271"/>
      <c r="AW2" s="271"/>
      <c r="AX2" s="271"/>
      <c r="AY2" s="271"/>
    </row>
    <row r="3" spans="1:51" s="11" customFormat="1" ht="18.75" x14ac:dyDescent="0.3">
      <c r="A3" s="275"/>
      <c r="B3" s="271"/>
      <c r="C3" s="271"/>
      <c r="D3" s="271"/>
      <c r="E3" s="271"/>
      <c r="F3" s="271"/>
      <c r="G3" s="271"/>
      <c r="H3" s="272"/>
      <c r="I3" s="272"/>
      <c r="J3" s="272"/>
      <c r="K3" s="272"/>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c r="AL3" s="271"/>
      <c r="AM3" s="271"/>
      <c r="AN3" s="271"/>
      <c r="AO3" s="271"/>
      <c r="AP3" s="271"/>
      <c r="AQ3" s="271"/>
      <c r="AR3" s="274" t="s">
        <v>467</v>
      </c>
      <c r="AS3" s="271"/>
      <c r="AT3" s="271"/>
      <c r="AU3" s="271"/>
      <c r="AV3" s="271"/>
      <c r="AW3" s="271"/>
      <c r="AX3" s="271"/>
      <c r="AY3" s="271"/>
    </row>
    <row r="4" spans="1:51" s="11" customFormat="1" ht="18.75" customHeight="1" x14ac:dyDescent="0.2">
      <c r="A4" s="275"/>
      <c r="B4" s="271"/>
      <c r="C4" s="271"/>
      <c r="D4" s="271"/>
      <c r="E4" s="271"/>
      <c r="F4" s="271"/>
      <c r="G4" s="271"/>
      <c r="H4" s="272"/>
      <c r="I4" s="272"/>
      <c r="J4" s="272"/>
      <c r="K4" s="272"/>
      <c r="L4" s="271"/>
      <c r="M4" s="271"/>
      <c r="N4" s="271"/>
      <c r="O4" s="271"/>
      <c r="P4" s="271"/>
      <c r="Q4" s="271"/>
      <c r="R4" s="271"/>
      <c r="S4" s="271"/>
      <c r="T4" s="271"/>
      <c r="U4" s="271"/>
      <c r="V4" s="271"/>
      <c r="W4" s="271"/>
      <c r="X4" s="271"/>
      <c r="Y4" s="271"/>
      <c r="Z4" s="271"/>
      <c r="AA4" s="271"/>
      <c r="AB4" s="271"/>
      <c r="AC4" s="271"/>
      <c r="AD4" s="271"/>
      <c r="AE4" s="271"/>
      <c r="AF4" s="271"/>
      <c r="AG4" s="271"/>
      <c r="AH4" s="271"/>
      <c r="AI4" s="271"/>
      <c r="AJ4" s="271"/>
      <c r="AK4" s="271"/>
      <c r="AL4" s="271"/>
      <c r="AM4" s="271"/>
      <c r="AN4" s="271"/>
      <c r="AO4" s="271"/>
      <c r="AP4" s="271"/>
      <c r="AQ4" s="271"/>
      <c r="AR4" s="271"/>
      <c r="AS4" s="271"/>
      <c r="AT4" s="271"/>
      <c r="AU4" s="271"/>
      <c r="AV4" s="271"/>
      <c r="AW4" s="271"/>
      <c r="AX4" s="271"/>
      <c r="AY4" s="271"/>
    </row>
    <row r="5" spans="1:51" s="11" customFormat="1" ht="18.75" customHeight="1" x14ac:dyDescent="0.2">
      <c r="A5" s="422" t="str">
        <f>'1. паспорт местоположение'!A5:C5</f>
        <v>Год раскрытия информации: 2025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S5" s="271"/>
      <c r="AT5" s="271"/>
      <c r="AU5" s="271"/>
      <c r="AV5" s="271"/>
      <c r="AW5" s="271"/>
      <c r="AX5" s="271"/>
      <c r="AY5" s="271"/>
    </row>
    <row r="6" spans="1:51" s="11" customFormat="1" ht="18.75" x14ac:dyDescent="0.3">
      <c r="A6" s="275"/>
      <c r="B6" s="271"/>
      <c r="C6" s="271"/>
      <c r="D6" s="271"/>
      <c r="E6" s="271"/>
      <c r="F6" s="271"/>
      <c r="G6" s="271"/>
      <c r="H6" s="271"/>
      <c r="I6" s="276"/>
      <c r="J6" s="276"/>
      <c r="K6" s="274"/>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c r="AL6" s="271"/>
      <c r="AM6" s="271"/>
      <c r="AN6" s="271"/>
      <c r="AO6" s="271"/>
      <c r="AP6" s="271"/>
      <c r="AQ6" s="271"/>
      <c r="AR6" s="271"/>
      <c r="AS6" s="271"/>
      <c r="AT6" s="271"/>
      <c r="AU6" s="271"/>
      <c r="AV6" s="271"/>
      <c r="AW6" s="271"/>
      <c r="AX6" s="271"/>
      <c r="AY6" s="271"/>
    </row>
    <row r="7" spans="1:51" s="11" customFormat="1" ht="18.75" x14ac:dyDescent="0.2">
      <c r="A7" s="423" t="s">
        <v>8</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271"/>
      <c r="AT7" s="271"/>
      <c r="AU7" s="271"/>
      <c r="AV7" s="271"/>
      <c r="AW7" s="271"/>
      <c r="AX7" s="271"/>
      <c r="AY7" s="271"/>
    </row>
    <row r="8" spans="1:51" s="11" customFormat="1" ht="18.75" x14ac:dyDescent="0.2">
      <c r="A8" s="277"/>
      <c r="B8" s="277"/>
      <c r="C8" s="277"/>
      <c r="D8" s="277"/>
      <c r="E8" s="277"/>
      <c r="F8" s="277"/>
      <c r="G8" s="277"/>
      <c r="H8" s="277"/>
      <c r="I8" s="277"/>
      <c r="J8" s="277"/>
      <c r="K8" s="277"/>
      <c r="L8" s="278"/>
      <c r="M8" s="278"/>
      <c r="N8" s="278"/>
      <c r="O8" s="278"/>
      <c r="P8" s="278"/>
      <c r="Q8" s="278"/>
      <c r="R8" s="278"/>
      <c r="S8" s="278"/>
      <c r="T8" s="278"/>
      <c r="U8" s="278"/>
      <c r="V8" s="278"/>
      <c r="W8" s="278"/>
      <c r="X8" s="278"/>
      <c r="Y8" s="278"/>
      <c r="Z8" s="271"/>
      <c r="AA8" s="271"/>
      <c r="AB8" s="271"/>
      <c r="AC8" s="271"/>
      <c r="AD8" s="271"/>
      <c r="AE8" s="271"/>
      <c r="AF8" s="271"/>
      <c r="AG8" s="271"/>
      <c r="AH8" s="271"/>
      <c r="AI8" s="271"/>
      <c r="AJ8" s="271"/>
      <c r="AK8" s="271"/>
      <c r="AL8" s="271"/>
      <c r="AM8" s="271"/>
      <c r="AN8" s="271"/>
      <c r="AO8" s="271"/>
      <c r="AP8" s="271"/>
      <c r="AQ8" s="271"/>
      <c r="AR8" s="271"/>
      <c r="AS8" s="271"/>
      <c r="AT8" s="271"/>
      <c r="AU8" s="271"/>
      <c r="AV8" s="271"/>
      <c r="AW8" s="271"/>
      <c r="AX8" s="271"/>
      <c r="AY8" s="271"/>
    </row>
    <row r="9" spans="1:51" s="11" customFormat="1" ht="18.75" customHeight="1" x14ac:dyDescent="0.2">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c r="AS9" s="271"/>
      <c r="AT9" s="271"/>
      <c r="AU9" s="271"/>
      <c r="AV9" s="271"/>
      <c r="AW9" s="271"/>
      <c r="AX9" s="271"/>
      <c r="AY9" s="271"/>
    </row>
    <row r="10" spans="1:51" s="11" customFormat="1" ht="18.75" customHeight="1" x14ac:dyDescent="0.2">
      <c r="A10" s="421" t="s">
        <v>7</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271"/>
      <c r="AT10" s="271"/>
      <c r="AU10" s="271"/>
      <c r="AV10" s="271"/>
      <c r="AW10" s="271"/>
      <c r="AX10" s="271"/>
      <c r="AY10" s="271"/>
    </row>
    <row r="11" spans="1:51" s="11" customFormat="1" ht="18.75" x14ac:dyDescent="0.2">
      <c r="A11" s="277"/>
      <c r="B11" s="277"/>
      <c r="C11" s="277"/>
      <c r="D11" s="277"/>
      <c r="E11" s="277"/>
      <c r="F11" s="277"/>
      <c r="G11" s="277"/>
      <c r="H11" s="277"/>
      <c r="I11" s="277"/>
      <c r="J11" s="277"/>
      <c r="K11" s="277"/>
      <c r="L11" s="278"/>
      <c r="M11" s="278"/>
      <c r="N11" s="278"/>
      <c r="O11" s="278"/>
      <c r="P11" s="278"/>
      <c r="Q11" s="278"/>
      <c r="R11" s="278"/>
      <c r="S11" s="278"/>
      <c r="T11" s="278"/>
      <c r="U11" s="278"/>
      <c r="V11" s="278"/>
      <c r="W11" s="278"/>
      <c r="X11" s="278"/>
      <c r="Y11" s="278"/>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c r="AW11" s="271"/>
      <c r="AX11" s="271"/>
      <c r="AY11" s="271"/>
    </row>
    <row r="12" spans="1:51" s="11" customFormat="1" ht="18.75" customHeight="1" x14ac:dyDescent="0.2">
      <c r="A12" s="424" t="str">
        <f>'1. паспорт местоположение'!A12:C12</f>
        <v>P_TP3300.VL.0125</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c r="AS12" s="271"/>
      <c r="AT12" s="271"/>
      <c r="AU12" s="271"/>
      <c r="AV12" s="271"/>
      <c r="AW12" s="271"/>
      <c r="AX12" s="271"/>
      <c r="AY12" s="271"/>
    </row>
    <row r="13" spans="1:51" s="11" customFormat="1" ht="18.75" customHeight="1" x14ac:dyDescent="0.2">
      <c r="A13" s="421" t="s">
        <v>6</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c r="AS13" s="271"/>
      <c r="AT13" s="271"/>
      <c r="AU13" s="271"/>
      <c r="AV13" s="271"/>
      <c r="AW13" s="271"/>
      <c r="AX13" s="271"/>
      <c r="AY13" s="271"/>
    </row>
    <row r="14" spans="1:51" s="8"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c r="AW14" s="280"/>
      <c r="AX14" s="280"/>
      <c r="AY14" s="280"/>
    </row>
    <row r="15" spans="1:51" s="2" customFormat="1" ht="48.75" customHeight="1" x14ac:dyDescent="0.2">
      <c r="A15" s="428"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281"/>
      <c r="AT15" s="281"/>
      <c r="AU15" s="281"/>
      <c r="AV15" s="281"/>
      <c r="AW15" s="281"/>
      <c r="AX15" s="281"/>
      <c r="AY15" s="281"/>
    </row>
    <row r="16" spans="1:51" s="2" customFormat="1" ht="15" customHeight="1" x14ac:dyDescent="0.2">
      <c r="A16" s="421" t="s">
        <v>5</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281"/>
      <c r="AT16" s="281"/>
      <c r="AU16" s="281"/>
      <c r="AV16" s="281"/>
      <c r="AW16" s="281"/>
      <c r="AX16" s="281"/>
      <c r="AY16" s="281"/>
    </row>
    <row r="17" spans="1:51" s="2"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row>
    <row r="18" spans="1:51" s="2" customFormat="1" ht="15" customHeight="1" x14ac:dyDescent="0.2">
      <c r="A18" s="429" t="s">
        <v>468</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c r="AS18" s="281"/>
      <c r="AT18" s="281"/>
      <c r="AU18" s="281"/>
      <c r="AV18" s="281"/>
      <c r="AW18" s="281"/>
      <c r="AX18" s="281"/>
      <c r="AY18" s="281"/>
    </row>
    <row r="19" spans="1:51" s="283" customFormat="1" ht="12.75" customHeight="1" x14ac:dyDescent="0.25"/>
    <row r="20" spans="1:51" s="283" customFormat="1" ht="12.75" customHeight="1" x14ac:dyDescent="0.25"/>
    <row r="21" spans="1:51" s="283" customFormat="1" ht="15.75" customHeight="1" x14ac:dyDescent="0.25"/>
    <row r="22" spans="1:51" s="283" customFormat="1" ht="15.75" customHeight="1" x14ac:dyDescent="0.25"/>
    <row r="23" spans="1:51" s="283" customFormat="1" ht="15.75" customHeight="1" x14ac:dyDescent="0.25"/>
    <row r="24" spans="1:51" ht="27.75" customHeight="1" thickBot="1" x14ac:dyDescent="0.3">
      <c r="A24" s="284" t="s">
        <v>271</v>
      </c>
      <c r="B24" s="284"/>
      <c r="D24" s="286"/>
      <c r="E24" s="287"/>
      <c r="F24" s="287"/>
      <c r="G24" s="287"/>
      <c r="H24" s="287"/>
    </row>
    <row r="25" spans="1:51" x14ac:dyDescent="0.25">
      <c r="A25" s="288" t="s">
        <v>513</v>
      </c>
      <c r="B25" s="289">
        <v>255760.59953060656</v>
      </c>
      <c r="C25" s="290"/>
      <c r="D25" s="291" t="s">
        <v>270</v>
      </c>
      <c r="E25" s="292"/>
      <c r="F25" s="292"/>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0"/>
      <c r="AL25" s="290"/>
      <c r="AM25" s="290"/>
      <c r="AN25" s="290"/>
      <c r="AO25" s="290"/>
      <c r="AP25" s="290"/>
      <c r="AQ25" s="290"/>
      <c r="AR25" s="290"/>
      <c r="AS25" s="290"/>
      <c r="AT25" s="290"/>
      <c r="AU25" s="290"/>
      <c r="AV25" s="290"/>
      <c r="AW25" s="290"/>
      <c r="AX25" s="290"/>
      <c r="AY25" s="290"/>
    </row>
    <row r="26" spans="1:51" x14ac:dyDescent="0.25">
      <c r="A26" s="293" t="s">
        <v>269</v>
      </c>
      <c r="B26" s="294"/>
      <c r="C26" s="290"/>
      <c r="D26" s="425" t="s">
        <v>268</v>
      </c>
      <c r="E26" s="426"/>
      <c r="F26" s="295">
        <v>0</v>
      </c>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0"/>
      <c r="AL26" s="290"/>
      <c r="AM26" s="290"/>
      <c r="AN26" s="290"/>
      <c r="AO26" s="290"/>
      <c r="AP26" s="290"/>
      <c r="AQ26" s="290"/>
      <c r="AR26" s="290"/>
      <c r="AS26" s="290"/>
      <c r="AT26" s="290"/>
      <c r="AU26" s="290"/>
      <c r="AV26" s="290"/>
      <c r="AW26" s="290"/>
      <c r="AX26" s="290"/>
      <c r="AY26" s="290"/>
    </row>
    <row r="27" spans="1:51" x14ac:dyDescent="0.25">
      <c r="A27" s="293" t="s">
        <v>267</v>
      </c>
      <c r="B27" s="294">
        <v>58</v>
      </c>
      <c r="C27" s="290"/>
      <c r="D27" s="425" t="s">
        <v>266</v>
      </c>
      <c r="E27" s="426"/>
      <c r="F27" s="295" t="s">
        <v>535</v>
      </c>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0"/>
      <c r="AL27" s="290"/>
      <c r="AM27" s="290"/>
      <c r="AN27" s="290"/>
      <c r="AO27" s="290"/>
      <c r="AP27" s="290"/>
      <c r="AQ27" s="290"/>
      <c r="AR27" s="290"/>
      <c r="AS27" s="290"/>
      <c r="AT27" s="290"/>
      <c r="AU27" s="290"/>
      <c r="AV27" s="290"/>
      <c r="AW27" s="290"/>
      <c r="AX27" s="290"/>
      <c r="AY27" s="290"/>
    </row>
    <row r="28" spans="1:51" ht="16.5" thickBot="1" x14ac:dyDescent="0.3">
      <c r="A28" s="296" t="s">
        <v>265</v>
      </c>
      <c r="B28" s="297">
        <v>1</v>
      </c>
      <c r="C28" s="290"/>
      <c r="D28" s="425" t="s">
        <v>514</v>
      </c>
      <c r="E28" s="426"/>
      <c r="F28" s="298">
        <v>10656.692136060126</v>
      </c>
      <c r="G28" s="290"/>
      <c r="H28" s="290"/>
      <c r="I28" s="290"/>
      <c r="J28" s="290"/>
      <c r="K28" s="299"/>
      <c r="L28" s="290"/>
      <c r="M28" s="300"/>
      <c r="N28" s="300"/>
      <c r="O28" s="290"/>
      <c r="P28" s="290"/>
      <c r="Q28" s="290"/>
      <c r="R28" s="290"/>
      <c r="S28" s="290"/>
      <c r="T28" s="290"/>
      <c r="U28" s="290"/>
      <c r="V28" s="290"/>
      <c r="W28" s="290"/>
      <c r="X28" s="290"/>
      <c r="Y28" s="290"/>
      <c r="Z28" s="290"/>
      <c r="AA28" s="290"/>
      <c r="AB28" s="290"/>
      <c r="AC28" s="290"/>
      <c r="AD28" s="290"/>
      <c r="AE28" s="290"/>
      <c r="AF28" s="290"/>
      <c r="AG28" s="290"/>
      <c r="AH28" s="290"/>
      <c r="AI28" s="290"/>
      <c r="AJ28" s="290"/>
      <c r="AK28" s="290"/>
      <c r="AL28" s="290"/>
      <c r="AM28" s="290"/>
      <c r="AN28" s="290"/>
      <c r="AO28" s="290"/>
      <c r="AP28" s="290"/>
      <c r="AQ28" s="290"/>
      <c r="AR28" s="290"/>
      <c r="AS28" s="290"/>
      <c r="AT28" s="290"/>
      <c r="AU28" s="290"/>
      <c r="AV28" s="290"/>
      <c r="AW28" s="290"/>
      <c r="AX28" s="290"/>
      <c r="AY28" s="290"/>
    </row>
    <row r="29" spans="1:51" x14ac:dyDescent="0.25">
      <c r="A29" s="288" t="s">
        <v>444</v>
      </c>
      <c r="B29" s="301">
        <v>0</v>
      </c>
      <c r="C29" s="290"/>
      <c r="D29" s="425" t="s">
        <v>515</v>
      </c>
      <c r="E29" s="426"/>
      <c r="F29" s="302" t="s">
        <v>538</v>
      </c>
      <c r="G29" s="290"/>
      <c r="H29" s="290"/>
      <c r="I29" s="290"/>
      <c r="J29" s="290"/>
      <c r="K29" s="299"/>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0"/>
      <c r="AK29" s="290"/>
      <c r="AL29" s="290"/>
      <c r="AM29" s="290"/>
      <c r="AN29" s="290"/>
      <c r="AO29" s="290"/>
      <c r="AP29" s="290"/>
      <c r="AQ29" s="290"/>
      <c r="AR29" s="290"/>
      <c r="AS29" s="290"/>
      <c r="AT29" s="290"/>
      <c r="AU29" s="290"/>
      <c r="AV29" s="290"/>
      <c r="AW29" s="290"/>
      <c r="AX29" s="290"/>
      <c r="AY29" s="290"/>
    </row>
    <row r="30" spans="1:51" x14ac:dyDescent="0.25">
      <c r="A30" s="293" t="s">
        <v>516</v>
      </c>
      <c r="B30" s="303">
        <v>1</v>
      </c>
      <c r="C30" s="290"/>
      <c r="D30" s="290"/>
      <c r="E30" s="290"/>
      <c r="F30" s="290"/>
      <c r="G30" s="290"/>
      <c r="H30" s="290"/>
      <c r="I30" s="290"/>
      <c r="J30" s="290"/>
      <c r="K30" s="299"/>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0"/>
      <c r="AL30" s="290"/>
      <c r="AM30" s="290"/>
      <c r="AN30" s="290"/>
      <c r="AO30" s="290"/>
      <c r="AP30" s="290"/>
      <c r="AQ30" s="290"/>
      <c r="AR30" s="290"/>
      <c r="AS30" s="290"/>
      <c r="AT30" s="290"/>
      <c r="AU30" s="290"/>
      <c r="AV30" s="290"/>
      <c r="AW30" s="290"/>
      <c r="AX30" s="290"/>
      <c r="AY30" s="290"/>
    </row>
    <row r="31" spans="1:51" x14ac:dyDescent="0.25">
      <c r="A31" s="293" t="s">
        <v>445</v>
      </c>
      <c r="B31" s="303">
        <v>1</v>
      </c>
      <c r="C31" s="290"/>
      <c r="D31" s="290"/>
      <c r="E31" s="290"/>
      <c r="F31" s="290"/>
      <c r="G31" s="290"/>
      <c r="H31" s="290"/>
      <c r="I31" s="290"/>
      <c r="J31" s="290"/>
      <c r="K31" s="299"/>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0"/>
      <c r="AL31" s="290"/>
      <c r="AM31" s="290"/>
      <c r="AN31" s="290"/>
      <c r="AO31" s="290"/>
      <c r="AP31" s="290"/>
      <c r="AQ31" s="290"/>
      <c r="AR31" s="290"/>
      <c r="AS31" s="290"/>
      <c r="AT31" s="290"/>
      <c r="AU31" s="290"/>
      <c r="AV31" s="290"/>
      <c r="AW31" s="290"/>
      <c r="AX31" s="290"/>
      <c r="AY31" s="290"/>
    </row>
    <row r="32" spans="1:51" x14ac:dyDescent="0.25">
      <c r="A32" s="293" t="s">
        <v>446</v>
      </c>
      <c r="B32" s="303">
        <v>0</v>
      </c>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0"/>
      <c r="AL32" s="290"/>
      <c r="AM32" s="290"/>
      <c r="AN32" s="290"/>
      <c r="AO32" s="290"/>
      <c r="AP32" s="290"/>
      <c r="AQ32" s="290"/>
      <c r="AR32" s="290"/>
      <c r="AS32" s="290"/>
      <c r="AT32" s="290"/>
      <c r="AU32" s="290"/>
      <c r="AV32" s="290"/>
      <c r="AW32" s="290"/>
      <c r="AX32" s="290"/>
      <c r="AY32" s="290"/>
    </row>
    <row r="33" spans="1:53" x14ac:dyDescent="0.25">
      <c r="A33" s="293" t="s">
        <v>447</v>
      </c>
      <c r="B33" s="303">
        <v>1</v>
      </c>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290"/>
      <c r="AM33" s="290"/>
      <c r="AN33" s="290"/>
      <c r="AO33" s="290"/>
      <c r="AP33" s="290"/>
      <c r="AQ33" s="290"/>
      <c r="AR33" s="290"/>
      <c r="AS33" s="290"/>
      <c r="AT33" s="290"/>
      <c r="AU33" s="290"/>
      <c r="AV33" s="290"/>
      <c r="AW33" s="290"/>
      <c r="AX33" s="290"/>
      <c r="AY33" s="290"/>
    </row>
    <row r="34" spans="1:53" x14ac:dyDescent="0.25">
      <c r="A34" s="293" t="s">
        <v>448</v>
      </c>
      <c r="B34" s="303">
        <v>1</v>
      </c>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0"/>
      <c r="AL34" s="290"/>
      <c r="AM34" s="290"/>
      <c r="AN34" s="290"/>
      <c r="AO34" s="290"/>
      <c r="AP34" s="290"/>
      <c r="AQ34" s="290"/>
      <c r="AR34" s="290"/>
      <c r="AS34" s="290"/>
      <c r="AT34" s="290"/>
      <c r="AU34" s="290"/>
      <c r="AV34" s="290"/>
      <c r="AW34" s="290"/>
      <c r="AX34" s="290"/>
      <c r="AY34" s="290"/>
    </row>
    <row r="35" spans="1:53" x14ac:dyDescent="0.25">
      <c r="A35" s="304" t="s">
        <v>517</v>
      </c>
      <c r="B35" s="305"/>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0"/>
      <c r="AL35" s="290"/>
      <c r="AM35" s="290"/>
      <c r="AN35" s="290"/>
      <c r="AO35" s="290"/>
      <c r="AP35" s="290"/>
      <c r="AQ35" s="290"/>
      <c r="AR35" s="290"/>
      <c r="AS35" s="290"/>
      <c r="AT35" s="290"/>
      <c r="AU35" s="290"/>
      <c r="AV35" s="290"/>
      <c r="AW35" s="290"/>
      <c r="AX35" s="290"/>
      <c r="AY35" s="290"/>
    </row>
    <row r="36" spans="1:53" ht="16.5" thickBot="1" x14ac:dyDescent="0.3">
      <c r="A36" s="296" t="s">
        <v>250</v>
      </c>
      <c r="B36" s="306">
        <v>0.2</v>
      </c>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90"/>
      <c r="AL36" s="290"/>
      <c r="AM36" s="290"/>
      <c r="AN36" s="290"/>
      <c r="AO36" s="290"/>
      <c r="AP36" s="290"/>
      <c r="AQ36" s="290"/>
      <c r="AR36" s="290"/>
      <c r="AS36" s="290"/>
      <c r="AT36" s="290"/>
      <c r="AU36" s="290"/>
      <c r="AV36" s="290"/>
      <c r="AW36" s="290"/>
      <c r="AX36" s="290"/>
      <c r="AY36" s="290"/>
    </row>
    <row r="37" spans="1:53" x14ac:dyDescent="0.25">
      <c r="A37" s="288" t="s">
        <v>518</v>
      </c>
      <c r="B37" s="301">
        <v>0</v>
      </c>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0"/>
      <c r="AL37" s="290"/>
      <c r="AM37" s="290"/>
      <c r="AN37" s="290"/>
      <c r="AO37" s="290"/>
      <c r="AP37" s="290"/>
      <c r="AQ37" s="290"/>
      <c r="AR37" s="290"/>
      <c r="AS37" s="290"/>
      <c r="AT37" s="290"/>
      <c r="AU37" s="290"/>
      <c r="AV37" s="290"/>
      <c r="AW37" s="290"/>
      <c r="AX37" s="290"/>
      <c r="AY37" s="290"/>
    </row>
    <row r="38" spans="1:53" x14ac:dyDescent="0.25">
      <c r="A38" s="293" t="s">
        <v>449</v>
      </c>
      <c r="B38" s="307"/>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0"/>
      <c r="AL38" s="290"/>
      <c r="AM38" s="290"/>
      <c r="AN38" s="290"/>
      <c r="AO38" s="290"/>
      <c r="AP38" s="290"/>
      <c r="AQ38" s="290"/>
      <c r="AR38" s="290"/>
      <c r="AS38" s="290"/>
      <c r="AT38" s="290"/>
      <c r="AU38" s="290"/>
      <c r="AV38" s="290"/>
      <c r="AW38" s="290"/>
      <c r="AX38" s="290"/>
      <c r="AY38" s="290"/>
    </row>
    <row r="39" spans="1:53" x14ac:dyDescent="0.25">
      <c r="A39" s="304" t="s">
        <v>450</v>
      </c>
      <c r="B39" s="308">
        <v>0</v>
      </c>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90"/>
      <c r="AL39" s="290"/>
      <c r="AM39" s="290"/>
      <c r="AN39" s="290"/>
      <c r="AO39" s="290"/>
      <c r="AP39" s="290"/>
      <c r="AQ39" s="290"/>
      <c r="AR39" s="290"/>
      <c r="AS39" s="290"/>
      <c r="AT39" s="290"/>
      <c r="AU39" s="290"/>
      <c r="AV39" s="290"/>
      <c r="AW39" s="290"/>
      <c r="AX39" s="290"/>
      <c r="AY39" s="290"/>
    </row>
    <row r="40" spans="1:53" x14ac:dyDescent="0.25">
      <c r="A40" s="304"/>
      <c r="B40" s="308"/>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0"/>
      <c r="AL40" s="290"/>
      <c r="AM40" s="290"/>
      <c r="AN40" s="290"/>
      <c r="AO40" s="290"/>
      <c r="AP40" s="290"/>
      <c r="AQ40" s="290"/>
      <c r="AR40" s="290"/>
      <c r="AS40" s="290"/>
      <c r="AT40" s="290"/>
      <c r="AU40" s="290"/>
      <c r="AV40" s="290"/>
      <c r="AW40" s="290"/>
      <c r="AX40" s="290"/>
      <c r="AY40" s="290"/>
    </row>
    <row r="41" spans="1:53" x14ac:dyDescent="0.25">
      <c r="A41" s="304" t="s">
        <v>451</v>
      </c>
      <c r="B41" s="309">
        <v>0</v>
      </c>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0"/>
      <c r="AL41" s="290"/>
      <c r="AM41" s="290"/>
      <c r="AN41" s="290"/>
      <c r="AO41" s="290"/>
      <c r="AP41" s="290"/>
      <c r="AQ41" s="290"/>
      <c r="AR41" s="290"/>
      <c r="AS41" s="290"/>
      <c r="AT41" s="290"/>
      <c r="AU41" s="290"/>
      <c r="AV41" s="290"/>
      <c r="AW41" s="290"/>
      <c r="AX41" s="290"/>
      <c r="AY41" s="290"/>
    </row>
    <row r="42" spans="1:53" x14ac:dyDescent="0.25">
      <c r="A42" s="310" t="s">
        <v>264</v>
      </c>
      <c r="B42" s="311">
        <v>0</v>
      </c>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0"/>
      <c r="AL42" s="290"/>
      <c r="AM42" s="290"/>
      <c r="AN42" s="290"/>
      <c r="AO42" s="290"/>
      <c r="AP42" s="290"/>
      <c r="AQ42" s="290"/>
      <c r="AR42" s="290"/>
      <c r="AS42" s="290"/>
      <c r="AT42" s="290"/>
      <c r="AU42" s="290"/>
      <c r="AV42" s="290"/>
      <c r="AW42" s="290"/>
      <c r="AX42" s="290"/>
      <c r="AY42" s="290"/>
    </row>
    <row r="43" spans="1:53" x14ac:dyDescent="0.25">
      <c r="A43" s="310" t="s">
        <v>263</v>
      </c>
      <c r="B43" s="311">
        <v>0</v>
      </c>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312"/>
      <c r="AA43" s="290"/>
      <c r="AB43" s="290"/>
      <c r="AC43" s="290"/>
      <c r="AD43" s="290"/>
      <c r="AE43" s="290"/>
      <c r="AF43" s="290"/>
      <c r="AG43" s="290"/>
      <c r="AH43" s="290"/>
      <c r="AI43" s="290"/>
      <c r="AJ43" s="290"/>
      <c r="AK43" s="290"/>
      <c r="AL43" s="290"/>
      <c r="AM43" s="290"/>
      <c r="AN43" s="290"/>
      <c r="AO43" s="290"/>
      <c r="AP43" s="290"/>
      <c r="AQ43" s="290"/>
      <c r="AR43" s="290"/>
      <c r="AS43" s="290"/>
      <c r="AT43" s="290"/>
      <c r="AU43" s="290"/>
      <c r="AV43" s="290"/>
      <c r="AW43" s="290"/>
      <c r="AX43" s="290"/>
      <c r="AY43" s="290"/>
    </row>
    <row r="44" spans="1:53" x14ac:dyDescent="0.25">
      <c r="A44" s="310" t="s">
        <v>262</v>
      </c>
      <c r="B44" s="311">
        <v>0.13969999999999999</v>
      </c>
      <c r="C44" s="290"/>
      <c r="D44" s="290"/>
      <c r="E44" s="290"/>
      <c r="F44" s="290"/>
      <c r="G44" s="290"/>
      <c r="H44" s="290"/>
      <c r="I44" s="290"/>
      <c r="J44" s="290"/>
      <c r="K44" s="290"/>
      <c r="L44" s="290"/>
      <c r="M44" s="290"/>
      <c r="N44" s="290"/>
      <c r="O44" s="290"/>
      <c r="P44" s="290"/>
      <c r="Q44" s="290"/>
      <c r="R44" s="290"/>
      <c r="S44" s="290"/>
      <c r="T44" s="290"/>
      <c r="U44" s="313"/>
      <c r="V44" s="313"/>
      <c r="W44" s="313"/>
      <c r="X44" s="313"/>
      <c r="Y44" s="313"/>
      <c r="Z44" s="313"/>
      <c r="AA44" s="290"/>
      <c r="AB44" s="290"/>
      <c r="AC44" s="290"/>
      <c r="AD44" s="290"/>
      <c r="AE44" s="290"/>
      <c r="AF44" s="290"/>
      <c r="AG44" s="290"/>
      <c r="AH44" s="290"/>
      <c r="AI44" s="290"/>
      <c r="AJ44" s="290"/>
      <c r="AK44" s="290"/>
      <c r="AL44" s="290"/>
      <c r="AM44" s="290"/>
      <c r="AN44" s="290"/>
      <c r="AO44" s="290"/>
      <c r="AP44" s="290"/>
      <c r="AQ44" s="290"/>
      <c r="AR44" s="290"/>
      <c r="AS44" s="290"/>
      <c r="AT44" s="290"/>
      <c r="AU44" s="290"/>
      <c r="AV44" s="290"/>
      <c r="AW44" s="290"/>
      <c r="AX44" s="290"/>
      <c r="AY44" s="290"/>
    </row>
    <row r="45" spans="1:53" x14ac:dyDescent="0.25">
      <c r="A45" s="310" t="s">
        <v>261</v>
      </c>
      <c r="B45" s="311">
        <v>1</v>
      </c>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0"/>
      <c r="AL45" s="290"/>
      <c r="AM45" s="290"/>
      <c r="AN45" s="290"/>
      <c r="AO45" s="290"/>
      <c r="AP45" s="290"/>
      <c r="AQ45" s="290"/>
      <c r="AR45" s="290"/>
      <c r="AS45" s="290"/>
      <c r="AT45" s="290"/>
      <c r="AU45" s="290"/>
      <c r="AV45" s="290"/>
      <c r="AW45" s="290"/>
      <c r="AX45" s="290"/>
      <c r="AY45" s="290"/>
    </row>
    <row r="46" spans="1:53" ht="16.5" thickBot="1" x14ac:dyDescent="0.3">
      <c r="A46" s="314" t="s">
        <v>519</v>
      </c>
      <c r="B46" s="315">
        <v>0.13969999999999999</v>
      </c>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0"/>
      <c r="AI46" s="290"/>
      <c r="AJ46" s="290"/>
      <c r="AK46" s="290"/>
      <c r="AL46" s="290"/>
      <c r="AM46" s="290"/>
      <c r="AN46" s="290"/>
      <c r="AO46" s="290"/>
      <c r="AP46" s="290"/>
      <c r="AQ46" s="290"/>
      <c r="AR46" s="290"/>
      <c r="AS46" s="290"/>
      <c r="AT46" s="290"/>
      <c r="AU46" s="290"/>
      <c r="AV46" s="290"/>
      <c r="AW46" s="290"/>
      <c r="AX46" s="290"/>
      <c r="AY46" s="290"/>
    </row>
    <row r="47" spans="1:53" x14ac:dyDescent="0.25">
      <c r="A47" s="316" t="s">
        <v>260</v>
      </c>
      <c r="B47" s="317">
        <v>2026</v>
      </c>
      <c r="C47" s="318">
        <v>2027</v>
      </c>
      <c r="D47" s="318">
        <v>2028</v>
      </c>
      <c r="E47" s="318">
        <v>2029</v>
      </c>
      <c r="F47" s="318">
        <v>2030</v>
      </c>
      <c r="G47" s="318">
        <v>2031</v>
      </c>
      <c r="H47" s="318">
        <v>2032</v>
      </c>
      <c r="I47" s="318">
        <v>2033</v>
      </c>
      <c r="J47" s="318">
        <v>2034</v>
      </c>
      <c r="K47" s="318">
        <v>2035</v>
      </c>
      <c r="L47" s="318">
        <v>2036</v>
      </c>
      <c r="M47" s="318">
        <v>2037</v>
      </c>
      <c r="N47" s="318">
        <v>2038</v>
      </c>
      <c r="O47" s="318">
        <v>2039</v>
      </c>
      <c r="P47" s="318">
        <v>2040</v>
      </c>
      <c r="Q47" s="318">
        <v>2041</v>
      </c>
      <c r="R47" s="318">
        <v>2042</v>
      </c>
      <c r="S47" s="318">
        <v>2043</v>
      </c>
      <c r="T47" s="318">
        <v>2044</v>
      </c>
      <c r="U47" s="318">
        <v>2045</v>
      </c>
      <c r="V47" s="318">
        <v>2046</v>
      </c>
      <c r="W47" s="318">
        <v>2047</v>
      </c>
      <c r="X47" s="318">
        <v>2048</v>
      </c>
      <c r="Y47" s="318">
        <v>2049</v>
      </c>
      <c r="Z47" s="318">
        <v>2050</v>
      </c>
      <c r="AA47" s="318">
        <v>2051</v>
      </c>
      <c r="AB47" s="318">
        <v>2052</v>
      </c>
      <c r="AC47" s="318">
        <v>2053</v>
      </c>
      <c r="AD47" s="318">
        <v>2054</v>
      </c>
      <c r="AE47" s="318">
        <v>2055</v>
      </c>
      <c r="AF47" s="318">
        <v>2056</v>
      </c>
      <c r="AG47" s="318">
        <v>2057</v>
      </c>
      <c r="AH47" s="318">
        <v>2058</v>
      </c>
      <c r="AI47" s="318">
        <v>2059</v>
      </c>
      <c r="AJ47" s="318">
        <v>2060</v>
      </c>
      <c r="AK47" s="318">
        <v>2061</v>
      </c>
      <c r="AL47" s="318">
        <v>2062</v>
      </c>
      <c r="AM47" s="318">
        <v>2063</v>
      </c>
      <c r="AN47" s="318">
        <v>2064</v>
      </c>
      <c r="AO47" s="318">
        <v>2065</v>
      </c>
      <c r="AP47" s="318">
        <v>2066</v>
      </c>
      <c r="AQ47" s="318">
        <v>2067</v>
      </c>
      <c r="AR47" s="318">
        <v>2068</v>
      </c>
      <c r="AS47" s="318">
        <v>2069</v>
      </c>
      <c r="AT47" s="318">
        <v>2070</v>
      </c>
      <c r="AU47" s="318">
        <v>2071</v>
      </c>
      <c r="AV47" s="318">
        <v>2072</v>
      </c>
      <c r="AW47" s="318">
        <v>2073</v>
      </c>
      <c r="AX47" s="318">
        <v>2074</v>
      </c>
      <c r="AY47" s="318">
        <v>2075</v>
      </c>
      <c r="AZ47" s="318">
        <v>2076</v>
      </c>
      <c r="BA47" s="318">
        <v>2077</v>
      </c>
    </row>
    <row r="48" spans="1:53" outlineLevel="1" x14ac:dyDescent="0.25">
      <c r="A48" s="319" t="s">
        <v>259</v>
      </c>
      <c r="B48" s="320">
        <v>0.04</v>
      </c>
      <c r="C48" s="320">
        <v>0.04</v>
      </c>
      <c r="D48" s="320">
        <v>0.04</v>
      </c>
      <c r="E48" s="320">
        <v>0.04</v>
      </c>
      <c r="F48" s="320">
        <v>0.04</v>
      </c>
      <c r="G48" s="320">
        <v>0.04</v>
      </c>
      <c r="H48" s="320">
        <v>0.04</v>
      </c>
      <c r="I48" s="320">
        <v>0.04</v>
      </c>
      <c r="J48" s="320">
        <v>0.04</v>
      </c>
      <c r="K48" s="320">
        <v>0.04</v>
      </c>
      <c r="L48" s="320">
        <v>0.04</v>
      </c>
      <c r="M48" s="320">
        <v>0.04</v>
      </c>
      <c r="N48" s="320">
        <v>0.04</v>
      </c>
      <c r="O48" s="320">
        <v>0.04</v>
      </c>
      <c r="P48" s="320">
        <v>0.04</v>
      </c>
      <c r="Q48" s="320">
        <v>0.04</v>
      </c>
      <c r="R48" s="320">
        <v>0.04</v>
      </c>
      <c r="S48" s="320">
        <v>0.04</v>
      </c>
      <c r="T48" s="320">
        <v>0.04</v>
      </c>
      <c r="U48" s="320">
        <v>0.04</v>
      </c>
      <c r="V48" s="320">
        <v>0.04</v>
      </c>
      <c r="W48" s="320">
        <v>0.04</v>
      </c>
      <c r="X48" s="320">
        <v>0.04</v>
      </c>
      <c r="Y48" s="320">
        <v>0.04</v>
      </c>
      <c r="Z48" s="320">
        <v>0.04</v>
      </c>
      <c r="AA48" s="320">
        <v>0.04</v>
      </c>
      <c r="AB48" s="320">
        <v>0.04</v>
      </c>
      <c r="AC48" s="320">
        <v>0.04</v>
      </c>
      <c r="AD48" s="320">
        <v>0.04</v>
      </c>
      <c r="AE48" s="320">
        <v>0.04</v>
      </c>
      <c r="AF48" s="320">
        <v>0.04</v>
      </c>
      <c r="AG48" s="320">
        <v>0.04</v>
      </c>
      <c r="AH48" s="320">
        <v>0.04</v>
      </c>
      <c r="AI48" s="320">
        <v>0.04</v>
      </c>
      <c r="AJ48" s="320">
        <v>0.04</v>
      </c>
      <c r="AK48" s="320">
        <v>0.04</v>
      </c>
      <c r="AL48" s="320">
        <v>0.04</v>
      </c>
      <c r="AM48" s="320">
        <v>0.04</v>
      </c>
      <c r="AN48" s="320">
        <v>0.04</v>
      </c>
      <c r="AO48" s="320">
        <v>0.04</v>
      </c>
      <c r="AP48" s="320">
        <v>0.04</v>
      </c>
      <c r="AQ48" s="320">
        <v>0.04</v>
      </c>
      <c r="AR48" s="320">
        <v>0.04</v>
      </c>
      <c r="AS48" s="320">
        <v>0.04</v>
      </c>
      <c r="AT48" s="320">
        <v>0.04</v>
      </c>
      <c r="AU48" s="320">
        <v>0.04</v>
      </c>
      <c r="AV48" s="320">
        <v>0.04</v>
      </c>
      <c r="AW48" s="320">
        <v>0.04</v>
      </c>
      <c r="AX48" s="320">
        <v>0.04</v>
      </c>
      <c r="AY48" s="320">
        <v>0.04</v>
      </c>
      <c r="AZ48" s="320">
        <v>0.04</v>
      </c>
      <c r="BA48" s="320">
        <v>0.04</v>
      </c>
    </row>
    <row r="49" spans="1:53" outlineLevel="1" x14ac:dyDescent="0.25">
      <c r="A49" s="319" t="s">
        <v>258</v>
      </c>
      <c r="B49" s="320">
        <v>0.04</v>
      </c>
      <c r="C49" s="320">
        <v>8.1600000000000117E-2</v>
      </c>
      <c r="D49" s="320">
        <v>0.12486400000000009</v>
      </c>
      <c r="E49" s="320">
        <v>0.16985856000000021</v>
      </c>
      <c r="F49" s="320">
        <v>0.21665290240000035</v>
      </c>
      <c r="G49" s="320">
        <v>0.26531901849600037</v>
      </c>
      <c r="H49" s="320">
        <v>0.31593177923584048</v>
      </c>
      <c r="I49" s="320">
        <v>0.3685690504052741</v>
      </c>
      <c r="J49" s="320">
        <v>0.42331181242148519</v>
      </c>
      <c r="K49" s="320">
        <v>0.48024428491834459</v>
      </c>
      <c r="L49" s="320">
        <v>0.53945405631507848</v>
      </c>
      <c r="M49" s="320">
        <v>0.60103221856768174</v>
      </c>
      <c r="N49" s="320">
        <v>0.66507350731038906</v>
      </c>
      <c r="O49" s="320">
        <v>0.73167644760280459</v>
      </c>
      <c r="P49" s="320">
        <v>0.80094350550691673</v>
      </c>
      <c r="Q49" s="320">
        <v>0.87298124572719349</v>
      </c>
      <c r="R49" s="320">
        <v>0.94790049555628131</v>
      </c>
      <c r="S49" s="320">
        <v>1.0258165153785326</v>
      </c>
      <c r="T49" s="320">
        <v>1.1068491759936738</v>
      </c>
      <c r="U49" s="320">
        <v>1.1911231430334208</v>
      </c>
      <c r="V49" s="320">
        <v>1.2787680687547578</v>
      </c>
      <c r="W49" s="320">
        <v>1.369918791504948</v>
      </c>
      <c r="X49" s="320">
        <v>1.4647155431651462</v>
      </c>
      <c r="Y49" s="320">
        <v>1.5633041648917523</v>
      </c>
      <c r="Z49" s="320">
        <v>1.6658363314874225</v>
      </c>
      <c r="AA49" s="320">
        <v>1.7724697847469195</v>
      </c>
      <c r="AB49" s="320">
        <v>1.8833685761367964</v>
      </c>
      <c r="AC49" s="320">
        <v>1.9987033191822685</v>
      </c>
      <c r="AD49" s="320">
        <v>2.1186514519495594</v>
      </c>
      <c r="AE49" s="320">
        <v>2.2433975100275418</v>
      </c>
      <c r="AF49" s="320">
        <v>2.3731334104286437</v>
      </c>
      <c r="AG49" s="320">
        <v>2.5080587468457893</v>
      </c>
      <c r="AH49" s="320">
        <v>2.6483810967196209</v>
      </c>
      <c r="AI49" s="320">
        <v>2.7943163405884057</v>
      </c>
      <c r="AJ49" s="320">
        <v>2.9460889942119421</v>
      </c>
      <c r="AK49" s="320">
        <v>3.1039325539804201</v>
      </c>
      <c r="AL49" s="320">
        <v>3.2680898561396372</v>
      </c>
      <c r="AM49" s="320">
        <v>3.438813450385223</v>
      </c>
      <c r="AN49" s="320">
        <v>3.6163659884006325</v>
      </c>
      <c r="AO49" s="320">
        <v>3.8010206279366576</v>
      </c>
      <c r="AP49" s="320">
        <v>3.993061453054124</v>
      </c>
      <c r="AQ49" s="320">
        <v>4.1927839111762895</v>
      </c>
      <c r="AR49" s="320">
        <v>4.4004952676233415</v>
      </c>
      <c r="AS49" s="320">
        <v>4.6165150783282751</v>
      </c>
      <c r="AT49" s="320">
        <v>4.8411756814614062</v>
      </c>
      <c r="AU49" s="320">
        <v>5.0748227087198625</v>
      </c>
      <c r="AV49" s="320">
        <v>5.317815617068657</v>
      </c>
      <c r="AW49" s="320">
        <v>5.5705282417514033</v>
      </c>
      <c r="AX49" s="320">
        <v>5.8333493714214599</v>
      </c>
      <c r="AY49" s="320">
        <v>6.1066833462783183</v>
      </c>
      <c r="AZ49" s="320">
        <v>6.3909506801294516</v>
      </c>
      <c r="BA49" s="320">
        <v>6.6865887073346295</v>
      </c>
    </row>
    <row r="50" spans="1:53" s="323" customFormat="1" ht="16.5" thickBot="1" x14ac:dyDescent="0.3">
      <c r="A50" s="321" t="s">
        <v>520</v>
      </c>
      <c r="B50" s="322">
        <v>266417.29166666669</v>
      </c>
      <c r="C50" s="322">
        <v>0</v>
      </c>
      <c r="D50" s="322">
        <v>0</v>
      </c>
      <c r="E50" s="322">
        <v>0</v>
      </c>
      <c r="F50" s="322">
        <v>0</v>
      </c>
      <c r="G50" s="322">
        <v>0</v>
      </c>
      <c r="H50" s="322">
        <v>0</v>
      </c>
      <c r="I50" s="322">
        <v>0</v>
      </c>
      <c r="J50" s="322">
        <v>0</v>
      </c>
      <c r="K50" s="322">
        <v>0</v>
      </c>
      <c r="L50" s="322">
        <v>0</v>
      </c>
      <c r="M50" s="322">
        <v>0</v>
      </c>
      <c r="N50" s="322">
        <v>0</v>
      </c>
      <c r="O50" s="322">
        <v>0</v>
      </c>
      <c r="P50" s="322">
        <v>0</v>
      </c>
      <c r="Q50" s="322">
        <v>0</v>
      </c>
      <c r="R50" s="322">
        <v>0</v>
      </c>
      <c r="S50" s="322">
        <v>0</v>
      </c>
      <c r="T50" s="322">
        <v>0</v>
      </c>
      <c r="U50" s="322">
        <v>0</v>
      </c>
      <c r="V50" s="322">
        <v>0</v>
      </c>
      <c r="W50" s="322">
        <v>0</v>
      </c>
      <c r="X50" s="322">
        <v>0</v>
      </c>
      <c r="Y50" s="322">
        <v>0</v>
      </c>
      <c r="Z50" s="322">
        <v>0</v>
      </c>
      <c r="AA50" s="322">
        <v>0</v>
      </c>
      <c r="AB50" s="322">
        <v>0</v>
      </c>
      <c r="AC50" s="322">
        <v>0</v>
      </c>
      <c r="AD50" s="322">
        <v>0</v>
      </c>
      <c r="AE50" s="322">
        <v>0</v>
      </c>
      <c r="AF50" s="322">
        <v>0</v>
      </c>
      <c r="AG50" s="322">
        <v>0</v>
      </c>
      <c r="AH50" s="322">
        <v>0</v>
      </c>
      <c r="AI50" s="322">
        <v>0</v>
      </c>
      <c r="AJ50" s="322">
        <v>0</v>
      </c>
      <c r="AK50" s="322">
        <v>0</v>
      </c>
      <c r="AL50" s="322">
        <v>0</v>
      </c>
      <c r="AM50" s="322">
        <v>0</v>
      </c>
      <c r="AN50" s="322">
        <v>0</v>
      </c>
      <c r="AO50" s="322">
        <v>0</v>
      </c>
      <c r="AP50" s="322">
        <v>0</v>
      </c>
      <c r="AQ50" s="322">
        <v>0</v>
      </c>
      <c r="AR50" s="322">
        <v>0</v>
      </c>
      <c r="AS50" s="322">
        <v>0</v>
      </c>
      <c r="AT50" s="322">
        <v>0</v>
      </c>
      <c r="AU50" s="322">
        <v>0</v>
      </c>
      <c r="AV50" s="322">
        <v>0</v>
      </c>
      <c r="AW50" s="322">
        <v>0</v>
      </c>
      <c r="AX50" s="322">
        <v>0</v>
      </c>
      <c r="AY50" s="322">
        <v>0</v>
      </c>
      <c r="AZ50" s="322">
        <v>0</v>
      </c>
      <c r="BA50" s="322">
        <v>0</v>
      </c>
    </row>
    <row r="51" spans="1:53" hidden="1" x14ac:dyDescent="0.25">
      <c r="A51" s="324" t="s">
        <v>521</v>
      </c>
      <c r="B51" s="325">
        <v>2504.6066300000002</v>
      </c>
      <c r="C51" s="325">
        <v>0</v>
      </c>
      <c r="D51" s="325">
        <v>0</v>
      </c>
      <c r="E51" s="325">
        <v>0</v>
      </c>
      <c r="F51" s="325">
        <v>0</v>
      </c>
      <c r="G51" s="325">
        <v>0</v>
      </c>
      <c r="H51" s="325">
        <v>0</v>
      </c>
      <c r="I51" s="325">
        <v>0</v>
      </c>
      <c r="J51" s="325">
        <v>0</v>
      </c>
      <c r="K51" s="325">
        <v>0</v>
      </c>
      <c r="L51" s="325">
        <v>0</v>
      </c>
      <c r="M51" s="325">
        <v>0</v>
      </c>
      <c r="N51" s="325">
        <v>0</v>
      </c>
      <c r="O51" s="325">
        <v>0</v>
      </c>
      <c r="P51" s="325">
        <v>0</v>
      </c>
      <c r="Q51" s="325">
        <v>0</v>
      </c>
      <c r="R51" s="325">
        <v>0</v>
      </c>
      <c r="S51" s="325">
        <v>0</v>
      </c>
      <c r="T51" s="325">
        <v>0</v>
      </c>
      <c r="U51" s="325">
        <v>0</v>
      </c>
      <c r="V51" s="325">
        <v>0</v>
      </c>
      <c r="W51" s="325">
        <v>0</v>
      </c>
      <c r="X51" s="325">
        <v>0</v>
      </c>
      <c r="Y51" s="325">
        <v>0</v>
      </c>
      <c r="Z51" s="325">
        <v>0</v>
      </c>
      <c r="AA51" s="325">
        <v>0</v>
      </c>
      <c r="AB51" s="325">
        <v>0</v>
      </c>
      <c r="AC51" s="325">
        <v>0</v>
      </c>
      <c r="AD51" s="325">
        <v>0</v>
      </c>
      <c r="AE51" s="325">
        <v>0</v>
      </c>
      <c r="AF51" s="325">
        <v>0</v>
      </c>
      <c r="AG51" s="325">
        <v>0</v>
      </c>
      <c r="AH51" s="325">
        <v>0</v>
      </c>
      <c r="AI51" s="325">
        <v>0</v>
      </c>
      <c r="AJ51" s="325">
        <v>0</v>
      </c>
      <c r="AK51" s="325">
        <v>0</v>
      </c>
      <c r="AL51" s="325">
        <v>0</v>
      </c>
      <c r="AM51" s="325">
        <v>0</v>
      </c>
      <c r="AN51" s="325">
        <v>0</v>
      </c>
      <c r="AO51" s="325">
        <v>0</v>
      </c>
      <c r="AP51" s="325">
        <v>0</v>
      </c>
      <c r="AQ51" s="325">
        <v>0</v>
      </c>
      <c r="AR51" s="325">
        <v>0</v>
      </c>
      <c r="AS51" s="325">
        <v>0</v>
      </c>
      <c r="AT51" s="325">
        <v>0</v>
      </c>
      <c r="AU51" s="325">
        <v>0</v>
      </c>
      <c r="AV51" s="325">
        <v>0</v>
      </c>
      <c r="AW51" s="325">
        <v>0</v>
      </c>
      <c r="AX51" s="325">
        <v>0</v>
      </c>
      <c r="AY51" s="325">
        <v>0</v>
      </c>
      <c r="AZ51" s="325">
        <v>0</v>
      </c>
      <c r="BA51" s="325">
        <v>0</v>
      </c>
    </row>
    <row r="52" spans="1:53" hidden="1" x14ac:dyDescent="0.25">
      <c r="A52" s="326" t="s">
        <v>522</v>
      </c>
      <c r="B52" s="327"/>
      <c r="C52" s="327">
        <v>0</v>
      </c>
      <c r="D52" s="327">
        <v>0</v>
      </c>
      <c r="E52" s="327">
        <v>0</v>
      </c>
      <c r="F52" s="327">
        <v>0</v>
      </c>
      <c r="G52" s="327">
        <v>0</v>
      </c>
      <c r="H52" s="327">
        <v>0</v>
      </c>
      <c r="I52" s="327">
        <v>0</v>
      </c>
      <c r="J52" s="327">
        <v>0</v>
      </c>
      <c r="K52" s="327">
        <v>0</v>
      </c>
      <c r="L52" s="327">
        <v>0</v>
      </c>
      <c r="M52" s="327">
        <v>0</v>
      </c>
      <c r="N52" s="327">
        <v>0</v>
      </c>
      <c r="O52" s="327">
        <v>0</v>
      </c>
      <c r="P52" s="327">
        <v>0</v>
      </c>
      <c r="Q52" s="327">
        <v>0</v>
      </c>
      <c r="R52" s="327">
        <v>0</v>
      </c>
      <c r="S52" s="327">
        <v>0</v>
      </c>
      <c r="T52" s="327">
        <v>0</v>
      </c>
      <c r="U52" s="327">
        <v>0</v>
      </c>
      <c r="V52" s="327">
        <v>0</v>
      </c>
      <c r="W52" s="327">
        <v>0</v>
      </c>
      <c r="X52" s="327">
        <v>0</v>
      </c>
      <c r="Y52" s="327">
        <v>0</v>
      </c>
      <c r="Z52" s="327">
        <v>0</v>
      </c>
      <c r="AA52" s="327">
        <v>0</v>
      </c>
      <c r="AB52" s="327">
        <v>0</v>
      </c>
      <c r="AC52" s="327">
        <v>0</v>
      </c>
      <c r="AD52" s="327">
        <v>0</v>
      </c>
      <c r="AE52" s="327">
        <v>0</v>
      </c>
      <c r="AF52" s="327">
        <v>0</v>
      </c>
      <c r="AG52" s="327">
        <v>0</v>
      </c>
      <c r="AH52" s="327">
        <v>0</v>
      </c>
      <c r="AI52" s="327">
        <v>0</v>
      </c>
      <c r="AJ52" s="327">
        <v>0</v>
      </c>
      <c r="AK52" s="327">
        <v>0</v>
      </c>
      <c r="AL52" s="327">
        <v>0</v>
      </c>
      <c r="AM52" s="327">
        <v>0</v>
      </c>
      <c r="AN52" s="327">
        <v>0</v>
      </c>
      <c r="AO52" s="327">
        <v>0</v>
      </c>
      <c r="AP52" s="327">
        <v>0</v>
      </c>
      <c r="AQ52" s="327">
        <v>0</v>
      </c>
      <c r="AR52" s="327">
        <v>0</v>
      </c>
      <c r="AS52" s="327">
        <v>0</v>
      </c>
      <c r="AT52" s="327">
        <v>0</v>
      </c>
      <c r="AU52" s="327">
        <v>0</v>
      </c>
      <c r="AV52" s="327">
        <v>0</v>
      </c>
      <c r="AW52" s="327">
        <v>0</v>
      </c>
      <c r="AX52" s="327">
        <v>0</v>
      </c>
      <c r="AY52" s="327">
        <v>0</v>
      </c>
      <c r="AZ52" s="327">
        <v>0</v>
      </c>
      <c r="BA52" s="327">
        <v>0</v>
      </c>
    </row>
    <row r="53" spans="1:53" hidden="1" x14ac:dyDescent="0.25">
      <c r="A53" s="326" t="s">
        <v>523</v>
      </c>
      <c r="B53" s="328">
        <v>0</v>
      </c>
      <c r="C53" s="328">
        <v>0</v>
      </c>
      <c r="D53" s="328">
        <v>0</v>
      </c>
      <c r="E53" s="328">
        <v>0</v>
      </c>
      <c r="F53" s="328">
        <v>0</v>
      </c>
      <c r="G53" s="328">
        <v>0</v>
      </c>
      <c r="H53" s="328">
        <v>0</v>
      </c>
      <c r="I53" s="328">
        <v>0</v>
      </c>
      <c r="J53" s="328">
        <v>0</v>
      </c>
      <c r="K53" s="328">
        <v>0</v>
      </c>
      <c r="L53" s="328">
        <v>0</v>
      </c>
      <c r="M53" s="328">
        <v>0</v>
      </c>
      <c r="N53" s="328">
        <v>0</v>
      </c>
      <c r="O53" s="328">
        <v>0</v>
      </c>
      <c r="P53" s="328">
        <v>0</v>
      </c>
      <c r="Q53" s="328">
        <v>0</v>
      </c>
      <c r="R53" s="328">
        <v>0</v>
      </c>
      <c r="S53" s="328">
        <v>0</v>
      </c>
      <c r="T53" s="328">
        <v>0</v>
      </c>
      <c r="U53" s="328">
        <v>0</v>
      </c>
      <c r="V53" s="328">
        <v>0</v>
      </c>
      <c r="W53" s="328">
        <v>0</v>
      </c>
      <c r="X53" s="328">
        <v>0</v>
      </c>
      <c r="Y53" s="328">
        <v>0</v>
      </c>
      <c r="Z53" s="328">
        <v>0</v>
      </c>
      <c r="AA53" s="328">
        <v>0</v>
      </c>
      <c r="AB53" s="328">
        <v>0</v>
      </c>
      <c r="AC53" s="328">
        <v>0</v>
      </c>
      <c r="AD53" s="328">
        <v>0</v>
      </c>
      <c r="AE53" s="328">
        <v>0</v>
      </c>
      <c r="AF53" s="328">
        <v>0</v>
      </c>
      <c r="AG53" s="328">
        <v>0</v>
      </c>
      <c r="AH53" s="328">
        <v>0</v>
      </c>
      <c r="AI53" s="328">
        <v>0</v>
      </c>
      <c r="AJ53" s="328">
        <v>0</v>
      </c>
      <c r="AK53" s="328">
        <v>0</v>
      </c>
      <c r="AL53" s="328">
        <v>0</v>
      </c>
      <c r="AM53" s="328">
        <v>0</v>
      </c>
      <c r="AN53" s="328">
        <v>0</v>
      </c>
      <c r="AO53" s="328">
        <v>0</v>
      </c>
      <c r="AP53" s="328">
        <v>0</v>
      </c>
      <c r="AQ53" s="328">
        <v>0</v>
      </c>
      <c r="AR53" s="328">
        <v>0</v>
      </c>
      <c r="AS53" s="328">
        <v>0</v>
      </c>
      <c r="AT53" s="328">
        <v>0</v>
      </c>
      <c r="AU53" s="328">
        <v>0</v>
      </c>
      <c r="AV53" s="328">
        <v>0</v>
      </c>
      <c r="AW53" s="328">
        <v>0</v>
      </c>
      <c r="AX53" s="328">
        <v>0</v>
      </c>
      <c r="AY53" s="328">
        <v>0</v>
      </c>
      <c r="AZ53" s="328">
        <v>0</v>
      </c>
      <c r="BA53" s="328">
        <v>0</v>
      </c>
    </row>
    <row r="54" spans="1:53" ht="15.75" hidden="1" customHeight="1" x14ac:dyDescent="0.25">
      <c r="A54" s="326" t="s">
        <v>524</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c r="AN54" s="326"/>
      <c r="AO54" s="326"/>
      <c r="AP54" s="326"/>
      <c r="AQ54" s="326"/>
      <c r="AR54" s="326"/>
      <c r="AS54" s="326"/>
      <c r="AT54" s="326"/>
      <c r="AU54" s="326"/>
      <c r="AV54" s="326"/>
      <c r="AW54" s="326"/>
      <c r="AX54" s="326"/>
      <c r="AY54" s="326"/>
    </row>
    <row r="55" spans="1:53" ht="15.75" hidden="1" customHeight="1" x14ac:dyDescent="0.25">
      <c r="A55" s="290"/>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0"/>
      <c r="AL55" s="290"/>
      <c r="AM55" s="290"/>
      <c r="AN55" s="290"/>
      <c r="AO55" s="290"/>
      <c r="AP55" s="290"/>
      <c r="AQ55" s="290"/>
      <c r="AR55" s="290"/>
      <c r="AS55" s="290"/>
      <c r="AT55" s="290"/>
      <c r="AU55" s="290"/>
      <c r="AV55" s="290"/>
      <c r="AW55" s="290"/>
      <c r="AX55" s="290"/>
      <c r="AY55" s="290"/>
    </row>
    <row r="56" spans="1:53" ht="15.75" hidden="1" customHeight="1" x14ac:dyDescent="0.25">
      <c r="A56" s="290"/>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290"/>
      <c r="AL56" s="290"/>
      <c r="AM56" s="290"/>
      <c r="AN56" s="290"/>
      <c r="AO56" s="290"/>
      <c r="AP56" s="290"/>
      <c r="AQ56" s="290"/>
      <c r="AR56" s="290"/>
      <c r="AS56" s="290"/>
      <c r="AT56" s="290"/>
      <c r="AU56" s="290"/>
      <c r="AV56" s="290"/>
      <c r="AW56" s="290"/>
      <c r="AX56" s="290"/>
      <c r="AY56" s="290"/>
    </row>
    <row r="57" spans="1:53" ht="15.75" hidden="1" customHeight="1" x14ac:dyDescent="0.25">
      <c r="A57" s="290"/>
      <c r="B57" s="290"/>
      <c r="C57" s="290"/>
      <c r="D57" s="290"/>
      <c r="E57" s="290"/>
      <c r="F57" s="290"/>
      <c r="G57" s="290"/>
      <c r="H57" s="290"/>
      <c r="I57" s="290"/>
      <c r="J57" s="290"/>
      <c r="K57" s="290"/>
      <c r="L57" s="290"/>
      <c r="M57" s="290"/>
      <c r="N57" s="290"/>
      <c r="O57" s="290"/>
      <c r="P57" s="290"/>
      <c r="Q57" s="290"/>
      <c r="R57" s="290"/>
      <c r="S57" s="290"/>
      <c r="T57" s="290"/>
      <c r="U57" s="290"/>
      <c r="V57" s="290"/>
      <c r="W57" s="290"/>
      <c r="X57" s="290"/>
      <c r="Y57" s="290"/>
      <c r="Z57" s="290"/>
      <c r="AA57" s="290"/>
      <c r="AB57" s="290"/>
      <c r="AC57" s="290"/>
      <c r="AD57" s="290"/>
      <c r="AE57" s="290"/>
      <c r="AF57" s="290"/>
      <c r="AG57" s="290"/>
      <c r="AH57" s="290"/>
      <c r="AI57" s="290"/>
      <c r="AJ57" s="290"/>
      <c r="AK57" s="290"/>
      <c r="AL57" s="290"/>
      <c r="AM57" s="290"/>
      <c r="AN57" s="290"/>
      <c r="AO57" s="290"/>
      <c r="AP57" s="290"/>
      <c r="AQ57" s="290"/>
      <c r="AR57" s="290"/>
      <c r="AS57" s="290"/>
      <c r="AT57" s="290"/>
      <c r="AU57" s="290"/>
      <c r="AV57" s="290"/>
      <c r="AW57" s="290"/>
      <c r="AX57" s="290"/>
      <c r="AY57" s="290"/>
    </row>
    <row r="58" spans="1:53" ht="15.75" hidden="1" customHeight="1" x14ac:dyDescent="0.25">
      <c r="A58" s="290"/>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90"/>
      <c r="AL58" s="290"/>
      <c r="AM58" s="290"/>
      <c r="AN58" s="290"/>
      <c r="AO58" s="290"/>
      <c r="AP58" s="290"/>
      <c r="AQ58" s="290"/>
      <c r="AR58" s="290"/>
      <c r="AS58" s="290"/>
      <c r="AT58" s="290"/>
      <c r="AU58" s="290"/>
      <c r="AV58" s="290"/>
      <c r="AW58" s="290"/>
      <c r="AX58" s="290"/>
      <c r="AY58" s="290"/>
    </row>
    <row r="59" spans="1:53" ht="15.75" hidden="1" customHeight="1" x14ac:dyDescent="0.25">
      <c r="A59" s="290"/>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0"/>
      <c r="AL59" s="290"/>
      <c r="AM59" s="290"/>
      <c r="AN59" s="290"/>
      <c r="AO59" s="290"/>
      <c r="AP59" s="290"/>
      <c r="AQ59" s="290"/>
      <c r="AR59" s="290"/>
      <c r="AS59" s="290"/>
      <c r="AT59" s="290"/>
      <c r="AU59" s="290"/>
      <c r="AV59" s="290"/>
      <c r="AW59" s="290"/>
      <c r="AX59" s="290"/>
      <c r="AY59" s="290"/>
    </row>
    <row r="60" spans="1:53" ht="15.75" hidden="1" customHeight="1" x14ac:dyDescent="0.25">
      <c r="A60" s="290"/>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0"/>
      <c r="AL60" s="290"/>
      <c r="AM60" s="290"/>
      <c r="AN60" s="290"/>
      <c r="AO60" s="290"/>
      <c r="AP60" s="290"/>
      <c r="AQ60" s="290"/>
      <c r="AR60" s="290"/>
      <c r="AS60" s="290"/>
      <c r="AT60" s="290"/>
      <c r="AU60" s="290"/>
      <c r="AV60" s="290"/>
      <c r="AW60" s="290"/>
      <c r="AX60" s="290"/>
      <c r="AY60" s="290"/>
    </row>
    <row r="61" spans="1:53" hidden="1" x14ac:dyDescent="0.25">
      <c r="A61" s="290"/>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0"/>
      <c r="AL61" s="290"/>
      <c r="AM61" s="290"/>
      <c r="AN61" s="290"/>
      <c r="AO61" s="290"/>
      <c r="AP61" s="290"/>
      <c r="AQ61" s="290"/>
      <c r="AR61" s="290"/>
      <c r="AS61" s="290"/>
      <c r="AT61" s="290"/>
      <c r="AU61" s="290"/>
      <c r="AV61" s="290"/>
      <c r="AW61" s="290"/>
      <c r="AX61" s="290"/>
      <c r="AY61" s="290"/>
    </row>
    <row r="62" spans="1:53" ht="16.5" thickBot="1" x14ac:dyDescent="0.3">
      <c r="A62" s="329"/>
      <c r="B62" s="330"/>
      <c r="C62" s="330"/>
      <c r="D62" s="330"/>
      <c r="E62" s="330"/>
      <c r="F62" s="330"/>
      <c r="G62" s="330"/>
      <c r="H62" s="330"/>
      <c r="I62" s="330"/>
      <c r="J62" s="330"/>
      <c r="K62" s="330"/>
      <c r="L62" s="331"/>
      <c r="M62" s="331"/>
      <c r="N62" s="331"/>
      <c r="O62" s="331"/>
      <c r="P62" s="331"/>
      <c r="Q62" s="331"/>
      <c r="R62" s="331"/>
      <c r="S62" s="331"/>
      <c r="T62" s="331"/>
      <c r="U62" s="331"/>
      <c r="V62" s="331"/>
      <c r="W62" s="290"/>
      <c r="X62" s="290"/>
      <c r="Y62" s="290"/>
      <c r="Z62" s="290"/>
      <c r="AA62" s="290"/>
      <c r="AB62" s="290"/>
      <c r="AC62" s="290"/>
      <c r="AD62" s="290"/>
      <c r="AE62" s="290"/>
      <c r="AF62" s="290"/>
      <c r="AG62" s="290"/>
      <c r="AH62" s="290"/>
      <c r="AI62" s="290"/>
      <c r="AJ62" s="290"/>
      <c r="AK62" s="290"/>
      <c r="AL62" s="290"/>
      <c r="AM62" s="290"/>
      <c r="AN62" s="290"/>
      <c r="AO62" s="290"/>
      <c r="AP62" s="290"/>
      <c r="AQ62" s="290"/>
      <c r="AR62" s="290"/>
      <c r="AS62" s="290"/>
      <c r="AT62" s="290"/>
      <c r="AU62" s="290"/>
      <c r="AV62" s="290"/>
      <c r="AW62" s="290"/>
      <c r="AX62" s="290"/>
      <c r="AY62" s="290"/>
    </row>
    <row r="63" spans="1:53" s="333" customFormat="1" x14ac:dyDescent="0.25">
      <c r="A63" s="332" t="s">
        <v>525</v>
      </c>
      <c r="B63" s="317">
        <v>2026</v>
      </c>
      <c r="C63" s="317">
        <v>2027</v>
      </c>
      <c r="D63" s="317">
        <v>2028</v>
      </c>
      <c r="E63" s="317">
        <v>2029</v>
      </c>
      <c r="F63" s="317">
        <v>2030</v>
      </c>
      <c r="G63" s="317">
        <v>2031</v>
      </c>
      <c r="H63" s="317">
        <v>2032</v>
      </c>
      <c r="I63" s="317">
        <v>2033</v>
      </c>
      <c r="J63" s="317">
        <v>2034</v>
      </c>
      <c r="K63" s="317">
        <v>2035</v>
      </c>
      <c r="L63" s="317">
        <v>2036</v>
      </c>
      <c r="M63" s="317">
        <v>2037</v>
      </c>
      <c r="N63" s="317">
        <v>2038</v>
      </c>
      <c r="O63" s="317">
        <v>2039</v>
      </c>
      <c r="P63" s="317">
        <v>2040</v>
      </c>
      <c r="Q63" s="317">
        <v>2041</v>
      </c>
      <c r="R63" s="317">
        <v>2042</v>
      </c>
      <c r="S63" s="317">
        <v>2043</v>
      </c>
      <c r="T63" s="317">
        <v>2044</v>
      </c>
      <c r="U63" s="317">
        <v>2045</v>
      </c>
      <c r="V63" s="317">
        <v>2046</v>
      </c>
      <c r="W63" s="317">
        <v>2047</v>
      </c>
      <c r="X63" s="317">
        <v>2048</v>
      </c>
      <c r="Y63" s="317">
        <v>2049</v>
      </c>
      <c r="Z63" s="317">
        <v>2050</v>
      </c>
      <c r="AA63" s="317">
        <v>2051</v>
      </c>
      <c r="AB63" s="317">
        <v>2052</v>
      </c>
      <c r="AC63" s="317">
        <v>2053</v>
      </c>
      <c r="AD63" s="317">
        <v>2054</v>
      </c>
      <c r="AE63" s="317">
        <v>2055</v>
      </c>
      <c r="AF63" s="317">
        <v>2056</v>
      </c>
      <c r="AG63" s="317">
        <v>2057</v>
      </c>
      <c r="AH63" s="317">
        <v>2058</v>
      </c>
      <c r="AI63" s="317">
        <v>2059</v>
      </c>
      <c r="AJ63" s="317">
        <v>2060</v>
      </c>
      <c r="AK63" s="317">
        <v>2061</v>
      </c>
      <c r="AL63" s="317">
        <v>2062</v>
      </c>
      <c r="AM63" s="317">
        <v>2063</v>
      </c>
      <c r="AN63" s="317">
        <v>2064</v>
      </c>
      <c r="AO63" s="317">
        <v>2065</v>
      </c>
      <c r="AP63" s="317">
        <v>2066</v>
      </c>
      <c r="AQ63" s="317">
        <v>2067</v>
      </c>
      <c r="AR63" s="317">
        <v>2068</v>
      </c>
      <c r="AS63" s="317">
        <v>2069</v>
      </c>
      <c r="AT63" s="317">
        <v>2070</v>
      </c>
      <c r="AU63" s="317">
        <v>2071</v>
      </c>
      <c r="AV63" s="317">
        <v>2072</v>
      </c>
      <c r="AW63" s="317">
        <v>2073</v>
      </c>
      <c r="AX63" s="317">
        <v>2074</v>
      </c>
      <c r="AY63" s="317">
        <v>2075</v>
      </c>
      <c r="AZ63" s="317">
        <v>2076</v>
      </c>
      <c r="BA63" s="317">
        <v>2077</v>
      </c>
    </row>
    <row r="64" spans="1:53" s="323" customFormat="1" ht="14.25" x14ac:dyDescent="0.25">
      <c r="A64" s="334" t="s">
        <v>257</v>
      </c>
      <c r="B64" s="335">
        <v>266417.29166666669</v>
      </c>
      <c r="C64" s="335">
        <v>0</v>
      </c>
      <c r="D64" s="335">
        <v>0</v>
      </c>
      <c r="E64" s="335">
        <v>0</v>
      </c>
      <c r="F64" s="335">
        <v>0</v>
      </c>
      <c r="G64" s="335">
        <v>0</v>
      </c>
      <c r="H64" s="335">
        <v>0</v>
      </c>
      <c r="I64" s="335">
        <v>0</v>
      </c>
      <c r="J64" s="335">
        <v>0</v>
      </c>
      <c r="K64" s="335">
        <v>0</v>
      </c>
      <c r="L64" s="335">
        <v>0</v>
      </c>
      <c r="M64" s="335">
        <v>0</v>
      </c>
      <c r="N64" s="335">
        <v>0</v>
      </c>
      <c r="O64" s="335">
        <v>0</v>
      </c>
      <c r="P64" s="335">
        <v>0</v>
      </c>
      <c r="Q64" s="335">
        <v>0</v>
      </c>
      <c r="R64" s="335">
        <v>0</v>
      </c>
      <c r="S64" s="335">
        <v>0</v>
      </c>
      <c r="T64" s="335">
        <v>0</v>
      </c>
      <c r="U64" s="335">
        <v>0</v>
      </c>
      <c r="V64" s="335">
        <v>0</v>
      </c>
      <c r="W64" s="335">
        <v>0</v>
      </c>
      <c r="X64" s="335">
        <v>0</v>
      </c>
      <c r="Y64" s="335">
        <v>0</v>
      </c>
      <c r="Z64" s="335">
        <v>0</v>
      </c>
      <c r="AA64" s="335">
        <v>0</v>
      </c>
      <c r="AB64" s="335">
        <v>0</v>
      </c>
      <c r="AC64" s="335">
        <v>0</v>
      </c>
      <c r="AD64" s="335">
        <v>0</v>
      </c>
      <c r="AE64" s="335">
        <v>0</v>
      </c>
      <c r="AF64" s="335">
        <v>0</v>
      </c>
      <c r="AG64" s="335">
        <v>0</v>
      </c>
      <c r="AH64" s="335">
        <v>0</v>
      </c>
      <c r="AI64" s="335">
        <v>0</v>
      </c>
      <c r="AJ64" s="335">
        <v>0</v>
      </c>
      <c r="AK64" s="335">
        <v>0</v>
      </c>
      <c r="AL64" s="335">
        <v>0</v>
      </c>
      <c r="AM64" s="335">
        <v>0</v>
      </c>
      <c r="AN64" s="335">
        <v>0</v>
      </c>
      <c r="AO64" s="335">
        <v>0</v>
      </c>
      <c r="AP64" s="335">
        <v>0</v>
      </c>
      <c r="AQ64" s="335">
        <v>0</v>
      </c>
      <c r="AR64" s="335">
        <v>0</v>
      </c>
      <c r="AS64" s="335">
        <v>0</v>
      </c>
      <c r="AT64" s="335">
        <v>0</v>
      </c>
      <c r="AU64" s="335">
        <v>0</v>
      </c>
      <c r="AV64" s="335">
        <v>0</v>
      </c>
      <c r="AW64" s="335">
        <v>0</v>
      </c>
      <c r="AX64" s="335">
        <v>0</v>
      </c>
      <c r="AY64" s="335">
        <v>0</v>
      </c>
      <c r="AZ64" s="335">
        <v>0</v>
      </c>
      <c r="BA64" s="335">
        <v>0</v>
      </c>
    </row>
    <row r="65" spans="1:53" x14ac:dyDescent="0.25">
      <c r="A65" s="336" t="s">
        <v>256</v>
      </c>
      <c r="B65" s="337">
        <v>0</v>
      </c>
      <c r="C65" s="337">
        <v>0</v>
      </c>
      <c r="D65" s="337">
        <v>0</v>
      </c>
      <c r="E65" s="337">
        <v>0</v>
      </c>
      <c r="F65" s="337">
        <v>0</v>
      </c>
      <c r="G65" s="337">
        <v>0</v>
      </c>
      <c r="H65" s="337">
        <v>0</v>
      </c>
      <c r="I65" s="337">
        <v>0</v>
      </c>
      <c r="J65" s="337">
        <v>0</v>
      </c>
      <c r="K65" s="337">
        <v>0</v>
      </c>
      <c r="L65" s="337">
        <v>0</v>
      </c>
      <c r="M65" s="337">
        <v>0</v>
      </c>
      <c r="N65" s="337">
        <v>0</v>
      </c>
      <c r="O65" s="337">
        <v>0</v>
      </c>
      <c r="P65" s="337">
        <v>0</v>
      </c>
      <c r="Q65" s="337">
        <v>0</v>
      </c>
      <c r="R65" s="337">
        <v>0</v>
      </c>
      <c r="S65" s="337">
        <v>0</v>
      </c>
      <c r="T65" s="337">
        <v>0</v>
      </c>
      <c r="U65" s="337">
        <v>0</v>
      </c>
      <c r="V65" s="337">
        <v>0</v>
      </c>
      <c r="W65" s="337">
        <v>0</v>
      </c>
      <c r="X65" s="337">
        <v>0</v>
      </c>
      <c r="Y65" s="337">
        <v>0</v>
      </c>
      <c r="Z65" s="337">
        <v>0</v>
      </c>
      <c r="AA65" s="337">
        <v>0</v>
      </c>
      <c r="AB65" s="337">
        <v>0</v>
      </c>
      <c r="AC65" s="337">
        <v>0</v>
      </c>
      <c r="AD65" s="337">
        <v>0</v>
      </c>
      <c r="AE65" s="337">
        <v>0</v>
      </c>
      <c r="AF65" s="337">
        <v>0</v>
      </c>
      <c r="AG65" s="337">
        <v>0</v>
      </c>
      <c r="AH65" s="337">
        <v>0</v>
      </c>
      <c r="AI65" s="337">
        <v>0</v>
      </c>
      <c r="AJ65" s="337">
        <v>0</v>
      </c>
      <c r="AK65" s="337">
        <v>0</v>
      </c>
      <c r="AL65" s="337">
        <v>0</v>
      </c>
      <c r="AM65" s="337">
        <v>0</v>
      </c>
      <c r="AN65" s="337">
        <v>0</v>
      </c>
      <c r="AO65" s="337">
        <v>0</v>
      </c>
      <c r="AP65" s="337">
        <v>0</v>
      </c>
      <c r="AQ65" s="337">
        <v>0</v>
      </c>
      <c r="AR65" s="337">
        <v>0</v>
      </c>
      <c r="AS65" s="337">
        <v>0</v>
      </c>
      <c r="AT65" s="337">
        <v>0</v>
      </c>
      <c r="AU65" s="337">
        <v>0</v>
      </c>
      <c r="AV65" s="337">
        <v>0</v>
      </c>
      <c r="AW65" s="337">
        <v>0</v>
      </c>
      <c r="AX65" s="337">
        <v>0</v>
      </c>
      <c r="AY65" s="337">
        <v>0</v>
      </c>
      <c r="AZ65" s="337">
        <v>0</v>
      </c>
      <c r="BA65" s="337">
        <v>0</v>
      </c>
    </row>
    <row r="66" spans="1:53" x14ac:dyDescent="0.25">
      <c r="A66" s="338" t="s">
        <v>452</v>
      </c>
      <c r="B66" s="337">
        <v>0</v>
      </c>
      <c r="C66" s="337">
        <v>0</v>
      </c>
      <c r="D66" s="337">
        <v>0</v>
      </c>
      <c r="E66" s="337">
        <v>0</v>
      </c>
      <c r="F66" s="337">
        <v>0</v>
      </c>
      <c r="G66" s="337">
        <v>0</v>
      </c>
      <c r="H66" s="337">
        <v>0</v>
      </c>
      <c r="I66" s="337">
        <v>0</v>
      </c>
      <c r="J66" s="337">
        <v>0</v>
      </c>
      <c r="K66" s="337">
        <v>0</v>
      </c>
      <c r="L66" s="337">
        <v>0</v>
      </c>
      <c r="M66" s="337">
        <v>0</v>
      </c>
      <c r="N66" s="337">
        <v>0</v>
      </c>
      <c r="O66" s="337">
        <v>0</v>
      </c>
      <c r="P66" s="337">
        <v>0</v>
      </c>
      <c r="Q66" s="337">
        <v>0</v>
      </c>
      <c r="R66" s="337">
        <v>0</v>
      </c>
      <c r="S66" s="337">
        <v>0</v>
      </c>
      <c r="T66" s="337">
        <v>0</v>
      </c>
      <c r="U66" s="337">
        <v>0</v>
      </c>
      <c r="V66" s="337">
        <v>0</v>
      </c>
      <c r="W66" s="337">
        <v>0</v>
      </c>
      <c r="X66" s="337">
        <v>0</v>
      </c>
      <c r="Y66" s="337">
        <v>0</v>
      </c>
      <c r="Z66" s="337">
        <v>0</v>
      </c>
      <c r="AA66" s="337">
        <v>0</v>
      </c>
      <c r="AB66" s="337">
        <v>0</v>
      </c>
      <c r="AC66" s="337">
        <v>0</v>
      </c>
      <c r="AD66" s="337">
        <v>0</v>
      </c>
      <c r="AE66" s="337">
        <v>0</v>
      </c>
      <c r="AF66" s="337">
        <v>0</v>
      </c>
      <c r="AG66" s="337">
        <v>0</v>
      </c>
      <c r="AH66" s="337">
        <v>0</v>
      </c>
      <c r="AI66" s="337">
        <v>0</v>
      </c>
      <c r="AJ66" s="337">
        <v>0</v>
      </c>
      <c r="AK66" s="337">
        <v>0</v>
      </c>
      <c r="AL66" s="337">
        <v>0</v>
      </c>
      <c r="AM66" s="337">
        <v>0</v>
      </c>
      <c r="AN66" s="337">
        <v>0</v>
      </c>
      <c r="AO66" s="337">
        <v>0</v>
      </c>
      <c r="AP66" s="337">
        <v>0</v>
      </c>
      <c r="AQ66" s="337">
        <v>0</v>
      </c>
      <c r="AR66" s="337">
        <v>0</v>
      </c>
      <c r="AS66" s="337">
        <v>0</v>
      </c>
      <c r="AT66" s="337">
        <v>0</v>
      </c>
      <c r="AU66" s="337">
        <v>0</v>
      </c>
      <c r="AV66" s="337">
        <v>0</v>
      </c>
      <c r="AW66" s="337">
        <v>0</v>
      </c>
      <c r="AX66" s="337">
        <v>0</v>
      </c>
      <c r="AY66" s="337">
        <v>0</v>
      </c>
      <c r="AZ66" s="337">
        <v>0</v>
      </c>
      <c r="BA66" s="337">
        <v>0</v>
      </c>
    </row>
    <row r="67" spans="1:53" x14ac:dyDescent="0.25">
      <c r="A67" s="338" t="str">
        <f>A32</f>
        <v>Прочие расходы при эксплуатации объекта, руб. без НДС</v>
      </c>
      <c r="B67" s="337">
        <v>0</v>
      </c>
      <c r="C67" s="337">
        <v>0</v>
      </c>
      <c r="D67" s="337">
        <v>0</v>
      </c>
      <c r="E67" s="337">
        <v>0</v>
      </c>
      <c r="F67" s="337">
        <v>0</v>
      </c>
      <c r="G67" s="337">
        <v>0</v>
      </c>
      <c r="H67" s="337">
        <v>0</v>
      </c>
      <c r="I67" s="337">
        <v>0</v>
      </c>
      <c r="J67" s="337">
        <v>0</v>
      </c>
      <c r="K67" s="337">
        <v>0</v>
      </c>
      <c r="L67" s="337">
        <v>0</v>
      </c>
      <c r="M67" s="337">
        <v>0</v>
      </c>
      <c r="N67" s="337">
        <v>0</v>
      </c>
      <c r="O67" s="337">
        <v>0</v>
      </c>
      <c r="P67" s="337">
        <v>0</v>
      </c>
      <c r="Q67" s="337">
        <v>0</v>
      </c>
      <c r="R67" s="337">
        <v>0</v>
      </c>
      <c r="S67" s="337">
        <v>0</v>
      </c>
      <c r="T67" s="337">
        <v>0</v>
      </c>
      <c r="U67" s="337">
        <v>0</v>
      </c>
      <c r="V67" s="337">
        <v>0</v>
      </c>
      <c r="W67" s="337">
        <v>0</v>
      </c>
      <c r="X67" s="337">
        <v>0</v>
      </c>
      <c r="Y67" s="337">
        <v>0</v>
      </c>
      <c r="Z67" s="337">
        <v>0</v>
      </c>
      <c r="AA67" s="337">
        <v>0</v>
      </c>
      <c r="AB67" s="337">
        <v>0</v>
      </c>
      <c r="AC67" s="337">
        <v>0</v>
      </c>
      <c r="AD67" s="337">
        <v>0</v>
      </c>
      <c r="AE67" s="337">
        <v>0</v>
      </c>
      <c r="AF67" s="337">
        <v>0</v>
      </c>
      <c r="AG67" s="337">
        <v>0</v>
      </c>
      <c r="AH67" s="337">
        <v>0</v>
      </c>
      <c r="AI67" s="337">
        <v>0</v>
      </c>
      <c r="AJ67" s="337">
        <v>0</v>
      </c>
      <c r="AK67" s="337">
        <v>0</v>
      </c>
      <c r="AL67" s="337">
        <v>0</v>
      </c>
      <c r="AM67" s="337">
        <v>0</v>
      </c>
      <c r="AN67" s="337">
        <v>0</v>
      </c>
      <c r="AO67" s="337">
        <v>0</v>
      </c>
      <c r="AP67" s="337">
        <v>0</v>
      </c>
      <c r="AQ67" s="337">
        <v>0</v>
      </c>
      <c r="AR67" s="337">
        <v>0</v>
      </c>
      <c r="AS67" s="337">
        <v>0</v>
      </c>
      <c r="AT67" s="337">
        <v>0</v>
      </c>
      <c r="AU67" s="337">
        <v>0</v>
      </c>
      <c r="AV67" s="337">
        <v>0</v>
      </c>
      <c r="AW67" s="337">
        <v>0</v>
      </c>
      <c r="AX67" s="337">
        <v>0</v>
      </c>
      <c r="AY67" s="337">
        <v>0</v>
      </c>
      <c r="AZ67" s="337">
        <v>0</v>
      </c>
      <c r="BA67" s="337">
        <v>0</v>
      </c>
    </row>
    <row r="68" spans="1:53" x14ac:dyDescent="0.25">
      <c r="A68" s="338" t="s">
        <v>518</v>
      </c>
      <c r="B68" s="337">
        <v>0</v>
      </c>
      <c r="C68" s="337">
        <v>0</v>
      </c>
      <c r="D68" s="337">
        <v>0</v>
      </c>
      <c r="E68" s="337">
        <v>0</v>
      </c>
      <c r="F68" s="337">
        <v>0</v>
      </c>
      <c r="G68" s="337">
        <v>0</v>
      </c>
      <c r="H68" s="337">
        <v>0</v>
      </c>
      <c r="I68" s="337">
        <v>0</v>
      </c>
      <c r="J68" s="337">
        <v>0</v>
      </c>
      <c r="K68" s="337">
        <v>0</v>
      </c>
      <c r="L68" s="337">
        <v>0</v>
      </c>
      <c r="M68" s="337">
        <v>0</v>
      </c>
      <c r="N68" s="337">
        <v>0</v>
      </c>
      <c r="O68" s="337">
        <v>0</v>
      </c>
      <c r="P68" s="337">
        <v>0</v>
      </c>
      <c r="Q68" s="337">
        <v>0</v>
      </c>
      <c r="R68" s="337">
        <v>0</v>
      </c>
      <c r="S68" s="337">
        <v>0</v>
      </c>
      <c r="T68" s="337">
        <v>0</v>
      </c>
      <c r="U68" s="337">
        <v>0</v>
      </c>
      <c r="V68" s="337">
        <v>0</v>
      </c>
      <c r="W68" s="337">
        <v>0</v>
      </c>
      <c r="X68" s="337">
        <v>0</v>
      </c>
      <c r="Y68" s="337">
        <v>0</v>
      </c>
      <c r="Z68" s="337">
        <v>0</v>
      </c>
      <c r="AA68" s="337">
        <v>0</v>
      </c>
      <c r="AB68" s="337">
        <v>0</v>
      </c>
      <c r="AC68" s="337">
        <v>0</v>
      </c>
      <c r="AD68" s="337">
        <v>0</v>
      </c>
      <c r="AE68" s="337">
        <v>0</v>
      </c>
      <c r="AF68" s="337">
        <v>0</v>
      </c>
      <c r="AG68" s="337">
        <v>0</v>
      </c>
      <c r="AH68" s="337">
        <v>0</v>
      </c>
      <c r="AI68" s="337">
        <v>0</v>
      </c>
      <c r="AJ68" s="337">
        <v>0</v>
      </c>
      <c r="AK68" s="337">
        <v>0</v>
      </c>
      <c r="AL68" s="337">
        <v>0</v>
      </c>
      <c r="AM68" s="337">
        <v>0</v>
      </c>
      <c r="AN68" s="337">
        <v>0</v>
      </c>
      <c r="AO68" s="337">
        <v>0</v>
      </c>
      <c r="AP68" s="337">
        <v>0</v>
      </c>
      <c r="AQ68" s="337">
        <v>0</v>
      </c>
      <c r="AR68" s="337">
        <v>0</v>
      </c>
      <c r="AS68" s="337">
        <v>0</v>
      </c>
      <c r="AT68" s="337">
        <v>0</v>
      </c>
      <c r="AU68" s="337">
        <v>0</v>
      </c>
      <c r="AV68" s="337">
        <v>0</v>
      </c>
      <c r="AW68" s="337">
        <v>0</v>
      </c>
      <c r="AX68" s="337">
        <v>0</v>
      </c>
      <c r="AY68" s="337">
        <v>0</v>
      </c>
      <c r="AZ68" s="337">
        <v>0</v>
      </c>
      <c r="BA68" s="337">
        <v>0</v>
      </c>
    </row>
    <row r="69" spans="1:53" x14ac:dyDescent="0.25">
      <c r="A69" s="338" t="s">
        <v>518</v>
      </c>
      <c r="B69" s="337"/>
      <c r="C69" s="337">
        <v>0</v>
      </c>
      <c r="D69" s="337">
        <v>0</v>
      </c>
      <c r="E69" s="337">
        <v>0</v>
      </c>
      <c r="F69" s="337">
        <v>0</v>
      </c>
      <c r="G69" s="337">
        <v>0</v>
      </c>
      <c r="H69" s="337">
        <v>0</v>
      </c>
      <c r="I69" s="337">
        <v>0</v>
      </c>
      <c r="J69" s="337">
        <v>0</v>
      </c>
      <c r="K69" s="337">
        <v>0</v>
      </c>
      <c r="L69" s="337">
        <v>0</v>
      </c>
      <c r="M69" s="337">
        <v>0</v>
      </c>
      <c r="N69" s="337">
        <v>0</v>
      </c>
      <c r="O69" s="337">
        <v>0</v>
      </c>
      <c r="P69" s="337">
        <v>0</v>
      </c>
      <c r="Q69" s="337">
        <v>0</v>
      </c>
      <c r="R69" s="337">
        <v>0</v>
      </c>
      <c r="S69" s="337">
        <v>0</v>
      </c>
      <c r="T69" s="337">
        <v>0</v>
      </c>
      <c r="U69" s="337">
        <v>0</v>
      </c>
      <c r="V69" s="337">
        <v>0</v>
      </c>
      <c r="W69" s="337">
        <v>0</v>
      </c>
      <c r="X69" s="337">
        <v>0</v>
      </c>
      <c r="Y69" s="337">
        <v>0</v>
      </c>
      <c r="Z69" s="337">
        <v>0</v>
      </c>
      <c r="AA69" s="337">
        <v>0</v>
      </c>
      <c r="AB69" s="337">
        <v>0</v>
      </c>
      <c r="AC69" s="337">
        <v>0</v>
      </c>
      <c r="AD69" s="337">
        <v>0</v>
      </c>
      <c r="AE69" s="337">
        <v>0</v>
      </c>
      <c r="AF69" s="337">
        <v>0</v>
      </c>
      <c r="AG69" s="337">
        <v>0</v>
      </c>
      <c r="AH69" s="337">
        <v>0</v>
      </c>
      <c r="AI69" s="337">
        <v>0</v>
      </c>
      <c r="AJ69" s="337">
        <v>0</v>
      </c>
      <c r="AK69" s="337">
        <v>0</v>
      </c>
      <c r="AL69" s="337">
        <v>0</v>
      </c>
      <c r="AM69" s="337">
        <v>0</v>
      </c>
      <c r="AN69" s="337">
        <v>0</v>
      </c>
      <c r="AO69" s="337">
        <v>0</v>
      </c>
      <c r="AP69" s="337">
        <v>0</v>
      </c>
      <c r="AQ69" s="337">
        <v>0</v>
      </c>
      <c r="AR69" s="337">
        <v>0</v>
      </c>
      <c r="AS69" s="337">
        <v>0</v>
      </c>
      <c r="AT69" s="337">
        <v>0</v>
      </c>
      <c r="AU69" s="337">
        <v>0</v>
      </c>
      <c r="AV69" s="337">
        <v>0</v>
      </c>
      <c r="AW69" s="337">
        <v>0</v>
      </c>
      <c r="AX69" s="337">
        <v>0</v>
      </c>
      <c r="AY69" s="337">
        <v>0</v>
      </c>
      <c r="AZ69" s="337">
        <v>0</v>
      </c>
      <c r="BA69" s="337">
        <v>0</v>
      </c>
    </row>
    <row r="70" spans="1:53" x14ac:dyDescent="0.25">
      <c r="A70" s="338" t="s">
        <v>255</v>
      </c>
      <c r="B70" s="337"/>
      <c r="C70" s="337" t="s">
        <v>526</v>
      </c>
      <c r="D70" s="337" t="s">
        <v>526</v>
      </c>
      <c r="E70" s="337" t="s">
        <v>526</v>
      </c>
      <c r="F70" s="337" t="s">
        <v>526</v>
      </c>
      <c r="G70" s="337" t="s">
        <v>526</v>
      </c>
      <c r="H70" s="337" t="s">
        <v>526</v>
      </c>
      <c r="I70" s="337" t="s">
        <v>526</v>
      </c>
      <c r="J70" s="337" t="s">
        <v>526</v>
      </c>
      <c r="K70" s="337" t="s">
        <v>526</v>
      </c>
      <c r="L70" s="337" t="s">
        <v>526</v>
      </c>
      <c r="M70" s="337" t="s">
        <v>526</v>
      </c>
      <c r="N70" s="337" t="s">
        <v>526</v>
      </c>
      <c r="O70" s="337" t="s">
        <v>526</v>
      </c>
      <c r="P70" s="337" t="s">
        <v>526</v>
      </c>
      <c r="Q70" s="337" t="s">
        <v>526</v>
      </c>
      <c r="R70" s="337" t="s">
        <v>526</v>
      </c>
      <c r="S70" s="337" t="s">
        <v>526</v>
      </c>
      <c r="T70" s="337" t="s">
        <v>526</v>
      </c>
      <c r="U70" s="337" t="s">
        <v>526</v>
      </c>
      <c r="V70" s="337" t="s">
        <v>526</v>
      </c>
      <c r="W70" s="337" t="s">
        <v>526</v>
      </c>
      <c r="X70" s="337" t="s">
        <v>526</v>
      </c>
      <c r="Y70" s="337" t="s">
        <v>526</v>
      </c>
      <c r="Z70" s="337" t="s">
        <v>526</v>
      </c>
      <c r="AA70" s="337" t="s">
        <v>526</v>
      </c>
      <c r="AB70" s="337" t="s">
        <v>526</v>
      </c>
      <c r="AC70" s="337" t="s">
        <v>526</v>
      </c>
      <c r="AD70" s="337" t="s">
        <v>526</v>
      </c>
      <c r="AE70" s="337" t="s">
        <v>526</v>
      </c>
      <c r="AF70" s="337" t="s">
        <v>526</v>
      </c>
      <c r="AG70" s="337" t="s">
        <v>526</v>
      </c>
      <c r="AH70" s="337" t="s">
        <v>526</v>
      </c>
      <c r="AI70" s="337" t="s">
        <v>526</v>
      </c>
      <c r="AJ70" s="337" t="s">
        <v>526</v>
      </c>
      <c r="AK70" s="337" t="s">
        <v>526</v>
      </c>
      <c r="AL70" s="337" t="s">
        <v>526</v>
      </c>
      <c r="AM70" s="337" t="s">
        <v>526</v>
      </c>
      <c r="AN70" s="337" t="s">
        <v>526</v>
      </c>
      <c r="AO70" s="337" t="s">
        <v>526</v>
      </c>
      <c r="AP70" s="337" t="s">
        <v>526</v>
      </c>
      <c r="AQ70" s="337" t="s">
        <v>526</v>
      </c>
      <c r="AR70" s="337" t="s">
        <v>526</v>
      </c>
      <c r="AS70" s="337" t="s">
        <v>526</v>
      </c>
      <c r="AT70" s="337" t="s">
        <v>526</v>
      </c>
      <c r="AU70" s="337" t="s">
        <v>526</v>
      </c>
      <c r="AV70" s="337" t="s">
        <v>526</v>
      </c>
      <c r="AW70" s="337" t="s">
        <v>526</v>
      </c>
      <c r="AX70" s="337" t="s">
        <v>526</v>
      </c>
      <c r="AY70" s="337" t="s">
        <v>526</v>
      </c>
      <c r="AZ70" s="337" t="s">
        <v>526</v>
      </c>
      <c r="BA70" s="337" t="s">
        <v>526</v>
      </c>
    </row>
    <row r="71" spans="1:53" s="323" customFormat="1" ht="14.25" x14ac:dyDescent="0.25">
      <c r="A71" s="339" t="s">
        <v>527</v>
      </c>
      <c r="B71" s="335">
        <v>266417.29166666669</v>
      </c>
      <c r="C71" s="335">
        <v>0</v>
      </c>
      <c r="D71" s="335">
        <v>0</v>
      </c>
      <c r="E71" s="335">
        <v>0</v>
      </c>
      <c r="F71" s="335">
        <v>0</v>
      </c>
      <c r="G71" s="335">
        <v>0</v>
      </c>
      <c r="H71" s="335">
        <v>0</v>
      </c>
      <c r="I71" s="335">
        <v>0</v>
      </c>
      <c r="J71" s="335">
        <v>0</v>
      </c>
      <c r="K71" s="335">
        <v>0</v>
      </c>
      <c r="L71" s="335">
        <v>0</v>
      </c>
      <c r="M71" s="335">
        <v>0</v>
      </c>
      <c r="N71" s="335">
        <v>0</v>
      </c>
      <c r="O71" s="335">
        <v>0</v>
      </c>
      <c r="P71" s="335">
        <v>0</v>
      </c>
      <c r="Q71" s="335">
        <v>0</v>
      </c>
      <c r="R71" s="335">
        <v>0</v>
      </c>
      <c r="S71" s="335">
        <v>0</v>
      </c>
      <c r="T71" s="335">
        <v>0</v>
      </c>
      <c r="U71" s="335">
        <v>0</v>
      </c>
      <c r="V71" s="335">
        <v>0</v>
      </c>
      <c r="W71" s="335">
        <v>0</v>
      </c>
      <c r="X71" s="335">
        <v>0</v>
      </c>
      <c r="Y71" s="335">
        <v>0</v>
      </c>
      <c r="Z71" s="335">
        <v>0</v>
      </c>
      <c r="AA71" s="335">
        <v>0</v>
      </c>
      <c r="AB71" s="335">
        <v>0</v>
      </c>
      <c r="AC71" s="335">
        <v>0</v>
      </c>
      <c r="AD71" s="335">
        <v>0</v>
      </c>
      <c r="AE71" s="335">
        <v>0</v>
      </c>
      <c r="AF71" s="335">
        <v>0</v>
      </c>
      <c r="AG71" s="335">
        <v>0</v>
      </c>
      <c r="AH71" s="335">
        <v>0</v>
      </c>
      <c r="AI71" s="335">
        <v>0</v>
      </c>
      <c r="AJ71" s="335">
        <v>0</v>
      </c>
      <c r="AK71" s="335">
        <v>0</v>
      </c>
      <c r="AL71" s="335">
        <v>0</v>
      </c>
      <c r="AM71" s="335">
        <v>0</v>
      </c>
      <c r="AN71" s="335">
        <v>0</v>
      </c>
      <c r="AO71" s="335">
        <v>0</v>
      </c>
      <c r="AP71" s="335">
        <v>0</v>
      </c>
      <c r="AQ71" s="335">
        <v>0</v>
      </c>
      <c r="AR71" s="335">
        <v>0</v>
      </c>
      <c r="AS71" s="335">
        <v>0</v>
      </c>
      <c r="AT71" s="335">
        <v>0</v>
      </c>
      <c r="AU71" s="335">
        <v>0</v>
      </c>
      <c r="AV71" s="335">
        <v>0</v>
      </c>
      <c r="AW71" s="335">
        <v>0</v>
      </c>
      <c r="AX71" s="335">
        <v>0</v>
      </c>
      <c r="AY71" s="335">
        <v>0</v>
      </c>
      <c r="AZ71" s="335">
        <v>0</v>
      </c>
      <c r="BA71" s="335">
        <v>0</v>
      </c>
    </row>
    <row r="72" spans="1:53" x14ac:dyDescent="0.25">
      <c r="A72" s="338" t="s">
        <v>251</v>
      </c>
      <c r="B72" s="337">
        <v>0</v>
      </c>
      <c r="C72" s="337">
        <v>-4409.665509148389</v>
      </c>
      <c r="D72" s="337">
        <v>-4409.665509148389</v>
      </c>
      <c r="E72" s="337">
        <v>-4409.665509148389</v>
      </c>
      <c r="F72" s="337">
        <v>-4409.665509148389</v>
      </c>
      <c r="G72" s="337">
        <v>-4409.665509148389</v>
      </c>
      <c r="H72" s="337">
        <v>-4409.665509148389</v>
      </c>
      <c r="I72" s="337">
        <v>-4409.665509148389</v>
      </c>
      <c r="J72" s="337">
        <v>-4409.665509148389</v>
      </c>
      <c r="K72" s="337">
        <v>-4409.665509148389</v>
      </c>
      <c r="L72" s="337">
        <v>-4409.665509148389</v>
      </c>
      <c r="M72" s="337">
        <v>-4409.665509148389</v>
      </c>
      <c r="N72" s="337">
        <v>-4409.665509148389</v>
      </c>
      <c r="O72" s="337">
        <v>-4409.665509148389</v>
      </c>
      <c r="P72" s="337">
        <v>-4409.665509148389</v>
      </c>
      <c r="Q72" s="337">
        <v>-4409.665509148389</v>
      </c>
      <c r="R72" s="337">
        <v>-4409.665509148389</v>
      </c>
      <c r="S72" s="337">
        <v>-4409.665509148389</v>
      </c>
      <c r="T72" s="337">
        <v>-4409.665509148389</v>
      </c>
      <c r="U72" s="337">
        <v>-4409.665509148389</v>
      </c>
      <c r="V72" s="337">
        <v>-4409.665509148389</v>
      </c>
      <c r="W72" s="337">
        <v>-4409.665509148389</v>
      </c>
      <c r="X72" s="337">
        <v>-4409.665509148389</v>
      </c>
      <c r="Y72" s="337">
        <v>-4409.665509148389</v>
      </c>
      <c r="Z72" s="337">
        <v>-4409.665509148389</v>
      </c>
      <c r="AA72" s="337">
        <v>-4409.665509148389</v>
      </c>
      <c r="AB72" s="337">
        <v>-4409.665509148389</v>
      </c>
      <c r="AC72" s="337">
        <v>-4409.665509148389</v>
      </c>
      <c r="AD72" s="337">
        <v>-4409.665509148389</v>
      </c>
      <c r="AE72" s="337">
        <v>-4409.665509148389</v>
      </c>
      <c r="AF72" s="337">
        <v>-4409.665509148389</v>
      </c>
      <c r="AG72" s="337">
        <v>-4409.665509148389</v>
      </c>
      <c r="AH72" s="337">
        <v>-4409.665509148389</v>
      </c>
      <c r="AI72" s="337">
        <v>-4409.665509148389</v>
      </c>
      <c r="AJ72" s="337">
        <v>-4409.665509148389</v>
      </c>
      <c r="AK72" s="337">
        <v>-4409.665509148389</v>
      </c>
      <c r="AL72" s="337">
        <v>-4409.665509148389</v>
      </c>
      <c r="AM72" s="337">
        <v>-4409.665509148389</v>
      </c>
      <c r="AN72" s="337">
        <v>-4409.665509148389</v>
      </c>
      <c r="AO72" s="337">
        <v>-4409.665509148389</v>
      </c>
      <c r="AP72" s="337">
        <v>-4409.665509148389</v>
      </c>
      <c r="AQ72" s="337">
        <v>-4409.665509148389</v>
      </c>
      <c r="AR72" s="337">
        <v>-4409.665509148389</v>
      </c>
      <c r="AS72" s="337">
        <v>-4409.665509148389</v>
      </c>
      <c r="AT72" s="337">
        <v>-4409.665509148389</v>
      </c>
      <c r="AU72" s="337">
        <v>-4409.665509148389</v>
      </c>
      <c r="AV72" s="337">
        <v>-4409.665509148389</v>
      </c>
      <c r="AW72" s="337">
        <v>-4409.665509148389</v>
      </c>
      <c r="AX72" s="337">
        <v>-4409.665509148389</v>
      </c>
      <c r="AY72" s="337">
        <v>-4409.665509148389</v>
      </c>
      <c r="AZ72" s="337">
        <v>-4409.665509148389</v>
      </c>
      <c r="BA72" s="337">
        <v>-4409.665509148389</v>
      </c>
    </row>
    <row r="73" spans="1:53" s="323" customFormat="1" ht="14.25" x14ac:dyDescent="0.25">
      <c r="A73" s="339" t="s">
        <v>528</v>
      </c>
      <c r="B73" s="335">
        <v>266417.29166666669</v>
      </c>
      <c r="C73" s="335">
        <v>-4409.665509148389</v>
      </c>
      <c r="D73" s="335">
        <v>-4409.665509148389</v>
      </c>
      <c r="E73" s="335">
        <v>-4409.665509148389</v>
      </c>
      <c r="F73" s="335">
        <v>-4409.665509148389</v>
      </c>
      <c r="G73" s="335">
        <v>-4409.665509148389</v>
      </c>
      <c r="H73" s="335">
        <v>-4409.665509148389</v>
      </c>
      <c r="I73" s="335">
        <v>-4409.665509148389</v>
      </c>
      <c r="J73" s="335">
        <v>-4409.665509148389</v>
      </c>
      <c r="K73" s="335">
        <v>-4409.665509148389</v>
      </c>
      <c r="L73" s="335">
        <v>-4409.665509148389</v>
      </c>
      <c r="M73" s="335">
        <v>-4409.665509148389</v>
      </c>
      <c r="N73" s="335">
        <v>-4409.665509148389</v>
      </c>
      <c r="O73" s="335">
        <v>-4409.665509148389</v>
      </c>
      <c r="P73" s="335">
        <v>-4409.665509148389</v>
      </c>
      <c r="Q73" s="335">
        <v>-4409.665509148389</v>
      </c>
      <c r="R73" s="335">
        <v>-4409.665509148389</v>
      </c>
      <c r="S73" s="335">
        <v>-4409.665509148389</v>
      </c>
      <c r="T73" s="335">
        <v>-4409.665509148389</v>
      </c>
      <c r="U73" s="335">
        <v>-4409.665509148389</v>
      </c>
      <c r="V73" s="335">
        <v>-4409.665509148389</v>
      </c>
      <c r="W73" s="335">
        <v>-4409.665509148389</v>
      </c>
      <c r="X73" s="335">
        <v>-4409.665509148389</v>
      </c>
      <c r="Y73" s="335">
        <v>-4409.665509148389</v>
      </c>
      <c r="Z73" s="335">
        <v>-4409.665509148389</v>
      </c>
      <c r="AA73" s="335">
        <v>-4409.665509148389</v>
      </c>
      <c r="AB73" s="335">
        <v>-4409.665509148389</v>
      </c>
      <c r="AC73" s="335">
        <v>-4409.665509148389</v>
      </c>
      <c r="AD73" s="335">
        <v>-4409.665509148389</v>
      </c>
      <c r="AE73" s="335">
        <v>-4409.665509148389</v>
      </c>
      <c r="AF73" s="335">
        <v>-4409.665509148389</v>
      </c>
      <c r="AG73" s="335">
        <v>-4409.665509148389</v>
      </c>
      <c r="AH73" s="335">
        <v>-4409.665509148389</v>
      </c>
      <c r="AI73" s="335">
        <v>-4409.665509148389</v>
      </c>
      <c r="AJ73" s="335">
        <v>-4409.665509148389</v>
      </c>
      <c r="AK73" s="335">
        <v>-4409.665509148389</v>
      </c>
      <c r="AL73" s="335">
        <v>-4409.665509148389</v>
      </c>
      <c r="AM73" s="335">
        <v>-4409.665509148389</v>
      </c>
      <c r="AN73" s="335">
        <v>-4409.665509148389</v>
      </c>
      <c r="AO73" s="335">
        <v>-4409.665509148389</v>
      </c>
      <c r="AP73" s="335">
        <v>-4409.665509148389</v>
      </c>
      <c r="AQ73" s="335">
        <v>-4409.665509148389</v>
      </c>
      <c r="AR73" s="335">
        <v>-4409.665509148389</v>
      </c>
      <c r="AS73" s="335">
        <v>-4409.665509148389</v>
      </c>
      <c r="AT73" s="335">
        <v>-4409.665509148389</v>
      </c>
      <c r="AU73" s="335">
        <v>-4409.665509148389</v>
      </c>
      <c r="AV73" s="335">
        <v>-4409.665509148389</v>
      </c>
      <c r="AW73" s="335">
        <v>-4409.665509148389</v>
      </c>
      <c r="AX73" s="335">
        <v>-4409.665509148389</v>
      </c>
      <c r="AY73" s="335">
        <v>-4409.665509148389</v>
      </c>
      <c r="AZ73" s="335">
        <v>-4409.665509148389</v>
      </c>
      <c r="BA73" s="335">
        <v>-4409.665509148389</v>
      </c>
    </row>
    <row r="74" spans="1:53" x14ac:dyDescent="0.25">
      <c r="A74" s="338" t="s">
        <v>453</v>
      </c>
      <c r="B74" s="337">
        <v>0</v>
      </c>
      <c r="C74" s="337">
        <v>0</v>
      </c>
      <c r="D74" s="337">
        <v>0</v>
      </c>
      <c r="E74" s="337">
        <v>0</v>
      </c>
      <c r="F74" s="337">
        <v>0</v>
      </c>
      <c r="G74" s="337">
        <v>0</v>
      </c>
      <c r="H74" s="337">
        <v>0</v>
      </c>
      <c r="I74" s="337">
        <v>0</v>
      </c>
      <c r="J74" s="337">
        <v>0</v>
      </c>
      <c r="K74" s="337">
        <v>0</v>
      </c>
      <c r="L74" s="337">
        <v>0</v>
      </c>
      <c r="M74" s="337">
        <v>0</v>
      </c>
      <c r="N74" s="337">
        <v>0</v>
      </c>
      <c r="O74" s="337">
        <v>0</v>
      </c>
      <c r="P74" s="337">
        <v>0</v>
      </c>
      <c r="Q74" s="337">
        <v>0</v>
      </c>
      <c r="R74" s="337">
        <v>0</v>
      </c>
      <c r="S74" s="337">
        <v>0</v>
      </c>
      <c r="T74" s="337">
        <v>0</v>
      </c>
      <c r="U74" s="337">
        <v>0</v>
      </c>
      <c r="V74" s="337">
        <v>0</v>
      </c>
      <c r="W74" s="337">
        <v>0</v>
      </c>
      <c r="X74" s="337">
        <v>0</v>
      </c>
      <c r="Y74" s="337">
        <v>0</v>
      </c>
      <c r="Z74" s="337">
        <v>0</v>
      </c>
      <c r="AA74" s="337">
        <v>0</v>
      </c>
      <c r="AB74" s="337">
        <v>0</v>
      </c>
      <c r="AC74" s="337">
        <v>0</v>
      </c>
      <c r="AD74" s="337">
        <v>0</v>
      </c>
      <c r="AE74" s="337">
        <v>0</v>
      </c>
      <c r="AF74" s="337">
        <v>0</v>
      </c>
      <c r="AG74" s="337">
        <v>0</v>
      </c>
      <c r="AH74" s="337">
        <v>0</v>
      </c>
      <c r="AI74" s="337">
        <v>0</v>
      </c>
      <c r="AJ74" s="337">
        <v>0</v>
      </c>
      <c r="AK74" s="337">
        <v>0</v>
      </c>
      <c r="AL74" s="337">
        <v>0</v>
      </c>
      <c r="AM74" s="337">
        <v>0</v>
      </c>
      <c r="AN74" s="337">
        <v>0</v>
      </c>
      <c r="AO74" s="337">
        <v>0</v>
      </c>
      <c r="AP74" s="337">
        <v>0</v>
      </c>
      <c r="AQ74" s="337">
        <v>0</v>
      </c>
      <c r="AR74" s="337">
        <v>0</v>
      </c>
      <c r="AS74" s="337">
        <v>0</v>
      </c>
      <c r="AT74" s="337">
        <v>0</v>
      </c>
      <c r="AU74" s="337">
        <v>0</v>
      </c>
      <c r="AV74" s="337">
        <v>0</v>
      </c>
      <c r="AW74" s="337">
        <v>0</v>
      </c>
      <c r="AX74" s="337">
        <v>0</v>
      </c>
      <c r="AY74" s="337">
        <v>0</v>
      </c>
      <c r="AZ74" s="337">
        <v>0</v>
      </c>
      <c r="BA74" s="337">
        <v>0</v>
      </c>
    </row>
    <row r="75" spans="1:53" s="323" customFormat="1" ht="14.25" x14ac:dyDescent="0.25">
      <c r="A75" s="339" t="s">
        <v>254</v>
      </c>
      <c r="B75" s="335">
        <v>0</v>
      </c>
      <c r="C75" s="335">
        <v>0</v>
      </c>
      <c r="D75" s="335">
        <v>0</v>
      </c>
      <c r="E75" s="335">
        <v>0</v>
      </c>
      <c r="F75" s="335">
        <v>0</v>
      </c>
      <c r="G75" s="335">
        <v>0</v>
      </c>
      <c r="H75" s="335">
        <v>0</v>
      </c>
      <c r="I75" s="335">
        <v>0</v>
      </c>
      <c r="J75" s="335">
        <v>0</v>
      </c>
      <c r="K75" s="335">
        <v>0</v>
      </c>
      <c r="L75" s="335">
        <v>0</v>
      </c>
      <c r="M75" s="335">
        <v>0</v>
      </c>
      <c r="N75" s="335">
        <v>0</v>
      </c>
      <c r="O75" s="335">
        <v>0</v>
      </c>
      <c r="P75" s="335">
        <v>0</v>
      </c>
      <c r="Q75" s="335">
        <v>0</v>
      </c>
      <c r="R75" s="335">
        <v>0</v>
      </c>
      <c r="S75" s="335">
        <v>0</v>
      </c>
      <c r="T75" s="335">
        <v>0</v>
      </c>
      <c r="U75" s="335">
        <v>0</v>
      </c>
      <c r="V75" s="335">
        <v>0</v>
      </c>
      <c r="W75" s="335">
        <v>0</v>
      </c>
      <c r="X75" s="335">
        <v>0</v>
      </c>
      <c r="Y75" s="335">
        <v>0</v>
      </c>
      <c r="Z75" s="335">
        <v>0</v>
      </c>
      <c r="AA75" s="335">
        <v>0</v>
      </c>
      <c r="AB75" s="335">
        <v>0</v>
      </c>
      <c r="AC75" s="335">
        <v>0</v>
      </c>
      <c r="AD75" s="335">
        <v>0</v>
      </c>
      <c r="AE75" s="335">
        <v>0</v>
      </c>
      <c r="AF75" s="335">
        <v>0</v>
      </c>
      <c r="AG75" s="335">
        <v>0</v>
      </c>
      <c r="AH75" s="335">
        <v>0</v>
      </c>
      <c r="AI75" s="335">
        <v>0</v>
      </c>
      <c r="AJ75" s="335">
        <v>0</v>
      </c>
      <c r="AK75" s="335">
        <v>0</v>
      </c>
      <c r="AL75" s="335">
        <v>0</v>
      </c>
      <c r="AM75" s="335">
        <v>0</v>
      </c>
      <c r="AN75" s="335">
        <v>0</v>
      </c>
      <c r="AO75" s="335">
        <v>0</v>
      </c>
      <c r="AP75" s="335">
        <v>0</v>
      </c>
      <c r="AQ75" s="335">
        <v>0</v>
      </c>
      <c r="AR75" s="335">
        <v>0</v>
      </c>
      <c r="AS75" s="335">
        <v>0</v>
      </c>
      <c r="AT75" s="335">
        <v>0</v>
      </c>
      <c r="AU75" s="335">
        <v>0</v>
      </c>
      <c r="AV75" s="335">
        <v>0</v>
      </c>
      <c r="AW75" s="335">
        <v>0</v>
      </c>
      <c r="AX75" s="335">
        <v>0</v>
      </c>
      <c r="AY75" s="335">
        <v>0</v>
      </c>
      <c r="AZ75" s="335">
        <v>0</v>
      </c>
      <c r="BA75" s="335">
        <v>0</v>
      </c>
    </row>
    <row r="76" spans="1:53" x14ac:dyDescent="0.25">
      <c r="A76" s="338" t="s">
        <v>250</v>
      </c>
      <c r="B76" s="337"/>
      <c r="C76" s="337">
        <v>0</v>
      </c>
      <c r="D76" s="337">
        <v>0</v>
      </c>
      <c r="E76" s="337">
        <v>0</v>
      </c>
      <c r="F76" s="337">
        <v>0</v>
      </c>
      <c r="G76" s="337">
        <v>0</v>
      </c>
      <c r="H76" s="337">
        <v>0</v>
      </c>
      <c r="I76" s="337">
        <v>0</v>
      </c>
      <c r="J76" s="337">
        <v>0</v>
      </c>
      <c r="K76" s="337">
        <v>0</v>
      </c>
      <c r="L76" s="337">
        <v>0</v>
      </c>
      <c r="M76" s="337">
        <v>0</v>
      </c>
      <c r="N76" s="337">
        <v>0</v>
      </c>
      <c r="O76" s="337">
        <v>0</v>
      </c>
      <c r="P76" s="337">
        <v>0</v>
      </c>
      <c r="Q76" s="337">
        <v>0</v>
      </c>
      <c r="R76" s="337">
        <v>0</v>
      </c>
      <c r="S76" s="337">
        <v>0</v>
      </c>
      <c r="T76" s="337">
        <v>0</v>
      </c>
      <c r="U76" s="337">
        <v>0</v>
      </c>
      <c r="V76" s="337">
        <v>0</v>
      </c>
      <c r="W76" s="337">
        <v>0</v>
      </c>
      <c r="X76" s="337">
        <v>0</v>
      </c>
      <c r="Y76" s="337">
        <v>0</v>
      </c>
      <c r="Z76" s="337">
        <v>0</v>
      </c>
      <c r="AA76" s="337">
        <v>0</v>
      </c>
      <c r="AB76" s="337">
        <v>0</v>
      </c>
      <c r="AC76" s="337">
        <v>0</v>
      </c>
      <c r="AD76" s="337">
        <v>0</v>
      </c>
      <c r="AE76" s="337">
        <v>0</v>
      </c>
      <c r="AF76" s="337">
        <v>0</v>
      </c>
      <c r="AG76" s="337">
        <v>0</v>
      </c>
      <c r="AH76" s="337">
        <v>0</v>
      </c>
      <c r="AI76" s="337">
        <v>0</v>
      </c>
      <c r="AJ76" s="337">
        <v>0</v>
      </c>
      <c r="AK76" s="337">
        <v>0</v>
      </c>
      <c r="AL76" s="337">
        <v>0</v>
      </c>
      <c r="AM76" s="337">
        <v>0</v>
      </c>
      <c r="AN76" s="337">
        <v>0</v>
      </c>
      <c r="AO76" s="337">
        <v>0</v>
      </c>
      <c r="AP76" s="337">
        <v>0</v>
      </c>
      <c r="AQ76" s="337">
        <v>0</v>
      </c>
      <c r="AR76" s="337">
        <v>0</v>
      </c>
      <c r="AS76" s="337">
        <v>0</v>
      </c>
      <c r="AT76" s="337">
        <v>0</v>
      </c>
      <c r="AU76" s="337">
        <v>0</v>
      </c>
      <c r="AV76" s="337">
        <v>0</v>
      </c>
      <c r="AW76" s="337">
        <v>0</v>
      </c>
      <c r="AX76" s="337">
        <v>0</v>
      </c>
      <c r="AY76" s="337">
        <v>0</v>
      </c>
      <c r="AZ76" s="337">
        <v>0</v>
      </c>
      <c r="BA76" s="337">
        <v>0</v>
      </c>
    </row>
    <row r="77" spans="1:53" ht="16.5" thickBot="1" x14ac:dyDescent="0.3">
      <c r="A77" s="340" t="s">
        <v>253</v>
      </c>
      <c r="B77" s="341">
        <v>0</v>
      </c>
      <c r="C77" s="341">
        <v>0</v>
      </c>
      <c r="D77" s="341">
        <v>0</v>
      </c>
      <c r="E77" s="341">
        <v>0</v>
      </c>
      <c r="F77" s="341">
        <v>0</v>
      </c>
      <c r="G77" s="341">
        <v>0</v>
      </c>
      <c r="H77" s="341">
        <v>0</v>
      </c>
      <c r="I77" s="341">
        <v>0</v>
      </c>
      <c r="J77" s="341">
        <v>0</v>
      </c>
      <c r="K77" s="341">
        <v>0</v>
      </c>
      <c r="L77" s="341">
        <v>0</v>
      </c>
      <c r="M77" s="341">
        <v>0</v>
      </c>
      <c r="N77" s="341">
        <v>0</v>
      </c>
      <c r="O77" s="341">
        <v>0</v>
      </c>
      <c r="P77" s="341">
        <v>0</v>
      </c>
      <c r="Q77" s="341">
        <v>0</v>
      </c>
      <c r="R77" s="341">
        <v>0</v>
      </c>
      <c r="S77" s="341">
        <v>0</v>
      </c>
      <c r="T77" s="341">
        <v>0</v>
      </c>
      <c r="U77" s="341">
        <v>0</v>
      </c>
      <c r="V77" s="341">
        <v>0</v>
      </c>
      <c r="W77" s="341">
        <v>0</v>
      </c>
      <c r="X77" s="341">
        <v>0</v>
      </c>
      <c r="Y77" s="341">
        <v>0</v>
      </c>
      <c r="Z77" s="341">
        <v>0</v>
      </c>
      <c r="AA77" s="341">
        <v>0</v>
      </c>
      <c r="AB77" s="341">
        <v>0</v>
      </c>
      <c r="AC77" s="341">
        <v>0</v>
      </c>
      <c r="AD77" s="341">
        <v>0</v>
      </c>
      <c r="AE77" s="341">
        <v>0</v>
      </c>
      <c r="AF77" s="341">
        <v>0</v>
      </c>
      <c r="AG77" s="341">
        <v>0</v>
      </c>
      <c r="AH77" s="341">
        <v>0</v>
      </c>
      <c r="AI77" s="341">
        <v>0</v>
      </c>
      <c r="AJ77" s="341">
        <v>0</v>
      </c>
      <c r="AK77" s="341">
        <v>0</v>
      </c>
      <c r="AL77" s="341">
        <v>0</v>
      </c>
      <c r="AM77" s="341">
        <v>0</v>
      </c>
      <c r="AN77" s="341">
        <v>0</v>
      </c>
      <c r="AO77" s="341">
        <v>0</v>
      </c>
      <c r="AP77" s="341">
        <v>0</v>
      </c>
      <c r="AQ77" s="341">
        <v>0</v>
      </c>
      <c r="AR77" s="341">
        <v>0</v>
      </c>
      <c r="AS77" s="341">
        <v>0</v>
      </c>
      <c r="AT77" s="341">
        <v>0</v>
      </c>
      <c r="AU77" s="341">
        <v>0</v>
      </c>
      <c r="AV77" s="341">
        <v>0</v>
      </c>
      <c r="AW77" s="341">
        <v>0</v>
      </c>
      <c r="AX77" s="341">
        <v>0</v>
      </c>
      <c r="AY77" s="341">
        <v>0</v>
      </c>
      <c r="AZ77" s="341">
        <v>0</v>
      </c>
      <c r="BA77" s="341">
        <v>0</v>
      </c>
    </row>
    <row r="78" spans="1:53" s="344" customFormat="1" ht="16.5" thickBot="1" x14ac:dyDescent="0.3">
      <c r="A78" s="342"/>
      <c r="B78" s="343">
        <v>0</v>
      </c>
      <c r="C78" s="343">
        <v>1</v>
      </c>
      <c r="D78" s="343">
        <v>2</v>
      </c>
      <c r="E78" s="343">
        <v>3</v>
      </c>
      <c r="F78" s="343">
        <v>4</v>
      </c>
      <c r="G78" s="343">
        <v>5</v>
      </c>
      <c r="H78" s="343">
        <v>6</v>
      </c>
      <c r="I78" s="343">
        <v>7</v>
      </c>
      <c r="J78" s="343">
        <v>8</v>
      </c>
      <c r="K78" s="343">
        <v>9</v>
      </c>
      <c r="L78" s="343">
        <v>10</v>
      </c>
      <c r="M78" s="343">
        <v>11</v>
      </c>
      <c r="N78" s="343">
        <v>12</v>
      </c>
      <c r="O78" s="343">
        <v>13</v>
      </c>
      <c r="P78" s="343">
        <v>14</v>
      </c>
      <c r="Q78" s="343">
        <v>15</v>
      </c>
      <c r="R78" s="343">
        <v>16</v>
      </c>
      <c r="S78" s="343">
        <v>17</v>
      </c>
      <c r="T78" s="343">
        <v>18</v>
      </c>
      <c r="U78" s="343">
        <v>19</v>
      </c>
      <c r="V78" s="343">
        <v>20</v>
      </c>
      <c r="W78" s="343">
        <v>21</v>
      </c>
      <c r="X78" s="343">
        <v>22</v>
      </c>
      <c r="Y78" s="343">
        <v>23</v>
      </c>
      <c r="Z78" s="343">
        <v>24</v>
      </c>
      <c r="AA78" s="343">
        <v>25</v>
      </c>
      <c r="AB78" s="343">
        <v>26</v>
      </c>
      <c r="AC78" s="343">
        <v>27</v>
      </c>
      <c r="AD78" s="343">
        <v>28</v>
      </c>
      <c r="AE78" s="343">
        <v>29</v>
      </c>
      <c r="AF78" s="343">
        <v>30</v>
      </c>
      <c r="AG78" s="343">
        <v>31</v>
      </c>
      <c r="AH78" s="343">
        <v>32</v>
      </c>
      <c r="AI78" s="343">
        <v>33</v>
      </c>
      <c r="AJ78" s="343">
        <v>34</v>
      </c>
      <c r="AK78" s="343">
        <v>35</v>
      </c>
      <c r="AL78" s="343">
        <v>36</v>
      </c>
      <c r="AM78" s="343">
        <v>37</v>
      </c>
      <c r="AN78" s="343">
        <v>38</v>
      </c>
      <c r="AO78" s="343">
        <v>39</v>
      </c>
      <c r="AP78" s="343">
        <v>40</v>
      </c>
      <c r="AQ78" s="343">
        <v>41</v>
      </c>
      <c r="AR78" s="343">
        <v>42</v>
      </c>
      <c r="AS78" s="343">
        <v>43</v>
      </c>
      <c r="AT78" s="343">
        <v>44</v>
      </c>
      <c r="AU78" s="343">
        <v>45</v>
      </c>
      <c r="AV78" s="343">
        <v>46</v>
      </c>
      <c r="AW78" s="343">
        <v>47</v>
      </c>
      <c r="AX78" s="343">
        <v>48</v>
      </c>
      <c r="AY78" s="343">
        <v>49</v>
      </c>
    </row>
    <row r="79" spans="1:53" x14ac:dyDescent="0.25">
      <c r="A79" s="332" t="s">
        <v>252</v>
      </c>
      <c r="B79" s="317">
        <v>2026</v>
      </c>
      <c r="C79" s="317">
        <v>2027</v>
      </c>
      <c r="D79" s="317">
        <v>2028</v>
      </c>
      <c r="E79" s="317">
        <v>2029</v>
      </c>
      <c r="F79" s="317">
        <v>2030</v>
      </c>
      <c r="G79" s="317">
        <v>2031</v>
      </c>
      <c r="H79" s="317">
        <v>2032</v>
      </c>
      <c r="I79" s="317">
        <v>2033</v>
      </c>
      <c r="J79" s="317">
        <v>2034</v>
      </c>
      <c r="K79" s="317">
        <v>2035</v>
      </c>
      <c r="L79" s="317">
        <v>2036</v>
      </c>
      <c r="M79" s="317">
        <v>2037</v>
      </c>
      <c r="N79" s="317">
        <v>2038</v>
      </c>
      <c r="O79" s="317">
        <v>2039</v>
      </c>
      <c r="P79" s="317">
        <v>2040</v>
      </c>
      <c r="Q79" s="317">
        <v>2041</v>
      </c>
      <c r="R79" s="317">
        <v>2042</v>
      </c>
      <c r="S79" s="317">
        <v>2043</v>
      </c>
      <c r="T79" s="317">
        <v>2044</v>
      </c>
      <c r="U79" s="317">
        <v>2045</v>
      </c>
      <c r="V79" s="317">
        <v>2046</v>
      </c>
      <c r="W79" s="317">
        <v>2047</v>
      </c>
      <c r="X79" s="317">
        <v>2048</v>
      </c>
      <c r="Y79" s="317">
        <v>2049</v>
      </c>
      <c r="Z79" s="317">
        <v>2050</v>
      </c>
      <c r="AA79" s="317">
        <v>2051</v>
      </c>
      <c r="AB79" s="317">
        <v>2052</v>
      </c>
      <c r="AC79" s="317">
        <v>2053</v>
      </c>
      <c r="AD79" s="317">
        <v>2054</v>
      </c>
      <c r="AE79" s="317">
        <v>2055</v>
      </c>
      <c r="AF79" s="317">
        <v>2056</v>
      </c>
      <c r="AG79" s="317">
        <v>2057</v>
      </c>
      <c r="AH79" s="317">
        <v>2058</v>
      </c>
      <c r="AI79" s="317">
        <v>2059</v>
      </c>
      <c r="AJ79" s="317">
        <v>2060</v>
      </c>
      <c r="AK79" s="317">
        <v>2061</v>
      </c>
      <c r="AL79" s="317">
        <v>2062</v>
      </c>
      <c r="AM79" s="317">
        <v>2063</v>
      </c>
      <c r="AN79" s="317">
        <v>2064</v>
      </c>
      <c r="AO79" s="317">
        <v>2065</v>
      </c>
      <c r="AP79" s="317">
        <v>2066</v>
      </c>
      <c r="AQ79" s="317">
        <v>2067</v>
      </c>
      <c r="AR79" s="317">
        <v>2068</v>
      </c>
      <c r="AS79" s="317">
        <v>2069</v>
      </c>
      <c r="AT79" s="317">
        <v>2070</v>
      </c>
      <c r="AU79" s="317">
        <v>2071</v>
      </c>
      <c r="AV79" s="317">
        <v>2072</v>
      </c>
      <c r="AW79" s="317">
        <v>2073</v>
      </c>
      <c r="AX79" s="317">
        <v>2074</v>
      </c>
      <c r="AY79" s="317">
        <v>2075</v>
      </c>
      <c r="AZ79" s="317">
        <v>2076</v>
      </c>
      <c r="BA79" s="317">
        <v>2077</v>
      </c>
    </row>
    <row r="80" spans="1:53" s="323" customFormat="1" ht="14.25" x14ac:dyDescent="0.25">
      <c r="A80" s="334" t="s">
        <v>528</v>
      </c>
      <c r="B80" s="335">
        <v>266417.29166666669</v>
      </c>
      <c r="C80" s="335">
        <v>-4409.665509148389</v>
      </c>
      <c r="D80" s="335">
        <v>-4409.665509148389</v>
      </c>
      <c r="E80" s="335">
        <v>-4409.665509148389</v>
      </c>
      <c r="F80" s="335">
        <v>-4409.665509148389</v>
      </c>
      <c r="G80" s="335">
        <v>-4409.665509148389</v>
      </c>
      <c r="H80" s="335">
        <v>-4409.665509148389</v>
      </c>
      <c r="I80" s="335">
        <v>-4409.665509148389</v>
      </c>
      <c r="J80" s="335">
        <v>-4409.665509148389</v>
      </c>
      <c r="K80" s="335">
        <v>-4409.665509148389</v>
      </c>
      <c r="L80" s="335">
        <v>-4409.665509148389</v>
      </c>
      <c r="M80" s="335">
        <v>-4409.665509148389</v>
      </c>
      <c r="N80" s="335">
        <v>-4409.665509148389</v>
      </c>
      <c r="O80" s="335">
        <v>-4409.665509148389</v>
      </c>
      <c r="P80" s="335">
        <v>-4409.665509148389</v>
      </c>
      <c r="Q80" s="335">
        <v>-4409.665509148389</v>
      </c>
      <c r="R80" s="335">
        <v>-4409.665509148389</v>
      </c>
      <c r="S80" s="335">
        <v>-4409.665509148389</v>
      </c>
      <c r="T80" s="335">
        <v>-4409.665509148389</v>
      </c>
      <c r="U80" s="335">
        <v>-4409.665509148389</v>
      </c>
      <c r="V80" s="335">
        <v>-4409.665509148389</v>
      </c>
      <c r="W80" s="335">
        <v>-4409.665509148389</v>
      </c>
      <c r="X80" s="335">
        <v>-4409.665509148389</v>
      </c>
      <c r="Y80" s="335">
        <v>-4409.665509148389</v>
      </c>
      <c r="Z80" s="335">
        <v>-4409.665509148389</v>
      </c>
      <c r="AA80" s="335">
        <v>-4409.665509148389</v>
      </c>
      <c r="AB80" s="335">
        <v>-4409.665509148389</v>
      </c>
      <c r="AC80" s="335">
        <v>-4409.665509148389</v>
      </c>
      <c r="AD80" s="335">
        <v>-4409.665509148389</v>
      </c>
      <c r="AE80" s="335">
        <v>-4409.665509148389</v>
      </c>
      <c r="AF80" s="335">
        <v>-4409.665509148389</v>
      </c>
      <c r="AG80" s="335">
        <v>-4409.665509148389</v>
      </c>
      <c r="AH80" s="335">
        <v>-4409.665509148389</v>
      </c>
      <c r="AI80" s="335">
        <v>-4409.665509148389</v>
      </c>
      <c r="AJ80" s="335">
        <v>-4409.665509148389</v>
      </c>
      <c r="AK80" s="335">
        <v>-4409.665509148389</v>
      </c>
      <c r="AL80" s="335">
        <v>-4409.665509148389</v>
      </c>
      <c r="AM80" s="335">
        <v>-4409.665509148389</v>
      </c>
      <c r="AN80" s="335">
        <v>-4409.665509148389</v>
      </c>
      <c r="AO80" s="335">
        <v>-4409.665509148389</v>
      </c>
      <c r="AP80" s="335">
        <v>-4409.665509148389</v>
      </c>
      <c r="AQ80" s="335">
        <v>-4409.665509148389</v>
      </c>
      <c r="AR80" s="335">
        <v>-4409.665509148389</v>
      </c>
      <c r="AS80" s="335">
        <v>-4409.665509148389</v>
      </c>
      <c r="AT80" s="335">
        <v>-4409.665509148389</v>
      </c>
      <c r="AU80" s="335">
        <v>-4409.665509148389</v>
      </c>
      <c r="AV80" s="335">
        <v>-4409.665509148389</v>
      </c>
      <c r="AW80" s="335">
        <v>-4409.665509148389</v>
      </c>
      <c r="AX80" s="335">
        <v>-4409.665509148389</v>
      </c>
      <c r="AY80" s="335">
        <v>-4409.665509148389</v>
      </c>
      <c r="AZ80" s="335">
        <v>-4409.665509148389</v>
      </c>
      <c r="BA80" s="335">
        <v>-4409.665509148389</v>
      </c>
    </row>
    <row r="81" spans="1:53" x14ac:dyDescent="0.25">
      <c r="A81" s="338" t="s">
        <v>251</v>
      </c>
      <c r="B81" s="337">
        <v>0</v>
      </c>
      <c r="C81" s="337">
        <v>4409.665509148389</v>
      </c>
      <c r="D81" s="337">
        <v>4409.665509148389</v>
      </c>
      <c r="E81" s="337">
        <v>4409.665509148389</v>
      </c>
      <c r="F81" s="337">
        <v>4409.665509148389</v>
      </c>
      <c r="G81" s="337">
        <v>4409.665509148389</v>
      </c>
      <c r="H81" s="337">
        <v>4409.665509148389</v>
      </c>
      <c r="I81" s="337">
        <v>4409.665509148389</v>
      </c>
      <c r="J81" s="337">
        <v>4409.665509148389</v>
      </c>
      <c r="K81" s="337">
        <v>4409.665509148389</v>
      </c>
      <c r="L81" s="337">
        <v>4409.665509148389</v>
      </c>
      <c r="M81" s="337">
        <v>4409.665509148389</v>
      </c>
      <c r="N81" s="337">
        <v>4409.665509148389</v>
      </c>
      <c r="O81" s="337">
        <v>4409.665509148389</v>
      </c>
      <c r="P81" s="337">
        <v>4409.665509148389</v>
      </c>
      <c r="Q81" s="337">
        <v>4409.665509148389</v>
      </c>
      <c r="R81" s="337">
        <v>4409.665509148389</v>
      </c>
      <c r="S81" s="337">
        <v>4409.665509148389</v>
      </c>
      <c r="T81" s="337">
        <v>4409.665509148389</v>
      </c>
      <c r="U81" s="337">
        <v>4409.665509148389</v>
      </c>
      <c r="V81" s="337">
        <v>4409.665509148389</v>
      </c>
      <c r="W81" s="337">
        <v>4409.665509148389</v>
      </c>
      <c r="X81" s="337">
        <v>4409.665509148389</v>
      </c>
      <c r="Y81" s="337">
        <v>4409.665509148389</v>
      </c>
      <c r="Z81" s="337">
        <v>4409.665509148389</v>
      </c>
      <c r="AA81" s="337">
        <v>4409.665509148389</v>
      </c>
      <c r="AB81" s="337">
        <v>4409.665509148389</v>
      </c>
      <c r="AC81" s="337">
        <v>4409.665509148389</v>
      </c>
      <c r="AD81" s="337">
        <v>4409.665509148389</v>
      </c>
      <c r="AE81" s="337">
        <v>4409.665509148389</v>
      </c>
      <c r="AF81" s="337">
        <v>4409.665509148389</v>
      </c>
      <c r="AG81" s="337">
        <v>4409.665509148389</v>
      </c>
      <c r="AH81" s="337">
        <v>4409.665509148389</v>
      </c>
      <c r="AI81" s="337">
        <v>4409.665509148389</v>
      </c>
      <c r="AJ81" s="337">
        <v>4409.665509148389</v>
      </c>
      <c r="AK81" s="337">
        <v>4409.665509148389</v>
      </c>
      <c r="AL81" s="337">
        <v>4409.665509148389</v>
      </c>
      <c r="AM81" s="337">
        <v>4409.665509148389</v>
      </c>
      <c r="AN81" s="337">
        <v>4409.665509148389</v>
      </c>
      <c r="AO81" s="337">
        <v>4409.665509148389</v>
      </c>
      <c r="AP81" s="337">
        <v>4409.665509148389</v>
      </c>
      <c r="AQ81" s="337">
        <v>4409.665509148389</v>
      </c>
      <c r="AR81" s="337">
        <v>4409.665509148389</v>
      </c>
      <c r="AS81" s="337">
        <v>4409.665509148389</v>
      </c>
      <c r="AT81" s="337">
        <v>4409.665509148389</v>
      </c>
      <c r="AU81" s="337">
        <v>4409.665509148389</v>
      </c>
      <c r="AV81" s="337">
        <v>4409.665509148389</v>
      </c>
      <c r="AW81" s="337">
        <v>4409.665509148389</v>
      </c>
      <c r="AX81" s="337">
        <v>4409.665509148389</v>
      </c>
      <c r="AY81" s="337">
        <v>4409.665509148389</v>
      </c>
      <c r="AZ81" s="337">
        <v>4409.665509148389</v>
      </c>
      <c r="BA81" s="337">
        <v>4409.665509148389</v>
      </c>
    </row>
    <row r="82" spans="1:53" x14ac:dyDescent="0.25">
      <c r="A82" s="338" t="s">
        <v>453</v>
      </c>
      <c r="B82" s="337">
        <v>0</v>
      </c>
      <c r="C82" s="337">
        <v>0</v>
      </c>
      <c r="D82" s="337">
        <v>0</v>
      </c>
      <c r="E82" s="337">
        <v>0</v>
      </c>
      <c r="F82" s="337">
        <v>0</v>
      </c>
      <c r="G82" s="337">
        <v>0</v>
      </c>
      <c r="H82" s="337">
        <v>0</v>
      </c>
      <c r="I82" s="337">
        <v>0</v>
      </c>
      <c r="J82" s="337">
        <v>0</v>
      </c>
      <c r="K82" s="337">
        <v>0</v>
      </c>
      <c r="L82" s="337">
        <v>0</v>
      </c>
      <c r="M82" s="337">
        <v>0</v>
      </c>
      <c r="N82" s="337">
        <v>0</v>
      </c>
      <c r="O82" s="337">
        <v>0</v>
      </c>
      <c r="P82" s="337">
        <v>0</v>
      </c>
      <c r="Q82" s="337">
        <v>0</v>
      </c>
      <c r="R82" s="337">
        <v>0</v>
      </c>
      <c r="S82" s="337">
        <v>0</v>
      </c>
      <c r="T82" s="337">
        <v>0</v>
      </c>
      <c r="U82" s="337">
        <v>0</v>
      </c>
      <c r="V82" s="337">
        <v>0</v>
      </c>
      <c r="W82" s="337">
        <v>0</v>
      </c>
      <c r="X82" s="337">
        <v>0</v>
      </c>
      <c r="Y82" s="337">
        <v>0</v>
      </c>
      <c r="Z82" s="337">
        <v>0</v>
      </c>
      <c r="AA82" s="337">
        <v>0</v>
      </c>
      <c r="AB82" s="337">
        <v>0</v>
      </c>
      <c r="AC82" s="337">
        <v>0</v>
      </c>
      <c r="AD82" s="337">
        <v>0</v>
      </c>
      <c r="AE82" s="337">
        <v>0</v>
      </c>
      <c r="AF82" s="337">
        <v>0</v>
      </c>
      <c r="AG82" s="337">
        <v>0</v>
      </c>
      <c r="AH82" s="337">
        <v>0</v>
      </c>
      <c r="AI82" s="337">
        <v>0</v>
      </c>
      <c r="AJ82" s="337">
        <v>0</v>
      </c>
      <c r="AK82" s="337">
        <v>0</v>
      </c>
      <c r="AL82" s="337">
        <v>0</v>
      </c>
      <c r="AM82" s="337">
        <v>0</v>
      </c>
      <c r="AN82" s="337">
        <v>0</v>
      </c>
      <c r="AO82" s="337">
        <v>0</v>
      </c>
      <c r="AP82" s="337">
        <v>0</v>
      </c>
      <c r="AQ82" s="337">
        <v>0</v>
      </c>
      <c r="AR82" s="337">
        <v>0</v>
      </c>
      <c r="AS82" s="337">
        <v>0</v>
      </c>
      <c r="AT82" s="337">
        <v>0</v>
      </c>
      <c r="AU82" s="337">
        <v>0</v>
      </c>
      <c r="AV82" s="337">
        <v>0</v>
      </c>
      <c r="AW82" s="337">
        <v>0</v>
      </c>
      <c r="AX82" s="337">
        <v>0</v>
      </c>
      <c r="AY82" s="337">
        <v>0</v>
      </c>
      <c r="AZ82" s="337">
        <v>0</v>
      </c>
      <c r="BA82" s="337">
        <v>0</v>
      </c>
    </row>
    <row r="83" spans="1:53" x14ac:dyDescent="0.25">
      <c r="A83" s="338" t="s">
        <v>250</v>
      </c>
      <c r="B83" s="337">
        <v>0</v>
      </c>
      <c r="C83" s="337">
        <v>0</v>
      </c>
      <c r="D83" s="337">
        <v>0</v>
      </c>
      <c r="E83" s="337">
        <v>0</v>
      </c>
      <c r="F83" s="337">
        <v>0</v>
      </c>
      <c r="G83" s="337">
        <v>0</v>
      </c>
      <c r="H83" s="337">
        <v>0</v>
      </c>
      <c r="I83" s="337">
        <v>0</v>
      </c>
      <c r="J83" s="337">
        <v>0</v>
      </c>
      <c r="K83" s="337">
        <v>0</v>
      </c>
      <c r="L83" s="337">
        <v>0</v>
      </c>
      <c r="M83" s="337">
        <v>0</v>
      </c>
      <c r="N83" s="337">
        <v>0</v>
      </c>
      <c r="O83" s="337">
        <v>0</v>
      </c>
      <c r="P83" s="337">
        <v>0</v>
      </c>
      <c r="Q83" s="337">
        <v>0</v>
      </c>
      <c r="R83" s="337">
        <v>0</v>
      </c>
      <c r="S83" s="337">
        <v>0</v>
      </c>
      <c r="T83" s="337">
        <v>0</v>
      </c>
      <c r="U83" s="337">
        <v>0</v>
      </c>
      <c r="V83" s="337">
        <v>0</v>
      </c>
      <c r="W83" s="337">
        <v>0</v>
      </c>
      <c r="X83" s="337">
        <v>0</v>
      </c>
      <c r="Y83" s="337">
        <v>0</v>
      </c>
      <c r="Z83" s="337">
        <v>0</v>
      </c>
      <c r="AA83" s="337">
        <v>0</v>
      </c>
      <c r="AB83" s="337">
        <v>0</v>
      </c>
      <c r="AC83" s="337">
        <v>0</v>
      </c>
      <c r="AD83" s="337">
        <v>0</v>
      </c>
      <c r="AE83" s="337">
        <v>0</v>
      </c>
      <c r="AF83" s="337">
        <v>0</v>
      </c>
      <c r="AG83" s="337">
        <v>0</v>
      </c>
      <c r="AH83" s="337">
        <v>0</v>
      </c>
      <c r="AI83" s="337">
        <v>0</v>
      </c>
      <c r="AJ83" s="337">
        <v>0</v>
      </c>
      <c r="AK83" s="337">
        <v>0</v>
      </c>
      <c r="AL83" s="337">
        <v>0</v>
      </c>
      <c r="AM83" s="337">
        <v>0</v>
      </c>
      <c r="AN83" s="337">
        <v>0</v>
      </c>
      <c r="AO83" s="337">
        <v>0</v>
      </c>
      <c r="AP83" s="337">
        <v>0</v>
      </c>
      <c r="AQ83" s="337">
        <v>0</v>
      </c>
      <c r="AR83" s="337">
        <v>0</v>
      </c>
      <c r="AS83" s="337">
        <v>0</v>
      </c>
      <c r="AT83" s="337">
        <v>0</v>
      </c>
      <c r="AU83" s="337">
        <v>0</v>
      </c>
      <c r="AV83" s="337">
        <v>0</v>
      </c>
      <c r="AW83" s="337">
        <v>0</v>
      </c>
      <c r="AX83" s="337">
        <v>0</v>
      </c>
      <c r="AY83" s="337">
        <v>0</v>
      </c>
      <c r="AZ83" s="337">
        <v>0</v>
      </c>
      <c r="BA83" s="337">
        <v>0</v>
      </c>
    </row>
    <row r="84" spans="1:53" x14ac:dyDescent="0.25">
      <c r="A84" s="338" t="s">
        <v>454</v>
      </c>
      <c r="B84" s="345">
        <v>0</v>
      </c>
      <c r="C84" s="345">
        <v>0</v>
      </c>
      <c r="D84" s="345">
        <v>0</v>
      </c>
      <c r="E84" s="345">
        <v>0</v>
      </c>
      <c r="F84" s="345">
        <v>0</v>
      </c>
      <c r="G84" s="345">
        <v>0</v>
      </c>
      <c r="H84" s="345">
        <v>0</v>
      </c>
      <c r="I84" s="345">
        <v>0</v>
      </c>
      <c r="J84" s="345">
        <v>0</v>
      </c>
      <c r="K84" s="345">
        <v>0</v>
      </c>
      <c r="L84" s="345">
        <v>0</v>
      </c>
      <c r="M84" s="345">
        <v>0</v>
      </c>
      <c r="N84" s="345">
        <v>0</v>
      </c>
      <c r="O84" s="345">
        <v>0</v>
      </c>
      <c r="P84" s="345">
        <v>0</v>
      </c>
      <c r="Q84" s="345">
        <v>0</v>
      </c>
      <c r="R84" s="345">
        <v>0</v>
      </c>
      <c r="S84" s="345">
        <v>0</v>
      </c>
      <c r="T84" s="345">
        <v>0</v>
      </c>
      <c r="U84" s="345">
        <v>0</v>
      </c>
      <c r="V84" s="345">
        <v>0</v>
      </c>
      <c r="W84" s="345">
        <v>0</v>
      </c>
      <c r="X84" s="345">
        <v>0</v>
      </c>
      <c r="Y84" s="345">
        <v>0</v>
      </c>
      <c r="Z84" s="345">
        <v>0</v>
      </c>
      <c r="AA84" s="345">
        <v>0</v>
      </c>
      <c r="AB84" s="345">
        <v>0</v>
      </c>
      <c r="AC84" s="345">
        <v>0</v>
      </c>
      <c r="AD84" s="345">
        <v>0</v>
      </c>
      <c r="AE84" s="345">
        <v>0</v>
      </c>
      <c r="AF84" s="345">
        <v>0</v>
      </c>
      <c r="AG84" s="345">
        <v>0</v>
      </c>
      <c r="AH84" s="345">
        <v>0</v>
      </c>
      <c r="AI84" s="345">
        <v>0</v>
      </c>
      <c r="AJ84" s="345">
        <v>0</v>
      </c>
      <c r="AK84" s="345">
        <v>0</v>
      </c>
      <c r="AL84" s="345">
        <v>0</v>
      </c>
      <c r="AM84" s="345">
        <v>0</v>
      </c>
      <c r="AN84" s="345">
        <v>0</v>
      </c>
      <c r="AO84" s="345">
        <v>0</v>
      </c>
      <c r="AP84" s="345">
        <v>0</v>
      </c>
      <c r="AQ84" s="345">
        <v>0</v>
      </c>
      <c r="AR84" s="345">
        <v>0</v>
      </c>
      <c r="AS84" s="345">
        <v>0</v>
      </c>
      <c r="AT84" s="345">
        <v>0</v>
      </c>
      <c r="AU84" s="345">
        <v>0</v>
      </c>
      <c r="AV84" s="345">
        <v>0</v>
      </c>
      <c r="AW84" s="345">
        <v>0</v>
      </c>
      <c r="AX84" s="345">
        <v>0</v>
      </c>
      <c r="AY84" s="345">
        <v>0</v>
      </c>
      <c r="AZ84" s="345">
        <v>0</v>
      </c>
      <c r="BA84" s="345">
        <v>0</v>
      </c>
    </row>
    <row r="85" spans="1:53" x14ac:dyDescent="0.25">
      <c r="A85" s="338" t="s">
        <v>455</v>
      </c>
      <c r="B85" s="337">
        <v>0</v>
      </c>
      <c r="C85" s="337">
        <v>0</v>
      </c>
      <c r="D85" s="337">
        <v>0</v>
      </c>
      <c r="E85" s="337">
        <v>0</v>
      </c>
      <c r="F85" s="337">
        <v>0</v>
      </c>
      <c r="G85" s="337">
        <v>0</v>
      </c>
      <c r="H85" s="337">
        <v>0</v>
      </c>
      <c r="I85" s="337">
        <v>0</v>
      </c>
      <c r="J85" s="337">
        <v>0</v>
      </c>
      <c r="K85" s="337">
        <v>0</v>
      </c>
      <c r="L85" s="337">
        <v>0</v>
      </c>
      <c r="M85" s="337">
        <v>0</v>
      </c>
      <c r="N85" s="337">
        <v>0</v>
      </c>
      <c r="O85" s="337">
        <v>0</v>
      </c>
      <c r="P85" s="337">
        <v>0</v>
      </c>
      <c r="Q85" s="337">
        <v>0</v>
      </c>
      <c r="R85" s="337">
        <v>0</v>
      </c>
      <c r="S85" s="337">
        <v>0</v>
      </c>
      <c r="T85" s="337">
        <v>0</v>
      </c>
      <c r="U85" s="337">
        <v>0</v>
      </c>
      <c r="V85" s="337">
        <v>0</v>
      </c>
      <c r="W85" s="337">
        <v>0</v>
      </c>
      <c r="X85" s="337">
        <v>0</v>
      </c>
      <c r="Y85" s="337">
        <v>0</v>
      </c>
      <c r="Z85" s="337">
        <v>0</v>
      </c>
      <c r="AA85" s="337">
        <v>0</v>
      </c>
      <c r="AB85" s="337">
        <v>0</v>
      </c>
      <c r="AC85" s="337">
        <v>0</v>
      </c>
      <c r="AD85" s="337">
        <v>0</v>
      </c>
      <c r="AE85" s="337">
        <v>0</v>
      </c>
      <c r="AF85" s="337">
        <v>0</v>
      </c>
      <c r="AG85" s="337">
        <v>0</v>
      </c>
      <c r="AH85" s="337">
        <v>0</v>
      </c>
      <c r="AI85" s="337">
        <v>0</v>
      </c>
      <c r="AJ85" s="337">
        <v>0</v>
      </c>
      <c r="AK85" s="337">
        <v>0</v>
      </c>
      <c r="AL85" s="337">
        <v>0</v>
      </c>
      <c r="AM85" s="337">
        <v>0</v>
      </c>
      <c r="AN85" s="337">
        <v>0</v>
      </c>
      <c r="AO85" s="337">
        <v>0</v>
      </c>
      <c r="AP85" s="337">
        <v>0</v>
      </c>
      <c r="AQ85" s="337">
        <v>0</v>
      </c>
      <c r="AR85" s="337">
        <v>0</v>
      </c>
      <c r="AS85" s="337">
        <v>0</v>
      </c>
      <c r="AT85" s="337">
        <v>0</v>
      </c>
      <c r="AU85" s="337">
        <v>0</v>
      </c>
      <c r="AV85" s="337">
        <v>0</v>
      </c>
      <c r="AW85" s="337">
        <v>0</v>
      </c>
      <c r="AX85" s="337">
        <v>0</v>
      </c>
      <c r="AY85" s="337">
        <v>0</v>
      </c>
      <c r="AZ85" s="337">
        <v>0</v>
      </c>
      <c r="BA85" s="337">
        <v>0</v>
      </c>
    </row>
    <row r="86" spans="1:53" x14ac:dyDescent="0.25">
      <c r="A86" s="338" t="s">
        <v>249</v>
      </c>
      <c r="B86" s="337">
        <v>-255760.59953060656</v>
      </c>
      <c r="C86" s="337">
        <v>0</v>
      </c>
      <c r="D86" s="337">
        <v>0</v>
      </c>
      <c r="E86" s="337">
        <v>0</v>
      </c>
      <c r="F86" s="337">
        <v>0</v>
      </c>
      <c r="G86" s="337">
        <v>0</v>
      </c>
      <c r="H86" s="337">
        <v>0</v>
      </c>
      <c r="I86" s="337">
        <v>0</v>
      </c>
      <c r="J86" s="337">
        <v>0</v>
      </c>
      <c r="K86" s="337">
        <v>0</v>
      </c>
      <c r="L86" s="337">
        <v>0</v>
      </c>
      <c r="M86" s="337">
        <v>0</v>
      </c>
      <c r="N86" s="337">
        <v>0</v>
      </c>
      <c r="O86" s="337">
        <v>0</v>
      </c>
      <c r="P86" s="337">
        <v>0</v>
      </c>
      <c r="Q86" s="337">
        <v>0</v>
      </c>
      <c r="R86" s="337">
        <v>0</v>
      </c>
      <c r="S86" s="337">
        <v>0</v>
      </c>
      <c r="T86" s="337">
        <v>0</v>
      </c>
      <c r="U86" s="337">
        <v>0</v>
      </c>
      <c r="V86" s="337">
        <v>0</v>
      </c>
      <c r="W86" s="337">
        <v>1</v>
      </c>
      <c r="X86" s="337">
        <v>2</v>
      </c>
      <c r="Y86" s="337">
        <v>3</v>
      </c>
      <c r="Z86" s="337">
        <v>4</v>
      </c>
      <c r="AA86" s="337">
        <v>5</v>
      </c>
      <c r="AB86" s="337">
        <v>6</v>
      </c>
      <c r="AC86" s="337">
        <v>7</v>
      </c>
      <c r="AD86" s="337">
        <v>8</v>
      </c>
      <c r="AE86" s="337">
        <v>9</v>
      </c>
      <c r="AF86" s="337">
        <v>10</v>
      </c>
      <c r="AG86" s="337">
        <v>11</v>
      </c>
      <c r="AH86" s="337">
        <v>12</v>
      </c>
      <c r="AI86" s="337">
        <v>13</v>
      </c>
      <c r="AJ86" s="337">
        <v>14</v>
      </c>
      <c r="AK86" s="337">
        <v>15</v>
      </c>
      <c r="AL86" s="337">
        <v>16</v>
      </c>
      <c r="AM86" s="337">
        <v>17</v>
      </c>
      <c r="AN86" s="337">
        <v>18</v>
      </c>
      <c r="AO86" s="337">
        <v>19</v>
      </c>
      <c r="AP86" s="337">
        <v>20</v>
      </c>
      <c r="AQ86" s="337">
        <v>21</v>
      </c>
      <c r="AR86" s="337">
        <v>22</v>
      </c>
      <c r="AS86" s="337">
        <v>23</v>
      </c>
      <c r="AT86" s="337">
        <v>24</v>
      </c>
      <c r="AU86" s="337">
        <v>25</v>
      </c>
      <c r="AV86" s="337">
        <v>26</v>
      </c>
      <c r="AW86" s="337">
        <v>27</v>
      </c>
      <c r="AX86" s="337">
        <v>28</v>
      </c>
      <c r="AY86" s="337">
        <v>29</v>
      </c>
      <c r="AZ86" s="337">
        <v>30</v>
      </c>
      <c r="BA86" s="337">
        <v>31</v>
      </c>
    </row>
    <row r="87" spans="1:53" x14ac:dyDescent="0.25">
      <c r="A87" s="338" t="s">
        <v>456</v>
      </c>
      <c r="B87" s="337">
        <v>0</v>
      </c>
      <c r="C87" s="337">
        <v>0</v>
      </c>
      <c r="D87" s="337">
        <v>0</v>
      </c>
      <c r="E87" s="337">
        <v>0</v>
      </c>
      <c r="F87" s="337">
        <v>0</v>
      </c>
      <c r="G87" s="337">
        <v>0</v>
      </c>
      <c r="H87" s="337">
        <v>0</v>
      </c>
      <c r="I87" s="337">
        <v>0</v>
      </c>
      <c r="J87" s="337">
        <v>0</v>
      </c>
      <c r="K87" s="337">
        <v>0</v>
      </c>
      <c r="L87" s="337">
        <v>0</v>
      </c>
      <c r="M87" s="337">
        <v>0</v>
      </c>
      <c r="N87" s="337">
        <v>0</v>
      </c>
      <c r="O87" s="337">
        <v>0</v>
      </c>
      <c r="P87" s="337">
        <v>0</v>
      </c>
      <c r="Q87" s="337">
        <v>0</v>
      </c>
      <c r="R87" s="337">
        <v>0</v>
      </c>
      <c r="S87" s="337">
        <v>0</v>
      </c>
      <c r="T87" s="337">
        <v>0</v>
      </c>
      <c r="U87" s="337">
        <v>0</v>
      </c>
      <c r="V87" s="337">
        <v>0</v>
      </c>
      <c r="W87" s="337">
        <v>0</v>
      </c>
      <c r="X87" s="337">
        <v>0</v>
      </c>
      <c r="Y87" s="337">
        <v>0</v>
      </c>
      <c r="Z87" s="337">
        <v>0</v>
      </c>
      <c r="AA87" s="337">
        <v>0</v>
      </c>
      <c r="AB87" s="337">
        <v>0</v>
      </c>
      <c r="AC87" s="337">
        <v>0</v>
      </c>
      <c r="AD87" s="337">
        <v>0</v>
      </c>
      <c r="AE87" s="337">
        <v>0</v>
      </c>
      <c r="AF87" s="337">
        <v>0</v>
      </c>
      <c r="AG87" s="337">
        <v>0</v>
      </c>
      <c r="AH87" s="337">
        <v>0</v>
      </c>
      <c r="AI87" s="337">
        <v>0</v>
      </c>
      <c r="AJ87" s="337">
        <v>0</v>
      </c>
      <c r="AK87" s="337">
        <v>0</v>
      </c>
      <c r="AL87" s="337">
        <v>0</v>
      </c>
      <c r="AM87" s="337">
        <v>0</v>
      </c>
      <c r="AN87" s="337">
        <v>0</v>
      </c>
      <c r="AO87" s="337">
        <v>0</v>
      </c>
      <c r="AP87" s="337">
        <v>0</v>
      </c>
      <c r="AQ87" s="337">
        <v>0</v>
      </c>
      <c r="AR87" s="337">
        <v>0</v>
      </c>
      <c r="AS87" s="337">
        <v>0</v>
      </c>
      <c r="AT87" s="337">
        <v>0</v>
      </c>
      <c r="AU87" s="337">
        <v>0</v>
      </c>
      <c r="AV87" s="337">
        <v>0</v>
      </c>
      <c r="AW87" s="337">
        <v>0</v>
      </c>
      <c r="AX87" s="337">
        <v>0</v>
      </c>
      <c r="AY87" s="337">
        <v>0</v>
      </c>
      <c r="AZ87" s="337">
        <v>0</v>
      </c>
      <c r="BA87" s="337">
        <v>0</v>
      </c>
    </row>
    <row r="88" spans="1:53" s="323" customFormat="1" ht="14.25" x14ac:dyDescent="0.25">
      <c r="A88" s="346" t="s">
        <v>248</v>
      </c>
      <c r="B88" s="335">
        <v>10656.692136060126</v>
      </c>
      <c r="C88" s="335">
        <v>0</v>
      </c>
      <c r="D88" s="335">
        <v>0</v>
      </c>
      <c r="E88" s="335">
        <v>0</v>
      </c>
      <c r="F88" s="335">
        <v>0</v>
      </c>
      <c r="G88" s="335">
        <v>0</v>
      </c>
      <c r="H88" s="335">
        <v>0</v>
      </c>
      <c r="I88" s="335">
        <v>0</v>
      </c>
      <c r="J88" s="335">
        <v>0</v>
      </c>
      <c r="K88" s="335">
        <v>0</v>
      </c>
      <c r="L88" s="335">
        <v>0</v>
      </c>
      <c r="M88" s="335">
        <v>0</v>
      </c>
      <c r="N88" s="335">
        <v>0</v>
      </c>
      <c r="O88" s="335">
        <v>0</v>
      </c>
      <c r="P88" s="335">
        <v>0</v>
      </c>
      <c r="Q88" s="335">
        <v>0</v>
      </c>
      <c r="R88" s="335">
        <v>0</v>
      </c>
      <c r="S88" s="335">
        <v>0</v>
      </c>
      <c r="T88" s="335">
        <v>0</v>
      </c>
      <c r="U88" s="335">
        <v>0</v>
      </c>
      <c r="V88" s="335">
        <v>0</v>
      </c>
      <c r="W88" s="335">
        <v>1</v>
      </c>
      <c r="X88" s="335">
        <v>2</v>
      </c>
      <c r="Y88" s="335">
        <v>3</v>
      </c>
      <c r="Z88" s="335">
        <v>4</v>
      </c>
      <c r="AA88" s="335">
        <v>5</v>
      </c>
      <c r="AB88" s="335">
        <v>6</v>
      </c>
      <c r="AC88" s="335">
        <v>7</v>
      </c>
      <c r="AD88" s="335">
        <v>8</v>
      </c>
      <c r="AE88" s="335">
        <v>9</v>
      </c>
      <c r="AF88" s="335">
        <v>10</v>
      </c>
      <c r="AG88" s="335">
        <v>11</v>
      </c>
      <c r="AH88" s="335">
        <v>12</v>
      </c>
      <c r="AI88" s="335">
        <v>13</v>
      </c>
      <c r="AJ88" s="335">
        <v>14</v>
      </c>
      <c r="AK88" s="335">
        <v>15</v>
      </c>
      <c r="AL88" s="335">
        <v>16</v>
      </c>
      <c r="AM88" s="335">
        <v>17</v>
      </c>
      <c r="AN88" s="335">
        <v>18</v>
      </c>
      <c r="AO88" s="335">
        <v>19</v>
      </c>
      <c r="AP88" s="335">
        <v>20</v>
      </c>
      <c r="AQ88" s="335">
        <v>21</v>
      </c>
      <c r="AR88" s="335">
        <v>22</v>
      </c>
      <c r="AS88" s="335">
        <v>23</v>
      </c>
      <c r="AT88" s="335">
        <v>24</v>
      </c>
      <c r="AU88" s="335">
        <v>25</v>
      </c>
      <c r="AV88" s="335">
        <v>26</v>
      </c>
      <c r="AW88" s="335">
        <v>27</v>
      </c>
      <c r="AX88" s="335">
        <v>28</v>
      </c>
      <c r="AY88" s="335">
        <v>29</v>
      </c>
      <c r="AZ88" s="335">
        <v>30</v>
      </c>
      <c r="BA88" s="335">
        <v>31</v>
      </c>
    </row>
    <row r="89" spans="1:53" s="323" customFormat="1" ht="14.25" x14ac:dyDescent="0.25">
      <c r="A89" s="346" t="s">
        <v>529</v>
      </c>
      <c r="B89" s="335">
        <v>10656.692136060126</v>
      </c>
      <c r="C89" s="335">
        <v>10656.692136060126</v>
      </c>
      <c r="D89" s="335">
        <v>10656.692136060126</v>
      </c>
      <c r="E89" s="335">
        <v>10656.692136060126</v>
      </c>
      <c r="F89" s="335">
        <v>10656.692136060126</v>
      </c>
      <c r="G89" s="335">
        <v>10656.692136060126</v>
      </c>
      <c r="H89" s="335">
        <v>10656.692136060126</v>
      </c>
      <c r="I89" s="335">
        <v>10656.692136060126</v>
      </c>
      <c r="J89" s="335">
        <v>10656.692136060126</v>
      </c>
      <c r="K89" s="335">
        <v>10656.692136060126</v>
      </c>
      <c r="L89" s="335">
        <v>10656.692136060126</v>
      </c>
      <c r="M89" s="335">
        <v>10656.692136060126</v>
      </c>
      <c r="N89" s="335">
        <v>10656.692136060126</v>
      </c>
      <c r="O89" s="335">
        <v>10656.692136060126</v>
      </c>
      <c r="P89" s="335">
        <v>10656.692136060126</v>
      </c>
      <c r="Q89" s="335">
        <v>10656.692136060126</v>
      </c>
      <c r="R89" s="335">
        <v>10656.692136060126</v>
      </c>
      <c r="S89" s="335">
        <v>10656.692136060126</v>
      </c>
      <c r="T89" s="335">
        <v>10656.692136060126</v>
      </c>
      <c r="U89" s="335">
        <v>10656.692136060126</v>
      </c>
      <c r="V89" s="335">
        <v>10656.692136060126</v>
      </c>
      <c r="W89" s="335">
        <v>10657.692136060126</v>
      </c>
      <c r="X89" s="335">
        <v>10659.692136060126</v>
      </c>
      <c r="Y89" s="335">
        <v>10662.692136060126</v>
      </c>
      <c r="Z89" s="335">
        <v>10666.692136060126</v>
      </c>
      <c r="AA89" s="335">
        <v>10671.692136060126</v>
      </c>
      <c r="AB89" s="335">
        <v>10677.692136060126</v>
      </c>
      <c r="AC89" s="335">
        <v>10684.692136060126</v>
      </c>
      <c r="AD89" s="335">
        <v>10692.692136060126</v>
      </c>
      <c r="AE89" s="335">
        <v>10701.692136060126</v>
      </c>
      <c r="AF89" s="335">
        <v>10711.692136060126</v>
      </c>
      <c r="AG89" s="335">
        <v>10722.692136060126</v>
      </c>
      <c r="AH89" s="335">
        <v>10734.692136060126</v>
      </c>
      <c r="AI89" s="335">
        <v>10747.692136060126</v>
      </c>
      <c r="AJ89" s="335">
        <v>10761.692136060126</v>
      </c>
      <c r="AK89" s="335">
        <v>10776.692136060126</v>
      </c>
      <c r="AL89" s="335">
        <v>10792.692136060126</v>
      </c>
      <c r="AM89" s="335">
        <v>10809.692136060126</v>
      </c>
      <c r="AN89" s="335">
        <v>10827.692136060126</v>
      </c>
      <c r="AO89" s="335">
        <v>10846.692136060126</v>
      </c>
      <c r="AP89" s="335">
        <v>10866.692136060126</v>
      </c>
      <c r="AQ89" s="335">
        <v>10887.692136060126</v>
      </c>
      <c r="AR89" s="335">
        <v>10909.692136060126</v>
      </c>
      <c r="AS89" s="335">
        <v>10932.692136060126</v>
      </c>
      <c r="AT89" s="335">
        <v>10956.692136060126</v>
      </c>
      <c r="AU89" s="335">
        <v>10981.692136060126</v>
      </c>
      <c r="AV89" s="335">
        <v>11007.692136060126</v>
      </c>
      <c r="AW89" s="335">
        <v>11034.692136060126</v>
      </c>
      <c r="AX89" s="335">
        <v>11062.692136060126</v>
      </c>
      <c r="AY89" s="335">
        <v>11091.692136060126</v>
      </c>
      <c r="AZ89" s="335">
        <v>11121.692136060126</v>
      </c>
      <c r="BA89" s="335">
        <v>11152.692136060126</v>
      </c>
    </row>
    <row r="90" spans="1:53" x14ac:dyDescent="0.25">
      <c r="A90" s="347" t="s">
        <v>247</v>
      </c>
      <c r="B90" s="348">
        <v>1</v>
      </c>
      <c r="C90" s="348">
        <v>0.87742388347810829</v>
      </c>
      <c r="D90" s="348">
        <v>0.76987267129780501</v>
      </c>
      <c r="E90" s="348">
        <v>0.67550466903378525</v>
      </c>
      <c r="F90" s="348">
        <v>0.59270393001121813</v>
      </c>
      <c r="G90" s="348">
        <v>0.52005258402317989</v>
      </c>
      <c r="H90" s="348">
        <v>0.45630655788644375</v>
      </c>
      <c r="I90" s="348">
        <v>0.40037427207725179</v>
      </c>
      <c r="J90" s="348">
        <v>0.35129794865074299</v>
      </c>
      <c r="K90" s="348">
        <v>0.30823721036302798</v>
      </c>
      <c r="L90" s="348">
        <v>0.27045469014918666</v>
      </c>
      <c r="M90" s="348">
        <v>0.23730340453556784</v>
      </c>
      <c r="N90" s="348">
        <v>0.20821567477017444</v>
      </c>
      <c r="O90" s="348">
        <v>0.18269340595786127</v>
      </c>
      <c r="P90" s="348">
        <v>0.16029955774138921</v>
      </c>
      <c r="Q90" s="348">
        <v>0.14065066047327299</v>
      </c>
      <c r="R90" s="348">
        <v>0.12341024872622003</v>
      </c>
      <c r="S90" s="348">
        <v>0.10828309969835925</v>
      </c>
      <c r="T90" s="348">
        <v>9.5010177852381555E-2</v>
      </c>
      <c r="U90" s="348">
        <v>8.3364199221182392E-2</v>
      </c>
      <c r="V90" s="348">
        <v>7.3145739423692541E-2</v>
      </c>
      <c r="W90" s="348">
        <v>6.4179818745014078E-2</v>
      </c>
      <c r="X90" s="348">
        <v>5.6312905804171344E-2</v>
      </c>
      <c r="Y90" s="348">
        <v>4.9410288500632928E-2</v>
      </c>
      <c r="Z90" s="348">
        <v>4.3353767219999062E-2</v>
      </c>
      <c r="AA90" s="348">
        <v>3.8039630797577488E-2</v>
      </c>
      <c r="AB90" s="348">
        <v>3.3376880580483895E-2</v>
      </c>
      <c r="AC90" s="348">
        <v>2.9285672177313236E-2</v>
      </c>
      <c r="AD90" s="348">
        <v>2.5695948212084964E-2</v>
      </c>
      <c r="AE90" s="348">
        <v>2.2546238669899948E-2</v>
      </c>
      <c r="AF90" s="348">
        <v>1.9782608291567912E-2</v>
      </c>
      <c r="AG90" s="348">
        <v>1.7357732992513746E-2</v>
      </c>
      <c r="AH90" s="348">
        <v>1.5230089490667495E-2</v>
      </c>
      <c r="AI90" s="348">
        <v>1.3363244266620597E-2</v>
      </c>
      <c r="AJ90" s="348">
        <v>1.172522968028481E-2</v>
      </c>
      <c r="AK90" s="348">
        <v>1.0287996560748278E-2</v>
      </c>
      <c r="AL90" s="348">
        <v>9.0269338955411751E-3</v>
      </c>
      <c r="AM90" s="348">
        <v>7.9204473945259056E-3</v>
      </c>
      <c r="AN90" s="348">
        <v>6.9495897117889853E-3</v>
      </c>
      <c r="AO90" s="348">
        <v>6.0977359934973998E-3</v>
      </c>
      <c r="AP90" s="348">
        <v>5.35029919583873E-3</v>
      </c>
      <c r="AQ90" s="348">
        <v>4.6944802981826184E-3</v>
      </c>
      <c r="AR90" s="348">
        <v>4.1190491341428614E-3</v>
      </c>
      <c r="AS90" s="348">
        <v>3.6141520875167688E-3</v>
      </c>
      <c r="AT90" s="348">
        <v>3.1711433601094752E-3</v>
      </c>
      <c r="AU90" s="348">
        <v>2.782436922093073E-3</v>
      </c>
      <c r="AV90" s="348">
        <v>2.4413766097157786E-3</v>
      </c>
      <c r="AW90" s="348">
        <v>2.1421221459294367E-3</v>
      </c>
      <c r="AX90" s="348">
        <v>1.8795491321658652E-3</v>
      </c>
      <c r="AY90" s="348">
        <v>1.6491612987328819E-3</v>
      </c>
      <c r="AZ90" s="348">
        <v>1.447013511216006E-3</v>
      </c>
      <c r="BA90" s="348">
        <v>1.2696442144564414E-3</v>
      </c>
    </row>
    <row r="91" spans="1:53" s="323" customFormat="1" ht="14.25" x14ac:dyDescent="0.25">
      <c r="A91" s="349" t="s">
        <v>530</v>
      </c>
      <c r="B91" s="350">
        <v>10656.692136060126</v>
      </c>
      <c r="C91" s="350">
        <v>0</v>
      </c>
      <c r="D91" s="350">
        <v>0</v>
      </c>
      <c r="E91" s="350">
        <v>0</v>
      </c>
      <c r="F91" s="350">
        <v>0</v>
      </c>
      <c r="G91" s="350">
        <v>0</v>
      </c>
      <c r="H91" s="350">
        <v>0</v>
      </c>
      <c r="I91" s="350">
        <v>0</v>
      </c>
      <c r="J91" s="350">
        <v>0</v>
      </c>
      <c r="K91" s="350">
        <v>0</v>
      </c>
      <c r="L91" s="350">
        <v>0</v>
      </c>
      <c r="M91" s="350">
        <v>0</v>
      </c>
      <c r="N91" s="350">
        <v>0</v>
      </c>
      <c r="O91" s="350">
        <v>0</v>
      </c>
      <c r="P91" s="350">
        <v>0</v>
      </c>
      <c r="Q91" s="350">
        <v>0</v>
      </c>
      <c r="R91" s="350">
        <v>0</v>
      </c>
      <c r="S91" s="350">
        <v>0</v>
      </c>
      <c r="T91" s="350">
        <v>0</v>
      </c>
      <c r="U91" s="350">
        <v>0</v>
      </c>
      <c r="V91" s="350">
        <v>0</v>
      </c>
      <c r="W91" s="350">
        <v>6.4179818745014078E-2</v>
      </c>
      <c r="X91" s="350">
        <v>0.11262581160834269</v>
      </c>
      <c r="Y91" s="350">
        <v>0.14823086550189879</v>
      </c>
      <c r="Z91" s="350">
        <v>0.17341506887999625</v>
      </c>
      <c r="AA91" s="350">
        <v>0.19019815398788745</v>
      </c>
      <c r="AB91" s="350">
        <v>0.20026128348290337</v>
      </c>
      <c r="AC91" s="350">
        <v>0.20499970524119265</v>
      </c>
      <c r="AD91" s="350">
        <v>0.20556758569667971</v>
      </c>
      <c r="AE91" s="350">
        <v>0.20291614802909952</v>
      </c>
      <c r="AF91" s="350">
        <v>0.19782608291567913</v>
      </c>
      <c r="AG91" s="350">
        <v>0.19093506291765119</v>
      </c>
      <c r="AH91" s="350">
        <v>0.18276107388800994</v>
      </c>
      <c r="AI91" s="350">
        <v>0.17372217546606777</v>
      </c>
      <c r="AJ91" s="350">
        <v>0.16415321552398734</v>
      </c>
      <c r="AK91" s="350">
        <v>0.15431994841122418</v>
      </c>
      <c r="AL91" s="350">
        <v>0.1444309423286588</v>
      </c>
      <c r="AM91" s="350">
        <v>0.1346476057069404</v>
      </c>
      <c r="AN91" s="350">
        <v>0.12509261481220174</v>
      </c>
      <c r="AO91" s="350">
        <v>0.11585698387645059</v>
      </c>
      <c r="AP91" s="350">
        <v>0.1070059839167746</v>
      </c>
      <c r="AQ91" s="350">
        <v>9.8584086261834986E-2</v>
      </c>
      <c r="AR91" s="350">
        <v>9.0619080951142947E-2</v>
      </c>
      <c r="AS91" s="350">
        <v>8.3125498012885685E-2</v>
      </c>
      <c r="AT91" s="350">
        <v>7.6107440642627408E-2</v>
      </c>
      <c r="AU91" s="350">
        <v>6.956092305232682E-2</v>
      </c>
      <c r="AV91" s="350">
        <v>6.347579185261025E-2</v>
      </c>
      <c r="AW91" s="350">
        <v>5.783729794009479E-2</v>
      </c>
      <c r="AX91" s="350">
        <v>5.2627375700644227E-2</v>
      </c>
      <c r="AY91" s="350">
        <v>4.7825677663253574E-2</v>
      </c>
      <c r="AZ91" s="350">
        <v>4.3410405336480176E-2</v>
      </c>
      <c r="BA91" s="350">
        <v>3.9358970648149687E-2</v>
      </c>
    </row>
    <row r="92" spans="1:53" s="323" customFormat="1" ht="14.25" x14ac:dyDescent="0.25">
      <c r="A92" s="349" t="s">
        <v>531</v>
      </c>
      <c r="B92" s="350">
        <v>10656.692136060126</v>
      </c>
      <c r="C92" s="350">
        <v>10656.692136060126</v>
      </c>
      <c r="D92" s="350">
        <v>10656.692136060126</v>
      </c>
      <c r="E92" s="350">
        <v>10656.692136060126</v>
      </c>
      <c r="F92" s="350">
        <v>10656.692136060126</v>
      </c>
      <c r="G92" s="350">
        <v>10656.692136060126</v>
      </c>
      <c r="H92" s="350">
        <v>10656.692136060126</v>
      </c>
      <c r="I92" s="350">
        <v>10656.692136060126</v>
      </c>
      <c r="J92" s="350">
        <v>10656.692136060126</v>
      </c>
      <c r="K92" s="350">
        <v>10656.692136060126</v>
      </c>
      <c r="L92" s="350">
        <v>10656.692136060126</v>
      </c>
      <c r="M92" s="350">
        <v>10656.692136060126</v>
      </c>
      <c r="N92" s="350">
        <v>10656.692136060126</v>
      </c>
      <c r="O92" s="350">
        <v>10656.692136060126</v>
      </c>
      <c r="P92" s="350">
        <v>10656.692136060126</v>
      </c>
      <c r="Q92" s="350">
        <v>10656.692136060126</v>
      </c>
      <c r="R92" s="350">
        <v>10656.692136060126</v>
      </c>
      <c r="S92" s="350">
        <v>10656.692136060126</v>
      </c>
      <c r="T92" s="350">
        <v>10656.692136060126</v>
      </c>
      <c r="U92" s="350">
        <v>10656.692136060126</v>
      </c>
      <c r="V92" s="350">
        <v>10656.692136060126</v>
      </c>
      <c r="W92" s="350">
        <v>10656.756315878871</v>
      </c>
      <c r="X92" s="350">
        <v>10656.86894169048</v>
      </c>
      <c r="Y92" s="350">
        <v>10657.017172555981</v>
      </c>
      <c r="Z92" s="350">
        <v>10657.190587624862</v>
      </c>
      <c r="AA92" s="350">
        <v>10657.380785778851</v>
      </c>
      <c r="AB92" s="350">
        <v>10657.581047062333</v>
      </c>
      <c r="AC92" s="350">
        <v>10657.786046767575</v>
      </c>
      <c r="AD92" s="350">
        <v>10657.991614353272</v>
      </c>
      <c r="AE92" s="350">
        <v>10658.194530501301</v>
      </c>
      <c r="AF92" s="350">
        <v>10658.392356584218</v>
      </c>
      <c r="AG92" s="350">
        <v>10658.583291647135</v>
      </c>
      <c r="AH92" s="350">
        <v>10658.766052721023</v>
      </c>
      <c r="AI92" s="350">
        <v>10658.939774896489</v>
      </c>
      <c r="AJ92" s="350">
        <v>10659.103928112014</v>
      </c>
      <c r="AK92" s="350">
        <v>10659.258248060425</v>
      </c>
      <c r="AL92" s="350">
        <v>10659.402679002755</v>
      </c>
      <c r="AM92" s="350">
        <v>10659.537326608461</v>
      </c>
      <c r="AN92" s="350">
        <v>10659.662419223272</v>
      </c>
      <c r="AO92" s="350">
        <v>10659.778276207149</v>
      </c>
      <c r="AP92" s="350">
        <v>10659.885282191066</v>
      </c>
      <c r="AQ92" s="350">
        <v>10659.983866277327</v>
      </c>
      <c r="AR92" s="350">
        <v>10660.074485358278</v>
      </c>
      <c r="AS92" s="350">
        <v>10660.157610856291</v>
      </c>
      <c r="AT92" s="350">
        <v>10660.233718296933</v>
      </c>
      <c r="AU92" s="350">
        <v>10660.303279219985</v>
      </c>
      <c r="AV92" s="350">
        <v>10660.366755011837</v>
      </c>
      <c r="AW92" s="350">
        <v>10660.424592309777</v>
      </c>
      <c r="AX92" s="350">
        <v>10660.477219685477</v>
      </c>
      <c r="AY92" s="350">
        <v>10660.525045363142</v>
      </c>
      <c r="AZ92" s="350">
        <v>10660.568455768478</v>
      </c>
      <c r="BA92" s="350">
        <v>10660.607814739125</v>
      </c>
    </row>
    <row r="93" spans="1:53" s="323" customFormat="1" ht="14.25" x14ac:dyDescent="0.25">
      <c r="A93" s="349" t="s">
        <v>532</v>
      </c>
      <c r="B93" s="351">
        <v>0</v>
      </c>
      <c r="C93" s="351">
        <v>0</v>
      </c>
      <c r="D93" s="351">
        <v>0</v>
      </c>
      <c r="E93" s="351">
        <v>0</v>
      </c>
      <c r="F93" s="351">
        <v>0</v>
      </c>
      <c r="G93" s="351">
        <v>0</v>
      </c>
      <c r="H93" s="351">
        <v>0</v>
      </c>
      <c r="I93" s="351">
        <v>0</v>
      </c>
      <c r="J93" s="351">
        <v>0</v>
      </c>
      <c r="K93" s="351">
        <v>0</v>
      </c>
      <c r="L93" s="351">
        <v>0</v>
      </c>
      <c r="M93" s="351">
        <v>0</v>
      </c>
      <c r="N93" s="351">
        <v>0</v>
      </c>
      <c r="O93" s="351">
        <v>0</v>
      </c>
      <c r="P93" s="351">
        <v>0</v>
      </c>
      <c r="Q93" s="351">
        <v>0</v>
      </c>
      <c r="R93" s="351">
        <v>0</v>
      </c>
      <c r="S93" s="351">
        <v>0</v>
      </c>
      <c r="T93" s="351">
        <v>0</v>
      </c>
      <c r="U93" s="351">
        <v>0</v>
      </c>
      <c r="V93" s="351">
        <v>0</v>
      </c>
      <c r="W93" s="351">
        <v>0</v>
      </c>
      <c r="X93" s="351">
        <v>0</v>
      </c>
      <c r="Y93" s="351">
        <v>0</v>
      </c>
      <c r="Z93" s="351">
        <v>0</v>
      </c>
      <c r="AA93" s="351">
        <v>0</v>
      </c>
      <c r="AB93" s="351">
        <v>0</v>
      </c>
      <c r="AC93" s="351">
        <v>0</v>
      </c>
      <c r="AD93" s="351">
        <v>0</v>
      </c>
      <c r="AE93" s="351">
        <v>0</v>
      </c>
      <c r="AF93" s="351">
        <v>0</v>
      </c>
      <c r="AG93" s="351">
        <v>0</v>
      </c>
      <c r="AH93" s="351">
        <v>0</v>
      </c>
      <c r="AI93" s="351">
        <v>0</v>
      </c>
      <c r="AJ93" s="351">
        <v>0</v>
      </c>
      <c r="AK93" s="351">
        <v>0</v>
      </c>
      <c r="AL93" s="351">
        <v>0</v>
      </c>
      <c r="AM93" s="351">
        <v>0</v>
      </c>
      <c r="AN93" s="351">
        <v>0</v>
      </c>
      <c r="AO93" s="351">
        <v>0</v>
      </c>
      <c r="AP93" s="351">
        <v>0</v>
      </c>
      <c r="AQ93" s="351">
        <v>0</v>
      </c>
      <c r="AR93" s="351">
        <v>0</v>
      </c>
      <c r="AS93" s="351">
        <v>0</v>
      </c>
      <c r="AT93" s="351">
        <v>0</v>
      </c>
      <c r="AU93" s="351">
        <v>0</v>
      </c>
      <c r="AV93" s="351">
        <v>0</v>
      </c>
      <c r="AW93" s="351">
        <v>0</v>
      </c>
      <c r="AX93" s="351">
        <v>0</v>
      </c>
      <c r="AY93" s="351">
        <v>0</v>
      </c>
      <c r="AZ93" s="351">
        <v>0</v>
      </c>
      <c r="BA93" s="351">
        <v>0</v>
      </c>
    </row>
    <row r="94" spans="1:53" s="323" customFormat="1" ht="14.25" x14ac:dyDescent="0.25">
      <c r="A94" s="349" t="s">
        <v>533</v>
      </c>
      <c r="B94" s="352">
        <v>0</v>
      </c>
      <c r="C94" s="352">
        <v>0</v>
      </c>
      <c r="D94" s="352">
        <v>0</v>
      </c>
      <c r="E94" s="352">
        <v>0</v>
      </c>
      <c r="F94" s="352">
        <v>0</v>
      </c>
      <c r="G94" s="352">
        <v>0</v>
      </c>
      <c r="H94" s="352">
        <v>0</v>
      </c>
      <c r="I94" s="352">
        <v>0</v>
      </c>
      <c r="J94" s="352">
        <v>0</v>
      </c>
      <c r="K94" s="352">
        <v>0</v>
      </c>
      <c r="L94" s="352">
        <v>0</v>
      </c>
      <c r="M94" s="352">
        <v>0</v>
      </c>
      <c r="N94" s="352">
        <v>0</v>
      </c>
      <c r="O94" s="352">
        <v>0</v>
      </c>
      <c r="P94" s="352">
        <v>0</v>
      </c>
      <c r="Q94" s="352">
        <v>0</v>
      </c>
      <c r="R94" s="352">
        <v>0</v>
      </c>
      <c r="S94" s="352">
        <v>0</v>
      </c>
      <c r="T94" s="352">
        <v>0</v>
      </c>
      <c r="U94" s="352">
        <v>0</v>
      </c>
      <c r="V94" s="352">
        <v>0</v>
      </c>
      <c r="W94" s="352">
        <v>0</v>
      </c>
      <c r="X94" s="352">
        <v>0</v>
      </c>
      <c r="Y94" s="352">
        <v>0</v>
      </c>
      <c r="Z94" s="352">
        <v>0</v>
      </c>
      <c r="AA94" s="352">
        <v>0</v>
      </c>
      <c r="AB94" s="352">
        <v>0</v>
      </c>
      <c r="AC94" s="352">
        <v>0</v>
      </c>
      <c r="AD94" s="352">
        <v>0</v>
      </c>
      <c r="AE94" s="352">
        <v>0</v>
      </c>
      <c r="AF94" s="352">
        <v>0</v>
      </c>
      <c r="AG94" s="352">
        <v>0</v>
      </c>
      <c r="AH94" s="352">
        <v>0</v>
      </c>
      <c r="AI94" s="352">
        <v>0</v>
      </c>
      <c r="AJ94" s="352">
        <v>0</v>
      </c>
      <c r="AK94" s="352">
        <v>0</v>
      </c>
      <c r="AL94" s="352">
        <v>0</v>
      </c>
      <c r="AM94" s="352">
        <v>0</v>
      </c>
      <c r="AN94" s="352">
        <v>0</v>
      </c>
      <c r="AO94" s="352">
        <v>0</v>
      </c>
      <c r="AP94" s="352">
        <v>0</v>
      </c>
      <c r="AQ94" s="352">
        <v>0</v>
      </c>
      <c r="AR94" s="352">
        <v>0</v>
      </c>
      <c r="AS94" s="352">
        <v>0</v>
      </c>
      <c r="AT94" s="352">
        <v>0</v>
      </c>
      <c r="AU94" s="352">
        <v>0</v>
      </c>
      <c r="AV94" s="352">
        <v>0</v>
      </c>
      <c r="AW94" s="352">
        <v>0</v>
      </c>
      <c r="AX94" s="352">
        <v>0</v>
      </c>
      <c r="AY94" s="352">
        <v>0</v>
      </c>
      <c r="AZ94" s="352">
        <v>0</v>
      </c>
      <c r="BA94" s="352">
        <v>0</v>
      </c>
    </row>
    <row r="95" spans="1:53" s="323" customFormat="1" ht="15" thickBot="1" x14ac:dyDescent="0.3">
      <c r="A95" s="353" t="s">
        <v>534</v>
      </c>
      <c r="B95" s="354">
        <v>0</v>
      </c>
      <c r="C95" s="354">
        <v>0</v>
      </c>
      <c r="D95" s="354">
        <v>0</v>
      </c>
      <c r="E95" s="354">
        <v>0</v>
      </c>
      <c r="F95" s="354">
        <v>0</v>
      </c>
      <c r="G95" s="354">
        <v>0</v>
      </c>
      <c r="H95" s="354">
        <v>0</v>
      </c>
      <c r="I95" s="354">
        <v>0</v>
      </c>
      <c r="J95" s="354">
        <v>0</v>
      </c>
      <c r="K95" s="354">
        <v>0</v>
      </c>
      <c r="L95" s="354">
        <v>0</v>
      </c>
      <c r="M95" s="354">
        <v>0</v>
      </c>
      <c r="N95" s="354">
        <v>0</v>
      </c>
      <c r="O95" s="354">
        <v>0</v>
      </c>
      <c r="P95" s="354">
        <v>0</v>
      </c>
      <c r="Q95" s="354">
        <v>0</v>
      </c>
      <c r="R95" s="354">
        <v>0</v>
      </c>
      <c r="S95" s="354">
        <v>0</v>
      </c>
      <c r="T95" s="354">
        <v>0</v>
      </c>
      <c r="U95" s="354">
        <v>0</v>
      </c>
      <c r="V95" s="354">
        <v>0</v>
      </c>
      <c r="W95" s="354">
        <v>0</v>
      </c>
      <c r="X95" s="354">
        <v>0</v>
      </c>
      <c r="Y95" s="354">
        <v>0</v>
      </c>
      <c r="Z95" s="354">
        <v>0</v>
      </c>
      <c r="AA95" s="354">
        <v>0</v>
      </c>
      <c r="AB95" s="354">
        <v>0</v>
      </c>
      <c r="AC95" s="354">
        <v>0</v>
      </c>
      <c r="AD95" s="354">
        <v>0</v>
      </c>
      <c r="AE95" s="354">
        <v>0</v>
      </c>
      <c r="AF95" s="354">
        <v>0</v>
      </c>
      <c r="AG95" s="354">
        <v>0</v>
      </c>
      <c r="AH95" s="354">
        <v>0</v>
      </c>
      <c r="AI95" s="354">
        <v>0</v>
      </c>
      <c r="AJ95" s="354">
        <v>0</v>
      </c>
      <c r="AK95" s="354">
        <v>0</v>
      </c>
      <c r="AL95" s="354">
        <v>0</v>
      </c>
      <c r="AM95" s="354">
        <v>0</v>
      </c>
      <c r="AN95" s="354">
        <v>0</v>
      </c>
      <c r="AO95" s="354">
        <v>0</v>
      </c>
      <c r="AP95" s="354">
        <v>0</v>
      </c>
      <c r="AQ95" s="354">
        <v>0</v>
      </c>
      <c r="AR95" s="354">
        <v>0</v>
      </c>
      <c r="AS95" s="354">
        <v>0</v>
      </c>
      <c r="AT95" s="354">
        <v>0</v>
      </c>
      <c r="AU95" s="354">
        <v>0</v>
      </c>
      <c r="AV95" s="354">
        <v>0</v>
      </c>
      <c r="AW95" s="354">
        <v>0</v>
      </c>
      <c r="AX95" s="354">
        <v>0</v>
      </c>
      <c r="AY95" s="354">
        <v>0</v>
      </c>
      <c r="AZ95" s="354">
        <v>0</v>
      </c>
      <c r="BA95" s="354">
        <v>0</v>
      </c>
    </row>
    <row r="96" spans="1:53" x14ac:dyDescent="0.25">
      <c r="C96" s="355"/>
      <c r="D96" s="355"/>
      <c r="E96" s="355"/>
      <c r="F96" s="355"/>
      <c r="G96" s="355"/>
      <c r="H96" s="355"/>
      <c r="I96" s="355"/>
      <c r="J96" s="355"/>
    </row>
    <row r="97" spans="1:11" x14ac:dyDescent="0.25">
      <c r="A97" s="427"/>
      <c r="B97" s="427"/>
      <c r="C97" s="427"/>
      <c r="D97" s="427"/>
      <c r="E97" s="427"/>
      <c r="F97" s="427"/>
      <c r="G97" s="427"/>
      <c r="H97" s="427"/>
      <c r="I97" s="427"/>
      <c r="J97" s="427"/>
      <c r="K97" s="427"/>
    </row>
    <row r="99" spans="1:11" x14ac:dyDescent="0.25">
      <c r="C99" s="355"/>
    </row>
    <row r="101" spans="1:11" x14ac:dyDescent="0.25">
      <c r="C101" s="285" t="s">
        <v>518</v>
      </c>
    </row>
    <row r="102" spans="1:11" ht="27.75" x14ac:dyDescent="0.25">
      <c r="B102" s="356"/>
    </row>
    <row r="103" spans="1:11" ht="27.75" x14ac:dyDescent="0.25">
      <c r="B103" s="356"/>
    </row>
  </sheetData>
  <mergeCells count="14">
    <mergeCell ref="D29:E29"/>
    <mergeCell ref="A97:K97"/>
    <mergeCell ref="A15:AR15"/>
    <mergeCell ref="A16:AR16"/>
    <mergeCell ref="A18:AR18"/>
    <mergeCell ref="D26:E26"/>
    <mergeCell ref="D27:E27"/>
    <mergeCell ref="D28:E28"/>
    <mergeCell ref="A13:AR13"/>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0" zoomScale="85" zoomScaleSheetLayoutView="85" workbookViewId="0">
      <selection activeCell="J52" sqref="J52"/>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8" t="str">
        <f>'1. паспорт местоположение'!A5:C5</f>
        <v>Год раскрытия информации: 2025 год</v>
      </c>
      <c r="B5" s="368"/>
      <c r="C5" s="368"/>
      <c r="D5" s="368"/>
      <c r="E5" s="368"/>
      <c r="F5" s="368"/>
      <c r="G5" s="368"/>
      <c r="H5" s="368"/>
      <c r="I5" s="368"/>
      <c r="J5" s="368"/>
      <c r="K5" s="368"/>
      <c r="L5" s="36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72" t="s">
        <v>8</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x14ac:dyDescent="0.25">
      <c r="A9" s="373" t="str">
        <f>'1. паспорт местоположение'!A9:C9</f>
        <v>АО "Россети Тюмень"</v>
      </c>
      <c r="B9" s="373"/>
      <c r="C9" s="373"/>
      <c r="D9" s="373"/>
      <c r="E9" s="373"/>
      <c r="F9" s="373"/>
      <c r="G9" s="373"/>
      <c r="H9" s="373"/>
      <c r="I9" s="373"/>
      <c r="J9" s="373"/>
      <c r="K9" s="373"/>
      <c r="L9" s="373"/>
    </row>
    <row r="10" spans="1:44" x14ac:dyDescent="0.25">
      <c r="A10" s="374" t="s">
        <v>7</v>
      </c>
      <c r="B10" s="374"/>
      <c r="C10" s="374"/>
      <c r="D10" s="374"/>
      <c r="E10" s="374"/>
      <c r="F10" s="374"/>
      <c r="G10" s="374"/>
      <c r="H10" s="374"/>
      <c r="I10" s="374"/>
      <c r="J10" s="374"/>
      <c r="K10" s="374"/>
      <c r="L10" s="374"/>
    </row>
    <row r="11" spans="1:44" ht="18.75" x14ac:dyDescent="0.25">
      <c r="A11" s="372"/>
      <c r="B11" s="372"/>
      <c r="C11" s="372"/>
      <c r="D11" s="372"/>
      <c r="E11" s="372"/>
      <c r="F11" s="372"/>
      <c r="G11" s="372"/>
      <c r="H11" s="372"/>
      <c r="I11" s="372"/>
      <c r="J11" s="372"/>
      <c r="K11" s="372"/>
      <c r="L11" s="372"/>
    </row>
    <row r="12" spans="1:44" x14ac:dyDescent="0.25">
      <c r="A12" s="373" t="str">
        <f>'1. паспорт местоположение'!A12:C12</f>
        <v>P_TP3300.VL.0125</v>
      </c>
      <c r="B12" s="373"/>
      <c r="C12" s="373"/>
      <c r="D12" s="373"/>
      <c r="E12" s="373"/>
      <c r="F12" s="373"/>
      <c r="G12" s="373"/>
      <c r="H12" s="373"/>
      <c r="I12" s="373"/>
      <c r="J12" s="373"/>
      <c r="K12" s="373"/>
      <c r="L12" s="373"/>
    </row>
    <row r="13" spans="1:44" x14ac:dyDescent="0.25">
      <c r="A13" s="374" t="s">
        <v>6</v>
      </c>
      <c r="B13" s="374"/>
      <c r="C13" s="374"/>
      <c r="D13" s="374"/>
      <c r="E13" s="374"/>
      <c r="F13" s="374"/>
      <c r="G13" s="374"/>
      <c r="H13" s="374"/>
      <c r="I13" s="374"/>
      <c r="J13" s="374"/>
      <c r="K13" s="374"/>
      <c r="L13" s="374"/>
    </row>
    <row r="14" spans="1:44" ht="18.75" x14ac:dyDescent="0.25">
      <c r="A14" s="384"/>
      <c r="B14" s="384"/>
      <c r="C14" s="384"/>
      <c r="D14" s="384"/>
      <c r="E14" s="384"/>
      <c r="F14" s="384"/>
      <c r="G14" s="384"/>
      <c r="H14" s="384"/>
      <c r="I14" s="384"/>
      <c r="J14" s="384"/>
      <c r="K14" s="384"/>
      <c r="L14" s="384"/>
    </row>
    <row r="15" spans="1:44" ht="44.25" customHeight="1" x14ac:dyDescent="0.25">
      <c r="A15" s="441"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5" s="441"/>
      <c r="C15" s="441"/>
      <c r="D15" s="441"/>
      <c r="E15" s="441"/>
      <c r="F15" s="441"/>
      <c r="G15" s="441"/>
      <c r="H15" s="441"/>
      <c r="I15" s="441"/>
      <c r="J15" s="441"/>
      <c r="K15" s="441"/>
      <c r="L15" s="441"/>
    </row>
    <row r="16" spans="1:44" x14ac:dyDescent="0.25">
      <c r="A16" s="374" t="s">
        <v>5</v>
      </c>
      <c r="B16" s="374"/>
      <c r="C16" s="374"/>
      <c r="D16" s="374"/>
      <c r="E16" s="374"/>
      <c r="F16" s="374"/>
      <c r="G16" s="374"/>
      <c r="H16" s="374"/>
      <c r="I16" s="374"/>
      <c r="J16" s="374"/>
      <c r="K16" s="374"/>
      <c r="L16" s="374"/>
    </row>
    <row r="17" spans="1:12" ht="15.75" customHeight="1" x14ac:dyDescent="0.25">
      <c r="L17" s="180"/>
    </row>
    <row r="18" spans="1:12" x14ac:dyDescent="0.25">
      <c r="K18" s="181"/>
    </row>
    <row r="19" spans="1:12" ht="15.75" customHeight="1" x14ac:dyDescent="0.25">
      <c r="A19" s="440" t="s">
        <v>401</v>
      </c>
      <c r="B19" s="440"/>
      <c r="C19" s="440"/>
      <c r="D19" s="440"/>
      <c r="E19" s="440"/>
      <c r="F19" s="440"/>
      <c r="G19" s="440"/>
      <c r="H19" s="440"/>
      <c r="I19" s="440"/>
      <c r="J19" s="440"/>
      <c r="K19" s="440"/>
      <c r="L19" s="440"/>
    </row>
    <row r="20" spans="1:12" x14ac:dyDescent="0.25">
      <c r="A20" s="182"/>
      <c r="B20" s="182"/>
      <c r="C20" s="183"/>
      <c r="D20" s="183"/>
      <c r="E20" s="183"/>
      <c r="F20" s="183"/>
      <c r="G20" s="183"/>
      <c r="H20" s="183"/>
      <c r="I20" s="183"/>
      <c r="J20" s="183"/>
      <c r="K20" s="183"/>
      <c r="L20" s="183"/>
    </row>
    <row r="21" spans="1:12" ht="28.5" customHeight="1" x14ac:dyDescent="0.25">
      <c r="A21" s="430" t="s">
        <v>217</v>
      </c>
      <c r="B21" s="430" t="s">
        <v>216</v>
      </c>
      <c r="C21" s="436" t="s">
        <v>335</v>
      </c>
      <c r="D21" s="436"/>
      <c r="E21" s="436"/>
      <c r="F21" s="436"/>
      <c r="G21" s="436"/>
      <c r="H21" s="436"/>
      <c r="I21" s="431" t="s">
        <v>215</v>
      </c>
      <c r="J21" s="433" t="s">
        <v>337</v>
      </c>
      <c r="K21" s="430" t="s">
        <v>214</v>
      </c>
      <c r="L21" s="432" t="s">
        <v>336</v>
      </c>
    </row>
    <row r="22" spans="1:12" ht="58.5" customHeight="1" x14ac:dyDescent="0.25">
      <c r="A22" s="430"/>
      <c r="B22" s="430"/>
      <c r="C22" s="437" t="s">
        <v>1</v>
      </c>
      <c r="D22" s="437"/>
      <c r="E22" s="184"/>
      <c r="F22" s="185"/>
      <c r="G22" s="438" t="s">
        <v>0</v>
      </c>
      <c r="H22" s="439"/>
      <c r="I22" s="431"/>
      <c r="J22" s="434"/>
      <c r="K22" s="430"/>
      <c r="L22" s="432"/>
    </row>
    <row r="23" spans="1:12" ht="47.25" x14ac:dyDescent="0.25">
      <c r="A23" s="430"/>
      <c r="B23" s="430"/>
      <c r="C23" s="186" t="s">
        <v>213</v>
      </c>
      <c r="D23" s="186" t="s">
        <v>212</v>
      </c>
      <c r="E23" s="186" t="s">
        <v>213</v>
      </c>
      <c r="F23" s="186" t="s">
        <v>212</v>
      </c>
      <c r="G23" s="186" t="s">
        <v>213</v>
      </c>
      <c r="H23" s="186" t="s">
        <v>212</v>
      </c>
      <c r="I23" s="431"/>
      <c r="J23" s="435"/>
      <c r="K23" s="430"/>
      <c r="L23" s="432"/>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ht="31.5" x14ac:dyDescent="0.25">
      <c r="A25" s="248">
        <v>1</v>
      </c>
      <c r="B25" s="188" t="s">
        <v>211</v>
      </c>
      <c r="C25" s="188"/>
      <c r="D25" s="220"/>
      <c r="E25" s="220"/>
      <c r="F25" s="220"/>
      <c r="G25" s="220"/>
      <c r="H25" s="220"/>
      <c r="I25" s="220"/>
      <c r="J25" s="189"/>
      <c r="K25" s="111"/>
      <c r="L25" s="172"/>
    </row>
    <row r="26" spans="1:12" ht="21.75" customHeight="1" x14ac:dyDescent="0.25">
      <c r="A26" s="248" t="s">
        <v>210</v>
      </c>
      <c r="B26" s="190" t="s">
        <v>342</v>
      </c>
      <c r="C26" s="240" t="s">
        <v>443</v>
      </c>
      <c r="D26" s="240" t="s">
        <v>443</v>
      </c>
      <c r="E26" s="233"/>
      <c r="F26" s="233"/>
      <c r="G26" s="240" t="s">
        <v>435</v>
      </c>
      <c r="H26" s="240" t="s">
        <v>435</v>
      </c>
      <c r="I26" s="240"/>
      <c r="J26" s="240"/>
      <c r="K26" s="111"/>
      <c r="L26" s="111"/>
    </row>
    <row r="27" spans="1:12" s="191" customFormat="1" ht="39" customHeight="1" x14ac:dyDescent="0.25">
      <c r="A27" s="248" t="s">
        <v>209</v>
      </c>
      <c r="B27" s="190" t="s">
        <v>344</v>
      </c>
      <c r="C27" s="240" t="s">
        <v>443</v>
      </c>
      <c r="D27" s="240" t="s">
        <v>443</v>
      </c>
      <c r="E27" s="240" t="s">
        <v>435</v>
      </c>
      <c r="F27" s="240" t="s">
        <v>435</v>
      </c>
      <c r="G27" s="240" t="s">
        <v>435</v>
      </c>
      <c r="H27" s="240" t="s">
        <v>435</v>
      </c>
      <c r="I27" s="240"/>
      <c r="J27" s="240"/>
      <c r="K27" s="111"/>
      <c r="L27" s="111"/>
    </row>
    <row r="28" spans="1:12" s="191" customFormat="1" ht="70.5" customHeight="1" x14ac:dyDescent="0.25">
      <c r="A28" s="248" t="s">
        <v>343</v>
      </c>
      <c r="B28" s="190" t="s">
        <v>348</v>
      </c>
      <c r="C28" s="240" t="s">
        <v>443</v>
      </c>
      <c r="D28" s="240" t="s">
        <v>443</v>
      </c>
      <c r="E28" s="233"/>
      <c r="F28" s="233"/>
      <c r="G28" s="240" t="s">
        <v>435</v>
      </c>
      <c r="H28" s="240" t="s">
        <v>435</v>
      </c>
      <c r="I28" s="240"/>
      <c r="J28" s="240"/>
      <c r="K28" s="111"/>
      <c r="L28" s="111"/>
    </row>
    <row r="29" spans="1:12" s="191" customFormat="1" ht="54" customHeight="1" x14ac:dyDescent="0.25">
      <c r="A29" s="248" t="s">
        <v>208</v>
      </c>
      <c r="B29" s="190" t="s">
        <v>347</v>
      </c>
      <c r="C29" s="240" t="s">
        <v>443</v>
      </c>
      <c r="D29" s="240" t="s">
        <v>443</v>
      </c>
      <c r="E29" s="232"/>
      <c r="F29" s="233"/>
      <c r="G29" s="240" t="s">
        <v>435</v>
      </c>
      <c r="H29" s="240" t="s">
        <v>435</v>
      </c>
      <c r="I29" s="240"/>
      <c r="J29" s="240"/>
      <c r="K29" s="111"/>
      <c r="L29" s="111"/>
    </row>
    <row r="30" spans="1:12" s="191" customFormat="1" ht="57" customHeight="1" x14ac:dyDescent="0.25">
      <c r="A30" s="248" t="s">
        <v>207</v>
      </c>
      <c r="B30" s="190" t="s">
        <v>349</v>
      </c>
      <c r="C30" s="240" t="s">
        <v>443</v>
      </c>
      <c r="D30" s="240" t="s">
        <v>443</v>
      </c>
      <c r="E30" s="233"/>
      <c r="F30" s="233"/>
      <c r="G30" s="241">
        <v>45853</v>
      </c>
      <c r="H30" s="83">
        <v>45955</v>
      </c>
      <c r="I30" s="241"/>
      <c r="J30" s="83"/>
      <c r="K30" s="111"/>
      <c r="L30" s="111"/>
    </row>
    <row r="31" spans="1:12" s="191" customFormat="1" ht="37.5" customHeight="1" x14ac:dyDescent="0.25">
      <c r="A31" s="248" t="s">
        <v>206</v>
      </c>
      <c r="B31" s="192" t="s">
        <v>345</v>
      </c>
      <c r="C31" s="240" t="s">
        <v>443</v>
      </c>
      <c r="D31" s="240" t="s">
        <v>443</v>
      </c>
      <c r="E31" s="233"/>
      <c r="F31" s="233"/>
      <c r="G31" s="241">
        <v>45809</v>
      </c>
      <c r="H31" s="241">
        <v>45821</v>
      </c>
      <c r="I31" s="241"/>
      <c r="J31" s="241"/>
      <c r="K31" s="111"/>
      <c r="L31" s="111"/>
    </row>
    <row r="32" spans="1:12" s="191" customFormat="1" ht="31.5" x14ac:dyDescent="0.25">
      <c r="A32" s="248" t="s">
        <v>204</v>
      </c>
      <c r="B32" s="192" t="s">
        <v>350</v>
      </c>
      <c r="C32" s="240" t="s">
        <v>443</v>
      </c>
      <c r="D32" s="240" t="s">
        <v>443</v>
      </c>
      <c r="E32" s="233"/>
      <c r="F32" s="233"/>
      <c r="G32" s="241">
        <v>45853</v>
      </c>
      <c r="H32" s="241">
        <v>45884</v>
      </c>
      <c r="I32" s="241"/>
      <c r="J32" s="241"/>
      <c r="K32" s="111"/>
      <c r="L32" s="111"/>
    </row>
    <row r="33" spans="1:12" s="191" customFormat="1" ht="37.5" customHeight="1" x14ac:dyDescent="0.25">
      <c r="A33" s="248" t="s">
        <v>361</v>
      </c>
      <c r="B33" s="192" t="s">
        <v>280</v>
      </c>
      <c r="C33" s="240" t="s">
        <v>443</v>
      </c>
      <c r="D33" s="240" t="s">
        <v>443</v>
      </c>
      <c r="E33" s="233"/>
      <c r="F33" s="233"/>
      <c r="G33" s="240" t="s">
        <v>435</v>
      </c>
      <c r="H33" s="240" t="s">
        <v>435</v>
      </c>
      <c r="I33" s="240"/>
      <c r="J33" s="240"/>
      <c r="K33" s="111"/>
      <c r="L33" s="111"/>
    </row>
    <row r="34" spans="1:12" s="191" customFormat="1" ht="47.25" customHeight="1" x14ac:dyDescent="0.25">
      <c r="A34" s="248" t="s">
        <v>362</v>
      </c>
      <c r="B34" s="192" t="s">
        <v>354</v>
      </c>
      <c r="C34" s="240" t="s">
        <v>443</v>
      </c>
      <c r="D34" s="240" t="s">
        <v>443</v>
      </c>
      <c r="E34" s="235"/>
      <c r="F34" s="235"/>
      <c r="G34" s="240" t="s">
        <v>435</v>
      </c>
      <c r="H34" s="240" t="s">
        <v>435</v>
      </c>
      <c r="I34" s="240"/>
      <c r="J34" s="240"/>
      <c r="K34" s="193"/>
      <c r="L34" s="111"/>
    </row>
    <row r="35" spans="1:12" s="191" customFormat="1" ht="49.5" customHeight="1" x14ac:dyDescent="0.25">
      <c r="A35" s="248" t="s">
        <v>363</v>
      </c>
      <c r="B35" s="192" t="s">
        <v>205</v>
      </c>
      <c r="C35" s="240" t="s">
        <v>443</v>
      </c>
      <c r="D35" s="240" t="s">
        <v>443</v>
      </c>
      <c r="E35" s="234"/>
      <c r="F35" s="234"/>
      <c r="G35" s="241">
        <v>45884</v>
      </c>
      <c r="H35" s="83">
        <v>45899</v>
      </c>
      <c r="I35" s="241"/>
      <c r="J35" s="83"/>
      <c r="K35" s="193"/>
      <c r="L35" s="111"/>
    </row>
    <row r="36" spans="1:12" ht="37.5" customHeight="1" x14ac:dyDescent="0.25">
      <c r="A36" s="248" t="s">
        <v>364</v>
      </c>
      <c r="B36" s="192" t="s">
        <v>346</v>
      </c>
      <c r="C36" s="240" t="s">
        <v>443</v>
      </c>
      <c r="D36" s="240" t="s">
        <v>443</v>
      </c>
      <c r="E36" s="236"/>
      <c r="F36" s="237"/>
      <c r="G36" s="240" t="s">
        <v>435</v>
      </c>
      <c r="H36" s="240" t="s">
        <v>435</v>
      </c>
      <c r="I36" s="240"/>
      <c r="J36" s="240"/>
      <c r="K36" s="111"/>
      <c r="L36" s="111"/>
    </row>
    <row r="37" spans="1:12" ht="41.25" customHeight="1" x14ac:dyDescent="0.25">
      <c r="A37" s="248" t="s">
        <v>365</v>
      </c>
      <c r="B37" s="192" t="s">
        <v>203</v>
      </c>
      <c r="C37" s="240" t="s">
        <v>443</v>
      </c>
      <c r="D37" s="240" t="s">
        <v>443</v>
      </c>
      <c r="E37" s="236"/>
      <c r="F37" s="237"/>
      <c r="G37" s="241">
        <v>45901</v>
      </c>
      <c r="H37" s="83">
        <v>45915</v>
      </c>
      <c r="I37" s="241"/>
      <c r="J37" s="83"/>
      <c r="K37" s="111"/>
      <c r="L37" s="111"/>
    </row>
    <row r="38" spans="1:12" x14ac:dyDescent="0.25">
      <c r="A38" s="248" t="s">
        <v>464</v>
      </c>
      <c r="B38" s="188" t="s">
        <v>202</v>
      </c>
      <c r="C38" s="238"/>
      <c r="D38" s="239"/>
      <c r="E38" s="239"/>
      <c r="F38" s="239"/>
      <c r="G38" s="242"/>
      <c r="H38" s="243"/>
      <c r="I38" s="242"/>
      <c r="J38" s="243"/>
      <c r="K38" s="111"/>
      <c r="L38" s="111"/>
    </row>
    <row r="39" spans="1:12" ht="71.25" customHeight="1" x14ac:dyDescent="0.25">
      <c r="A39" s="248">
        <v>2</v>
      </c>
      <c r="B39" s="192" t="s">
        <v>351</v>
      </c>
      <c r="C39" s="240" t="s">
        <v>443</v>
      </c>
      <c r="D39" s="240" t="s">
        <v>443</v>
      </c>
      <c r="E39" s="239"/>
      <c r="F39" s="239"/>
      <c r="G39" s="241">
        <v>45809</v>
      </c>
      <c r="H39" s="241">
        <v>45821</v>
      </c>
      <c r="I39" s="241"/>
      <c r="J39" s="241"/>
      <c r="K39" s="111"/>
      <c r="L39" s="111"/>
    </row>
    <row r="40" spans="1:12" ht="33.75" customHeight="1" x14ac:dyDescent="0.25">
      <c r="A40" s="248" t="s">
        <v>201</v>
      </c>
      <c r="B40" s="192" t="s">
        <v>353</v>
      </c>
      <c r="C40" s="240" t="s">
        <v>443</v>
      </c>
      <c r="D40" s="240" t="s">
        <v>443</v>
      </c>
      <c r="E40" s="239"/>
      <c r="F40" s="239"/>
      <c r="G40" s="83">
        <v>45915</v>
      </c>
      <c r="H40" s="244">
        <v>45945</v>
      </c>
      <c r="I40" s="83"/>
      <c r="J40" s="244"/>
      <c r="K40" s="111"/>
      <c r="L40" s="111"/>
    </row>
    <row r="41" spans="1:12" ht="63" customHeight="1" x14ac:dyDescent="0.25">
      <c r="A41" s="248" t="s">
        <v>200</v>
      </c>
      <c r="B41" s="188" t="s">
        <v>432</v>
      </c>
      <c r="C41" s="238"/>
      <c r="D41" s="239"/>
      <c r="E41" s="239"/>
      <c r="F41" s="239"/>
      <c r="G41" s="254"/>
      <c r="H41" s="254"/>
      <c r="I41" s="254"/>
      <c r="J41" s="254"/>
      <c r="K41" s="111"/>
      <c r="L41" s="111"/>
    </row>
    <row r="42" spans="1:12" ht="58.5" customHeight="1" x14ac:dyDescent="0.25">
      <c r="A42" s="248">
        <v>3</v>
      </c>
      <c r="B42" s="192" t="s">
        <v>352</v>
      </c>
      <c r="C42" s="240" t="s">
        <v>443</v>
      </c>
      <c r="D42" s="240" t="s">
        <v>443</v>
      </c>
      <c r="E42" s="239"/>
      <c r="F42" s="239"/>
      <c r="G42" s="244">
        <v>45915</v>
      </c>
      <c r="H42" s="244">
        <v>45931</v>
      </c>
      <c r="I42" s="244"/>
      <c r="J42" s="244"/>
      <c r="K42" s="111"/>
      <c r="L42" s="111"/>
    </row>
    <row r="43" spans="1:12" ht="34.5" customHeight="1" x14ac:dyDescent="0.25">
      <c r="A43" s="248" t="s">
        <v>199</v>
      </c>
      <c r="B43" s="192" t="s">
        <v>197</v>
      </c>
      <c r="C43" s="240" t="s">
        <v>443</v>
      </c>
      <c r="D43" s="240" t="s">
        <v>443</v>
      </c>
      <c r="E43" s="239"/>
      <c r="F43" s="239"/>
      <c r="G43" s="244">
        <v>45930</v>
      </c>
      <c r="H43" s="244">
        <v>45955</v>
      </c>
      <c r="I43" s="244"/>
      <c r="J43" s="244"/>
      <c r="K43" s="111"/>
      <c r="L43" s="111"/>
    </row>
    <row r="44" spans="1:12" ht="24.75" customHeight="1" x14ac:dyDescent="0.25">
      <c r="A44" s="248" t="s">
        <v>198</v>
      </c>
      <c r="B44" s="192" t="s">
        <v>195</v>
      </c>
      <c r="C44" s="240" t="s">
        <v>443</v>
      </c>
      <c r="D44" s="240" t="s">
        <v>443</v>
      </c>
      <c r="E44" s="239"/>
      <c r="F44" s="239"/>
      <c r="G44" s="244">
        <v>45931</v>
      </c>
      <c r="H44" s="244">
        <v>45981</v>
      </c>
      <c r="I44" s="244"/>
      <c r="J44" s="244"/>
      <c r="K44" s="111"/>
      <c r="L44" s="111"/>
    </row>
    <row r="45" spans="1:12" ht="90.75" customHeight="1" x14ac:dyDescent="0.25">
      <c r="A45" s="248" t="s">
        <v>196</v>
      </c>
      <c r="B45" s="192" t="s">
        <v>357</v>
      </c>
      <c r="C45" s="240" t="s">
        <v>443</v>
      </c>
      <c r="D45" s="240" t="s">
        <v>443</v>
      </c>
      <c r="E45" s="239"/>
      <c r="F45" s="239"/>
      <c r="G45" s="240" t="s">
        <v>435</v>
      </c>
      <c r="H45" s="240" t="s">
        <v>435</v>
      </c>
      <c r="I45" s="240"/>
      <c r="J45" s="240"/>
      <c r="K45" s="111"/>
      <c r="L45" s="111"/>
    </row>
    <row r="46" spans="1:12" ht="167.25" customHeight="1" x14ac:dyDescent="0.25">
      <c r="A46" s="248" t="s">
        <v>194</v>
      </c>
      <c r="B46" s="192" t="s">
        <v>355</v>
      </c>
      <c r="C46" s="240" t="s">
        <v>443</v>
      </c>
      <c r="D46" s="240" t="s">
        <v>443</v>
      </c>
      <c r="E46" s="239"/>
      <c r="F46" s="239"/>
      <c r="G46" s="240" t="s">
        <v>435</v>
      </c>
      <c r="H46" s="240" t="s">
        <v>435</v>
      </c>
      <c r="I46" s="240"/>
      <c r="J46" s="240"/>
      <c r="K46" s="111"/>
      <c r="L46" s="111"/>
    </row>
    <row r="47" spans="1:12" ht="30.75" customHeight="1" x14ac:dyDescent="0.25">
      <c r="A47" s="248" t="s">
        <v>192</v>
      </c>
      <c r="B47" s="192" t="s">
        <v>193</v>
      </c>
      <c r="C47" s="240" t="s">
        <v>443</v>
      </c>
      <c r="D47" s="240" t="s">
        <v>443</v>
      </c>
      <c r="E47" s="239"/>
      <c r="F47" s="239"/>
      <c r="G47" s="244">
        <v>45986</v>
      </c>
      <c r="H47" s="244">
        <v>46006</v>
      </c>
      <c r="I47" s="244"/>
      <c r="J47" s="244"/>
      <c r="K47" s="111"/>
      <c r="L47" s="111"/>
    </row>
    <row r="48" spans="1:12" ht="37.5" customHeight="1" x14ac:dyDescent="0.25">
      <c r="A48" s="248" t="s">
        <v>366</v>
      </c>
      <c r="B48" s="188" t="s">
        <v>191</v>
      </c>
      <c r="C48" s="238"/>
      <c r="D48" s="239"/>
      <c r="E48" s="239"/>
      <c r="F48" s="239"/>
      <c r="G48" s="242"/>
      <c r="H48" s="254"/>
      <c r="I48" s="242"/>
      <c r="J48" s="254"/>
      <c r="K48" s="111"/>
      <c r="L48" s="111"/>
    </row>
    <row r="49" spans="1:12" ht="35.25" customHeight="1" x14ac:dyDescent="0.25">
      <c r="A49" s="248">
        <v>4</v>
      </c>
      <c r="B49" s="192" t="s">
        <v>189</v>
      </c>
      <c r="C49" s="240" t="s">
        <v>443</v>
      </c>
      <c r="D49" s="240" t="s">
        <v>443</v>
      </c>
      <c r="E49" s="239"/>
      <c r="F49" s="239"/>
      <c r="G49" s="244">
        <v>45996</v>
      </c>
      <c r="H49" s="244">
        <v>46006</v>
      </c>
      <c r="I49" s="244"/>
      <c r="J49" s="244"/>
      <c r="K49" s="111"/>
      <c r="L49" s="111"/>
    </row>
    <row r="50" spans="1:12" ht="86.25" customHeight="1" x14ac:dyDescent="0.25">
      <c r="A50" s="248" t="s">
        <v>190</v>
      </c>
      <c r="B50" s="192" t="s">
        <v>356</v>
      </c>
      <c r="C50" s="240" t="s">
        <v>443</v>
      </c>
      <c r="D50" s="240" t="s">
        <v>443</v>
      </c>
      <c r="E50" s="239"/>
      <c r="F50" s="239"/>
      <c r="G50" s="244">
        <v>46006</v>
      </c>
      <c r="H50" s="244">
        <v>46011</v>
      </c>
      <c r="I50" s="244"/>
      <c r="J50" s="244"/>
      <c r="K50" s="111"/>
      <c r="L50" s="111"/>
    </row>
    <row r="51" spans="1:12" ht="77.25" customHeight="1" x14ac:dyDescent="0.25">
      <c r="A51" s="248" t="s">
        <v>188</v>
      </c>
      <c r="B51" s="192" t="s">
        <v>358</v>
      </c>
      <c r="C51" s="240" t="s">
        <v>443</v>
      </c>
      <c r="D51" s="240" t="s">
        <v>443</v>
      </c>
      <c r="E51" s="239"/>
      <c r="F51" s="239"/>
      <c r="G51" s="240" t="s">
        <v>435</v>
      </c>
      <c r="H51" s="240" t="s">
        <v>435</v>
      </c>
      <c r="I51" s="240"/>
      <c r="J51" s="240"/>
      <c r="K51" s="111"/>
      <c r="L51" s="111"/>
    </row>
    <row r="52" spans="1:12" ht="71.25" customHeight="1" x14ac:dyDescent="0.25">
      <c r="A52" s="248" t="s">
        <v>186</v>
      </c>
      <c r="B52" s="192" t="s">
        <v>187</v>
      </c>
      <c r="C52" s="240" t="s">
        <v>443</v>
      </c>
      <c r="D52" s="240" t="s">
        <v>443</v>
      </c>
      <c r="E52" s="239"/>
      <c r="F52" s="239"/>
      <c r="G52" s="244" t="s">
        <v>435</v>
      </c>
      <c r="H52" s="244" t="s">
        <v>435</v>
      </c>
      <c r="I52" s="244"/>
      <c r="J52" s="244"/>
      <c r="K52" s="111"/>
      <c r="L52" s="111"/>
    </row>
    <row r="53" spans="1:12" ht="48" customHeight="1" x14ac:dyDescent="0.25">
      <c r="A53" s="248" t="s">
        <v>184</v>
      </c>
      <c r="B53" s="194" t="s">
        <v>359</v>
      </c>
      <c r="C53" s="240" t="s">
        <v>443</v>
      </c>
      <c r="D53" s="240" t="s">
        <v>443</v>
      </c>
      <c r="E53" s="239"/>
      <c r="F53" s="239"/>
      <c r="G53" s="244">
        <v>46016</v>
      </c>
      <c r="H53" s="244">
        <v>46022</v>
      </c>
      <c r="I53" s="244"/>
      <c r="J53" s="244"/>
      <c r="K53" s="111"/>
      <c r="L53" s="111"/>
    </row>
    <row r="54" spans="1:12" ht="46.5" customHeight="1" x14ac:dyDescent="0.25">
      <c r="A54" s="248" t="s">
        <v>360</v>
      </c>
      <c r="B54" s="192" t="s">
        <v>185</v>
      </c>
      <c r="C54" s="240" t="s">
        <v>443</v>
      </c>
      <c r="D54" s="240" t="s">
        <v>443</v>
      </c>
      <c r="E54" s="239"/>
      <c r="F54" s="239"/>
      <c r="G54" s="240" t="s">
        <v>435</v>
      </c>
      <c r="H54" s="240" t="s">
        <v>435</v>
      </c>
      <c r="I54" s="244"/>
      <c r="J54" s="244"/>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D24" sqref="D2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3" t="str">
        <f>'1. паспорт местоположение'!A5:C5</f>
        <v>Год раскрытия информации: 2025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5" s="34"/>
      <c r="B5" s="34"/>
      <c r="C5" s="34"/>
      <c r="D5" s="34"/>
      <c r="E5" s="34"/>
      <c r="F5" s="34"/>
      <c r="L5" s="34"/>
      <c r="M5" s="34"/>
      <c r="U5" s="13"/>
    </row>
    <row r="6" spans="1:29" ht="18.75" x14ac:dyDescent="0.25">
      <c r="A6" s="418" t="s">
        <v>8</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12" t="s">
        <v>7</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73" t="str">
        <f>'1. паспорт местоположение'!A12:C12</f>
        <v>P_TP3300.VL.0125</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412" t="s">
        <v>6</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57"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row>
    <row r="15" spans="1:29" ht="15.75" customHeight="1" x14ac:dyDescent="0.25">
      <c r="A15" s="412" t="s">
        <v>5</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ht="15.75" customHeight="1"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7" spans="1:29" x14ac:dyDescent="0.25">
      <c r="A17" s="451"/>
      <c r="B17" s="451"/>
      <c r="C17" s="451"/>
      <c r="D17" s="451"/>
      <c r="E17" s="451"/>
      <c r="F17" s="451"/>
      <c r="G17" s="451"/>
      <c r="H17" s="451"/>
      <c r="I17" s="451"/>
      <c r="J17" s="451"/>
      <c r="K17" s="451"/>
      <c r="L17" s="451"/>
      <c r="M17" s="451"/>
      <c r="N17" s="451"/>
      <c r="O17" s="451"/>
      <c r="P17" s="451"/>
      <c r="Q17" s="451"/>
      <c r="R17" s="451"/>
      <c r="S17" s="451"/>
      <c r="T17" s="451"/>
      <c r="U17" s="451"/>
    </row>
    <row r="18" spans="1:29" x14ac:dyDescent="0.25">
      <c r="A18" s="34"/>
      <c r="L18" s="34"/>
      <c r="M18" s="34"/>
      <c r="N18" s="34"/>
      <c r="O18" s="34"/>
      <c r="P18" s="34"/>
      <c r="Q18" s="34"/>
      <c r="R18" s="34"/>
      <c r="S18" s="34"/>
      <c r="T18" s="225"/>
    </row>
    <row r="19" spans="1:29" x14ac:dyDescent="0.25">
      <c r="A19" s="452" t="s">
        <v>402</v>
      </c>
      <c r="B19" s="452"/>
      <c r="C19" s="452"/>
      <c r="D19" s="452"/>
      <c r="E19" s="452"/>
      <c r="F19" s="452"/>
      <c r="G19" s="452"/>
      <c r="H19" s="452"/>
      <c r="I19" s="452"/>
      <c r="J19" s="452"/>
      <c r="K19" s="452"/>
      <c r="L19" s="452"/>
      <c r="M19" s="452"/>
      <c r="N19" s="452"/>
      <c r="O19" s="452"/>
      <c r="P19" s="452"/>
      <c r="Q19" s="452"/>
      <c r="R19" s="452"/>
      <c r="S19" s="452"/>
      <c r="T19" s="452"/>
      <c r="U19" s="452"/>
    </row>
    <row r="20" spans="1:29" ht="15.75" customHeight="1" x14ac:dyDescent="0.25">
      <c r="A20" s="454" t="s">
        <v>183</v>
      </c>
      <c r="B20" s="454" t="s">
        <v>182</v>
      </c>
      <c r="C20" s="443" t="s">
        <v>181</v>
      </c>
      <c r="D20" s="443"/>
      <c r="E20" s="444" t="s">
        <v>180</v>
      </c>
      <c r="F20" s="444"/>
      <c r="G20" s="445" t="s">
        <v>546</v>
      </c>
      <c r="H20" s="449" t="s">
        <v>461</v>
      </c>
      <c r="I20" s="450"/>
      <c r="J20" s="450"/>
      <c r="K20" s="450"/>
      <c r="L20" s="449" t="s">
        <v>462</v>
      </c>
      <c r="M20" s="450"/>
      <c r="N20" s="450"/>
      <c r="O20" s="450"/>
      <c r="P20" s="449" t="s">
        <v>463</v>
      </c>
      <c r="Q20" s="450"/>
      <c r="R20" s="450"/>
      <c r="S20" s="450"/>
      <c r="T20" s="449" t="s">
        <v>536</v>
      </c>
      <c r="U20" s="450"/>
      <c r="V20" s="450"/>
      <c r="W20" s="450"/>
      <c r="X20" s="449" t="s">
        <v>547</v>
      </c>
      <c r="Y20" s="450"/>
      <c r="Z20" s="450"/>
      <c r="AA20" s="450"/>
      <c r="AB20" s="453" t="s">
        <v>179</v>
      </c>
      <c r="AC20" s="453"/>
    </row>
    <row r="21" spans="1:29" s="125" customFormat="1" ht="15.75" customHeight="1" x14ac:dyDescent="0.25">
      <c r="A21" s="455"/>
      <c r="B21" s="455"/>
      <c r="C21" s="443"/>
      <c r="D21" s="443"/>
      <c r="E21" s="444"/>
      <c r="F21" s="444"/>
      <c r="G21" s="446"/>
      <c r="H21" s="448" t="s">
        <v>1</v>
      </c>
      <c r="I21" s="448"/>
      <c r="J21" s="448" t="s">
        <v>177</v>
      </c>
      <c r="K21" s="448"/>
      <c r="L21" s="448" t="s">
        <v>1</v>
      </c>
      <c r="M21" s="448"/>
      <c r="N21" s="448" t="s">
        <v>177</v>
      </c>
      <c r="O21" s="448"/>
      <c r="P21" s="448" t="s">
        <v>1</v>
      </c>
      <c r="Q21" s="448"/>
      <c r="R21" s="448" t="s">
        <v>177</v>
      </c>
      <c r="S21" s="448"/>
      <c r="T21" s="448" t="s">
        <v>1</v>
      </c>
      <c r="U21" s="448"/>
      <c r="V21" s="448" t="s">
        <v>177</v>
      </c>
      <c r="W21" s="448"/>
      <c r="X21" s="448" t="s">
        <v>1</v>
      </c>
      <c r="Y21" s="448"/>
      <c r="Z21" s="448" t="s">
        <v>177</v>
      </c>
      <c r="AA21" s="448"/>
      <c r="AB21" s="453"/>
      <c r="AC21" s="453"/>
    </row>
    <row r="22" spans="1:29" s="125" customFormat="1" ht="63" x14ac:dyDescent="0.25">
      <c r="A22" s="456"/>
      <c r="B22" s="456"/>
      <c r="C22" s="363" t="s">
        <v>1</v>
      </c>
      <c r="D22" s="363" t="s">
        <v>177</v>
      </c>
      <c r="E22" s="357" t="s">
        <v>548</v>
      </c>
      <c r="F22" s="357" t="s">
        <v>549</v>
      </c>
      <c r="G22" s="447"/>
      <c r="H22" s="358" t="s">
        <v>384</v>
      </c>
      <c r="I22" s="358" t="s">
        <v>385</v>
      </c>
      <c r="J22" s="358" t="s">
        <v>384</v>
      </c>
      <c r="K22" s="358" t="s">
        <v>385</v>
      </c>
      <c r="L22" s="358" t="s">
        <v>384</v>
      </c>
      <c r="M22" s="358" t="s">
        <v>385</v>
      </c>
      <c r="N22" s="358" t="s">
        <v>384</v>
      </c>
      <c r="O22" s="358" t="s">
        <v>385</v>
      </c>
      <c r="P22" s="358" t="s">
        <v>384</v>
      </c>
      <c r="Q22" s="358" t="s">
        <v>385</v>
      </c>
      <c r="R22" s="358" t="s">
        <v>384</v>
      </c>
      <c r="S22" s="358" t="s">
        <v>385</v>
      </c>
      <c r="T22" s="358" t="s">
        <v>384</v>
      </c>
      <c r="U22" s="358" t="s">
        <v>385</v>
      </c>
      <c r="V22" s="358" t="s">
        <v>384</v>
      </c>
      <c r="W22" s="358" t="s">
        <v>385</v>
      </c>
      <c r="X22" s="358" t="s">
        <v>384</v>
      </c>
      <c r="Y22" s="358" t="s">
        <v>385</v>
      </c>
      <c r="Z22" s="358" t="s">
        <v>384</v>
      </c>
      <c r="AA22" s="358" t="s">
        <v>385</v>
      </c>
      <c r="AB22" s="363" t="s">
        <v>178</v>
      </c>
      <c r="AC22" s="363" t="s">
        <v>177</v>
      </c>
    </row>
    <row r="23" spans="1:29" s="125" customFormat="1" x14ac:dyDescent="0.25">
      <c r="A23" s="213">
        <v>1</v>
      </c>
      <c r="B23" s="213">
        <v>2</v>
      </c>
      <c r="C23" s="213">
        <v>3</v>
      </c>
      <c r="D23" s="213">
        <v>4</v>
      </c>
      <c r="E23" s="213">
        <v>5</v>
      </c>
      <c r="F23" s="213">
        <v>6</v>
      </c>
      <c r="G23" s="213">
        <v>7</v>
      </c>
      <c r="H23" s="213">
        <f>G23+1</f>
        <v>8</v>
      </c>
      <c r="I23" s="213">
        <f t="shared" ref="I23:AA23" si="0">H23+1</f>
        <v>9</v>
      </c>
      <c r="J23" s="213">
        <f t="shared" si="0"/>
        <v>10</v>
      </c>
      <c r="K23" s="213">
        <f t="shared" si="0"/>
        <v>11</v>
      </c>
      <c r="L23" s="213">
        <f t="shared" si="0"/>
        <v>12</v>
      </c>
      <c r="M23" s="213">
        <f t="shared" si="0"/>
        <v>13</v>
      </c>
      <c r="N23" s="213">
        <f t="shared" si="0"/>
        <v>14</v>
      </c>
      <c r="O23" s="213">
        <f t="shared" si="0"/>
        <v>15</v>
      </c>
      <c r="P23" s="213">
        <f t="shared" si="0"/>
        <v>16</v>
      </c>
      <c r="Q23" s="213">
        <f t="shared" si="0"/>
        <v>17</v>
      </c>
      <c r="R23" s="213">
        <f t="shared" si="0"/>
        <v>18</v>
      </c>
      <c r="S23" s="213">
        <f t="shared" si="0"/>
        <v>19</v>
      </c>
      <c r="T23" s="226">
        <f t="shared" si="0"/>
        <v>20</v>
      </c>
      <c r="U23" s="213">
        <f t="shared" si="0"/>
        <v>21</v>
      </c>
      <c r="V23" s="213">
        <f t="shared" si="0"/>
        <v>22</v>
      </c>
      <c r="W23" s="213">
        <f t="shared" si="0"/>
        <v>23</v>
      </c>
      <c r="X23" s="213">
        <f t="shared" si="0"/>
        <v>24</v>
      </c>
      <c r="Y23" s="213">
        <f t="shared" si="0"/>
        <v>25</v>
      </c>
      <c r="Z23" s="213">
        <f t="shared" si="0"/>
        <v>26</v>
      </c>
      <c r="AA23" s="213">
        <f t="shared" si="0"/>
        <v>27</v>
      </c>
      <c r="AB23" s="213">
        <v>28</v>
      </c>
      <c r="AC23" s="213">
        <v>29</v>
      </c>
    </row>
    <row r="24" spans="1:29" ht="47.25" x14ac:dyDescent="0.25">
      <c r="A24" s="255">
        <v>1</v>
      </c>
      <c r="B24" s="256" t="s">
        <v>176</v>
      </c>
      <c r="C24" s="257">
        <v>0</v>
      </c>
      <c r="D24" s="263">
        <v>0.30494264972489632</v>
      </c>
      <c r="E24" s="263">
        <v>0.30494264972489632</v>
      </c>
      <c r="F24" s="263">
        <v>0.30494264972489632</v>
      </c>
      <c r="G24" s="257">
        <v>0</v>
      </c>
      <c r="H24" s="257" t="s">
        <v>443</v>
      </c>
      <c r="I24" s="257"/>
      <c r="J24" s="263">
        <v>0.30494264972489632</v>
      </c>
      <c r="K24" s="257"/>
      <c r="L24" s="257" t="s">
        <v>443</v>
      </c>
      <c r="M24" s="257"/>
      <c r="N24" s="263">
        <v>0</v>
      </c>
      <c r="O24" s="257"/>
      <c r="P24" s="257" t="s">
        <v>443</v>
      </c>
      <c r="Q24" s="257"/>
      <c r="R24" s="263">
        <v>0</v>
      </c>
      <c r="S24" s="257"/>
      <c r="T24" s="257" t="s">
        <v>443</v>
      </c>
      <c r="U24" s="257"/>
      <c r="V24" s="257">
        <v>0</v>
      </c>
      <c r="W24" s="257"/>
      <c r="X24" s="257">
        <v>0</v>
      </c>
      <c r="Y24" s="257"/>
      <c r="Z24" s="257" t="s">
        <v>443</v>
      </c>
      <c r="AA24" s="257"/>
      <c r="AB24" s="257">
        <v>0</v>
      </c>
      <c r="AC24" s="263">
        <v>0.30494264972489632</v>
      </c>
    </row>
    <row r="25" spans="1:29" x14ac:dyDescent="0.25">
      <c r="A25" s="258" t="s">
        <v>175</v>
      </c>
      <c r="B25" s="259" t="s">
        <v>174</v>
      </c>
      <c r="C25" s="263"/>
      <c r="D25" s="263"/>
      <c r="E25" s="263"/>
      <c r="F25" s="263"/>
      <c r="G25" s="263">
        <v>0</v>
      </c>
      <c r="H25" s="263" t="s">
        <v>443</v>
      </c>
      <c r="I25" s="263"/>
      <c r="J25" s="263">
        <v>0</v>
      </c>
      <c r="K25" s="263"/>
      <c r="L25" s="263" t="s">
        <v>443</v>
      </c>
      <c r="M25" s="263"/>
      <c r="N25" s="263">
        <v>0</v>
      </c>
      <c r="O25" s="263"/>
      <c r="P25" s="263" t="s">
        <v>443</v>
      </c>
      <c r="Q25" s="263"/>
      <c r="R25" s="263">
        <v>0</v>
      </c>
      <c r="S25" s="263"/>
      <c r="T25" s="263" t="s">
        <v>443</v>
      </c>
      <c r="U25" s="263"/>
      <c r="V25" s="263">
        <v>0</v>
      </c>
      <c r="W25" s="263"/>
      <c r="X25" s="263">
        <v>0</v>
      </c>
      <c r="Y25" s="263"/>
      <c r="Z25" s="263" t="s">
        <v>443</v>
      </c>
      <c r="AA25" s="263"/>
      <c r="AB25" s="263">
        <v>0</v>
      </c>
      <c r="AC25" s="263">
        <v>0</v>
      </c>
    </row>
    <row r="26" spans="1:29" x14ac:dyDescent="0.25">
      <c r="A26" s="258" t="s">
        <v>173</v>
      </c>
      <c r="B26" s="259" t="s">
        <v>172</v>
      </c>
      <c r="C26" s="263"/>
      <c r="D26" s="263"/>
      <c r="E26" s="263"/>
      <c r="F26" s="263"/>
      <c r="G26" s="263">
        <v>0</v>
      </c>
      <c r="H26" s="263" t="s">
        <v>443</v>
      </c>
      <c r="I26" s="263"/>
      <c r="J26" s="263">
        <v>0</v>
      </c>
      <c r="K26" s="263"/>
      <c r="L26" s="263" t="s">
        <v>443</v>
      </c>
      <c r="M26" s="263"/>
      <c r="N26" s="263">
        <v>0</v>
      </c>
      <c r="O26" s="263"/>
      <c r="P26" s="263" t="s">
        <v>443</v>
      </c>
      <c r="Q26" s="263"/>
      <c r="R26" s="263">
        <v>0</v>
      </c>
      <c r="S26" s="263"/>
      <c r="T26" s="263" t="s">
        <v>443</v>
      </c>
      <c r="U26" s="263"/>
      <c r="V26" s="263">
        <v>0</v>
      </c>
      <c r="W26" s="263"/>
      <c r="X26" s="263">
        <v>0</v>
      </c>
      <c r="Y26" s="263"/>
      <c r="Z26" s="263" t="s">
        <v>443</v>
      </c>
      <c r="AA26" s="263"/>
      <c r="AB26" s="263">
        <v>0</v>
      </c>
      <c r="AC26" s="263">
        <v>0</v>
      </c>
    </row>
    <row r="27" spans="1:29" ht="31.5" x14ac:dyDescent="0.25">
      <c r="A27" s="258" t="s">
        <v>171</v>
      </c>
      <c r="B27" s="259" t="s">
        <v>341</v>
      </c>
      <c r="C27" s="263"/>
      <c r="D27" s="263"/>
      <c r="E27" s="263"/>
      <c r="F27" s="263"/>
      <c r="G27" s="263">
        <v>0</v>
      </c>
      <c r="H27" s="263" t="s">
        <v>443</v>
      </c>
      <c r="I27" s="263"/>
      <c r="J27" s="263">
        <v>0</v>
      </c>
      <c r="K27" s="263"/>
      <c r="L27" s="263" t="s">
        <v>443</v>
      </c>
      <c r="M27" s="263"/>
      <c r="N27" s="263">
        <v>0</v>
      </c>
      <c r="O27" s="263"/>
      <c r="P27" s="263" t="s">
        <v>443</v>
      </c>
      <c r="Q27" s="263"/>
      <c r="R27" s="263">
        <v>0</v>
      </c>
      <c r="S27" s="263"/>
      <c r="T27" s="263" t="s">
        <v>443</v>
      </c>
      <c r="U27" s="263"/>
      <c r="V27" s="263">
        <v>0</v>
      </c>
      <c r="W27" s="263"/>
      <c r="X27" s="263">
        <v>0</v>
      </c>
      <c r="Y27" s="263"/>
      <c r="Z27" s="263" t="s">
        <v>443</v>
      </c>
      <c r="AA27" s="263"/>
      <c r="AB27" s="263">
        <v>0</v>
      </c>
      <c r="AC27" s="263">
        <v>0</v>
      </c>
    </row>
    <row r="28" spans="1:29" x14ac:dyDescent="0.25">
      <c r="A28" s="258" t="s">
        <v>170</v>
      </c>
      <c r="B28" s="259" t="s">
        <v>169</v>
      </c>
      <c r="C28" s="263"/>
      <c r="D28" s="263"/>
      <c r="E28" s="263"/>
      <c r="F28" s="263"/>
      <c r="G28" s="263">
        <v>0</v>
      </c>
      <c r="H28" s="263" t="s">
        <v>443</v>
      </c>
      <c r="I28" s="263"/>
      <c r="J28" s="263">
        <v>0</v>
      </c>
      <c r="K28" s="263"/>
      <c r="L28" s="263" t="s">
        <v>443</v>
      </c>
      <c r="M28" s="263"/>
      <c r="N28" s="263">
        <v>0</v>
      </c>
      <c r="O28" s="263"/>
      <c r="P28" s="263" t="s">
        <v>443</v>
      </c>
      <c r="Q28" s="263"/>
      <c r="R28" s="263">
        <v>0</v>
      </c>
      <c r="S28" s="263"/>
      <c r="T28" s="263" t="s">
        <v>443</v>
      </c>
      <c r="U28" s="263"/>
      <c r="V28" s="263">
        <v>0</v>
      </c>
      <c r="W28" s="263"/>
      <c r="X28" s="263">
        <v>0</v>
      </c>
      <c r="Y28" s="263"/>
      <c r="Z28" s="263">
        <v>0</v>
      </c>
      <c r="AA28" s="263"/>
      <c r="AB28" s="263" t="s">
        <v>443</v>
      </c>
      <c r="AC28" s="263">
        <v>0</v>
      </c>
    </row>
    <row r="29" spans="1:29" x14ac:dyDescent="0.25">
      <c r="A29" s="258" t="s">
        <v>168</v>
      </c>
      <c r="B29" s="260" t="s">
        <v>167</v>
      </c>
      <c r="C29" s="263"/>
      <c r="D29" s="263"/>
      <c r="E29" s="263"/>
      <c r="F29" s="263"/>
      <c r="G29" s="263">
        <v>0</v>
      </c>
      <c r="H29" s="263" t="s">
        <v>443</v>
      </c>
      <c r="I29" s="263"/>
      <c r="J29" s="263">
        <v>0.30494264972489632</v>
      </c>
      <c r="K29" s="263"/>
      <c r="L29" s="263" t="s">
        <v>443</v>
      </c>
      <c r="M29" s="263"/>
      <c r="N29" s="263">
        <v>0</v>
      </c>
      <c r="O29" s="263"/>
      <c r="P29" s="263" t="s">
        <v>443</v>
      </c>
      <c r="Q29" s="263"/>
      <c r="R29" s="263">
        <v>0</v>
      </c>
      <c r="S29" s="263"/>
      <c r="T29" s="263" t="s">
        <v>443</v>
      </c>
      <c r="U29" s="263"/>
      <c r="V29" s="263">
        <v>0</v>
      </c>
      <c r="W29" s="263"/>
      <c r="X29" s="263">
        <v>0</v>
      </c>
      <c r="Y29" s="263"/>
      <c r="Z29" s="263" t="s">
        <v>443</v>
      </c>
      <c r="AA29" s="263"/>
      <c r="AB29" s="263">
        <v>0</v>
      </c>
      <c r="AC29" s="263">
        <v>0.30494264972489632</v>
      </c>
    </row>
    <row r="30" spans="1:29" ht="47.25" x14ac:dyDescent="0.25">
      <c r="A30" s="255" t="s">
        <v>62</v>
      </c>
      <c r="B30" s="256" t="s">
        <v>166</v>
      </c>
      <c r="C30" s="263" t="s">
        <v>443</v>
      </c>
      <c r="D30" s="263">
        <v>0.25576059953060659</v>
      </c>
      <c r="E30" s="263">
        <v>0.25576059953060659</v>
      </c>
      <c r="F30" s="263">
        <v>0.25576059953060659</v>
      </c>
      <c r="G30" s="263">
        <v>0</v>
      </c>
      <c r="H30" s="263" t="s">
        <v>443</v>
      </c>
      <c r="I30" s="263"/>
      <c r="J30" s="263">
        <v>0.25576059953060659</v>
      </c>
      <c r="K30" s="263"/>
      <c r="L30" s="263" t="s">
        <v>443</v>
      </c>
      <c r="M30" s="263"/>
      <c r="N30" s="263">
        <v>0</v>
      </c>
      <c r="O30" s="263"/>
      <c r="P30" s="263" t="s">
        <v>443</v>
      </c>
      <c r="Q30" s="263"/>
      <c r="R30" s="263">
        <v>0</v>
      </c>
      <c r="S30" s="263"/>
      <c r="T30" s="263" t="s">
        <v>443</v>
      </c>
      <c r="U30" s="263"/>
      <c r="V30" s="263">
        <v>0</v>
      </c>
      <c r="W30" s="263"/>
      <c r="X30" s="263">
        <v>0</v>
      </c>
      <c r="Y30" s="263"/>
      <c r="Z30" s="263" t="s">
        <v>443</v>
      </c>
      <c r="AA30" s="263"/>
      <c r="AB30" s="263">
        <v>0</v>
      </c>
      <c r="AC30" s="263">
        <v>0.25576059953060659</v>
      </c>
    </row>
    <row r="31" spans="1:29" x14ac:dyDescent="0.25">
      <c r="A31" s="255" t="s">
        <v>165</v>
      </c>
      <c r="B31" s="259" t="s">
        <v>164</v>
      </c>
      <c r="C31" s="263" t="s">
        <v>443</v>
      </c>
      <c r="D31" s="263">
        <v>1.0495100023441254E-2</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29" ht="31.5" x14ac:dyDescent="0.25">
      <c r="A32" s="255" t="s">
        <v>163</v>
      </c>
      <c r="B32" s="259" t="s">
        <v>162</v>
      </c>
      <c r="C32" s="263" t="s">
        <v>443</v>
      </c>
      <c r="D32" s="263">
        <v>9.2121868921524006E-2</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x14ac:dyDescent="0.25">
      <c r="A33" s="255" t="s">
        <v>161</v>
      </c>
      <c r="B33" s="259" t="s">
        <v>160</v>
      </c>
      <c r="C33" s="263" t="s">
        <v>443</v>
      </c>
      <c r="D33" s="263">
        <v>0</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x14ac:dyDescent="0.25">
      <c r="A34" s="255" t="s">
        <v>159</v>
      </c>
      <c r="B34" s="259" t="s">
        <v>158</v>
      </c>
      <c r="C34" s="263" t="s">
        <v>443</v>
      </c>
      <c r="D34" s="263">
        <v>0.15314363058564132</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ht="31.5" x14ac:dyDescent="0.25">
      <c r="A35" s="255" t="s">
        <v>61</v>
      </c>
      <c r="B35" s="256" t="s">
        <v>157</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ht="31.5" x14ac:dyDescent="0.25">
      <c r="A36" s="258" t="s">
        <v>156</v>
      </c>
      <c r="B36" s="261" t="s">
        <v>472</v>
      </c>
      <c r="C36" s="263"/>
      <c r="D36" s="263"/>
      <c r="E36" s="263"/>
      <c r="F36" s="263"/>
      <c r="G36" s="263">
        <v>0</v>
      </c>
      <c r="H36" s="263" t="s">
        <v>443</v>
      </c>
      <c r="I36" s="263" t="s">
        <v>443</v>
      </c>
      <c r="J36" s="263">
        <v>0</v>
      </c>
      <c r="K36" s="263" t="s">
        <v>518</v>
      </c>
      <c r="L36" s="263" t="s">
        <v>443</v>
      </c>
      <c r="M36" s="263" t="s">
        <v>443</v>
      </c>
      <c r="N36" s="263">
        <v>0</v>
      </c>
      <c r="O36" s="268" t="s">
        <v>518</v>
      </c>
      <c r="P36" s="263" t="s">
        <v>443</v>
      </c>
      <c r="Q36" s="263" t="s">
        <v>443</v>
      </c>
      <c r="R36" s="263">
        <v>0</v>
      </c>
      <c r="S36" s="263" t="s">
        <v>518</v>
      </c>
      <c r="T36" s="263" t="s">
        <v>443</v>
      </c>
      <c r="U36" s="263" t="s">
        <v>443</v>
      </c>
      <c r="V36" s="263">
        <v>0</v>
      </c>
      <c r="W36" s="263" t="s">
        <v>518</v>
      </c>
      <c r="X36" s="263">
        <v>0</v>
      </c>
      <c r="Y36" s="263" t="s">
        <v>518</v>
      </c>
      <c r="Z36" s="263" t="s">
        <v>443</v>
      </c>
      <c r="AA36" s="263" t="s">
        <v>443</v>
      </c>
      <c r="AB36" s="263">
        <v>0</v>
      </c>
      <c r="AC36" s="263">
        <v>0</v>
      </c>
    </row>
    <row r="37" spans="1:29" x14ac:dyDescent="0.25">
      <c r="A37" s="258" t="s">
        <v>155</v>
      </c>
      <c r="B37" s="261" t="s">
        <v>145</v>
      </c>
      <c r="C37" s="263"/>
      <c r="D37" s="263"/>
      <c r="E37" s="263"/>
      <c r="F37" s="263"/>
      <c r="G37" s="263">
        <v>0</v>
      </c>
      <c r="H37" s="263" t="s">
        <v>443</v>
      </c>
      <c r="I37" s="263" t="s">
        <v>443</v>
      </c>
      <c r="J37" s="263">
        <v>0</v>
      </c>
      <c r="K37" s="263" t="s">
        <v>518</v>
      </c>
      <c r="L37" s="263" t="s">
        <v>443</v>
      </c>
      <c r="M37" s="263" t="s">
        <v>443</v>
      </c>
      <c r="N37" s="263">
        <v>0</v>
      </c>
      <c r="O37" s="268" t="s">
        <v>518</v>
      </c>
      <c r="P37" s="263" t="s">
        <v>443</v>
      </c>
      <c r="Q37" s="263" t="s">
        <v>443</v>
      </c>
      <c r="R37" s="263">
        <v>0</v>
      </c>
      <c r="S37" s="263" t="s">
        <v>518</v>
      </c>
      <c r="T37" s="263" t="s">
        <v>443</v>
      </c>
      <c r="U37" s="263" t="s">
        <v>443</v>
      </c>
      <c r="V37" s="263">
        <v>0</v>
      </c>
      <c r="W37" s="263" t="s">
        <v>518</v>
      </c>
      <c r="X37" s="263">
        <v>0</v>
      </c>
      <c r="Y37" s="263" t="s">
        <v>518</v>
      </c>
      <c r="Z37" s="263" t="s">
        <v>443</v>
      </c>
      <c r="AA37" s="263" t="s">
        <v>443</v>
      </c>
      <c r="AB37" s="263">
        <v>0</v>
      </c>
      <c r="AC37" s="263">
        <v>0</v>
      </c>
    </row>
    <row r="38" spans="1:29" x14ac:dyDescent="0.25">
      <c r="A38" s="258" t="s">
        <v>154</v>
      </c>
      <c r="B38" s="259" t="s">
        <v>473</v>
      </c>
      <c r="C38" s="263"/>
      <c r="D38" s="263"/>
      <c r="E38" s="263"/>
      <c r="F38" s="263"/>
      <c r="G38" s="263">
        <v>0</v>
      </c>
      <c r="H38" s="263" t="s">
        <v>443</v>
      </c>
      <c r="I38" s="263" t="s">
        <v>443</v>
      </c>
      <c r="J38" s="263">
        <v>0</v>
      </c>
      <c r="K38" s="263" t="s">
        <v>518</v>
      </c>
      <c r="L38" s="263" t="s">
        <v>443</v>
      </c>
      <c r="M38" s="263" t="s">
        <v>443</v>
      </c>
      <c r="N38" s="263">
        <v>0</v>
      </c>
      <c r="O38" s="268" t="s">
        <v>518</v>
      </c>
      <c r="P38" s="263" t="s">
        <v>443</v>
      </c>
      <c r="Q38" s="263" t="s">
        <v>443</v>
      </c>
      <c r="R38" s="263">
        <v>0</v>
      </c>
      <c r="S38" s="268" t="s">
        <v>518</v>
      </c>
      <c r="T38" s="263" t="s">
        <v>443</v>
      </c>
      <c r="U38" s="263" t="s">
        <v>443</v>
      </c>
      <c r="V38" s="263">
        <v>0</v>
      </c>
      <c r="W38" s="263" t="s">
        <v>518</v>
      </c>
      <c r="X38" s="263">
        <v>0</v>
      </c>
      <c r="Y38" s="263" t="s">
        <v>518</v>
      </c>
      <c r="Z38" s="263" t="s">
        <v>443</v>
      </c>
      <c r="AA38" s="263" t="s">
        <v>443</v>
      </c>
      <c r="AB38" s="263">
        <v>0</v>
      </c>
      <c r="AC38" s="263">
        <v>0</v>
      </c>
    </row>
    <row r="39" spans="1:29" x14ac:dyDescent="0.25">
      <c r="A39" s="258" t="s">
        <v>153</v>
      </c>
      <c r="B39" s="259" t="s">
        <v>474</v>
      </c>
      <c r="C39" s="263"/>
      <c r="D39" s="263"/>
      <c r="E39" s="263"/>
      <c r="F39" s="263"/>
      <c r="G39" s="263">
        <v>0</v>
      </c>
      <c r="H39" s="263" t="s">
        <v>443</v>
      </c>
      <c r="I39" s="263" t="s">
        <v>443</v>
      </c>
      <c r="J39" s="263">
        <v>0.08</v>
      </c>
      <c r="K39" s="263">
        <v>4</v>
      </c>
      <c r="L39" s="263" t="s">
        <v>443</v>
      </c>
      <c r="M39" s="263" t="s">
        <v>443</v>
      </c>
      <c r="N39" s="263">
        <v>0</v>
      </c>
      <c r="O39" s="263" t="s">
        <v>518</v>
      </c>
      <c r="P39" s="263" t="s">
        <v>443</v>
      </c>
      <c r="Q39" s="263" t="s">
        <v>443</v>
      </c>
      <c r="R39" s="263">
        <v>0</v>
      </c>
      <c r="S39" s="263" t="s">
        <v>518</v>
      </c>
      <c r="T39" s="263" t="s">
        <v>443</v>
      </c>
      <c r="U39" s="263" t="s">
        <v>443</v>
      </c>
      <c r="V39" s="263">
        <v>0</v>
      </c>
      <c r="W39" s="263" t="s">
        <v>518</v>
      </c>
      <c r="X39" s="263">
        <v>0</v>
      </c>
      <c r="Y39" s="263" t="s">
        <v>518</v>
      </c>
      <c r="Z39" s="263" t="s">
        <v>443</v>
      </c>
      <c r="AA39" s="263" t="s">
        <v>443</v>
      </c>
      <c r="AB39" s="263">
        <v>0</v>
      </c>
      <c r="AC39" s="263">
        <v>0.08</v>
      </c>
    </row>
    <row r="40" spans="1:29" x14ac:dyDescent="0.25">
      <c r="A40" s="258" t="s">
        <v>152</v>
      </c>
      <c r="B40" s="259" t="s">
        <v>475</v>
      </c>
      <c r="C40" s="263"/>
      <c r="D40" s="263"/>
      <c r="E40" s="263"/>
      <c r="F40" s="263"/>
      <c r="G40" s="263">
        <v>0</v>
      </c>
      <c r="H40" s="263" t="s">
        <v>443</v>
      </c>
      <c r="I40" s="263" t="s">
        <v>443</v>
      </c>
      <c r="J40" s="263">
        <v>0</v>
      </c>
      <c r="K40" s="263" t="s">
        <v>518</v>
      </c>
      <c r="L40" s="263" t="s">
        <v>443</v>
      </c>
      <c r="M40" s="263" t="s">
        <v>443</v>
      </c>
      <c r="N40" s="263">
        <v>0</v>
      </c>
      <c r="O40" s="263" t="s">
        <v>518</v>
      </c>
      <c r="P40" s="263" t="s">
        <v>443</v>
      </c>
      <c r="Q40" s="263" t="s">
        <v>443</v>
      </c>
      <c r="R40" s="263">
        <v>0</v>
      </c>
      <c r="S40" s="263" t="s">
        <v>518</v>
      </c>
      <c r="T40" s="263" t="s">
        <v>443</v>
      </c>
      <c r="U40" s="263" t="s">
        <v>443</v>
      </c>
      <c r="V40" s="263">
        <v>0</v>
      </c>
      <c r="W40" s="263" t="s">
        <v>518</v>
      </c>
      <c r="X40" s="263">
        <v>0</v>
      </c>
      <c r="Y40" s="263" t="s">
        <v>518</v>
      </c>
      <c r="Z40" s="263" t="s">
        <v>443</v>
      </c>
      <c r="AA40" s="263" t="s">
        <v>443</v>
      </c>
      <c r="AB40" s="263">
        <v>0</v>
      </c>
      <c r="AC40" s="263">
        <v>0</v>
      </c>
    </row>
    <row r="41" spans="1:29" x14ac:dyDescent="0.25">
      <c r="A41" s="258" t="s">
        <v>151</v>
      </c>
      <c r="B41" s="259" t="s">
        <v>476</v>
      </c>
      <c r="C41" s="263"/>
      <c r="D41" s="263"/>
      <c r="E41" s="263"/>
      <c r="F41" s="263"/>
      <c r="G41" s="263">
        <v>0</v>
      </c>
      <c r="H41" s="263" t="s">
        <v>443</v>
      </c>
      <c r="I41" s="263" t="s">
        <v>443</v>
      </c>
      <c r="J41" s="263">
        <v>0</v>
      </c>
      <c r="K41" s="263" t="s">
        <v>518</v>
      </c>
      <c r="L41" s="263" t="s">
        <v>443</v>
      </c>
      <c r="M41" s="263" t="s">
        <v>443</v>
      </c>
      <c r="N41" s="263">
        <v>0</v>
      </c>
      <c r="O41" s="263" t="s">
        <v>518</v>
      </c>
      <c r="P41" s="263" t="s">
        <v>443</v>
      </c>
      <c r="Q41" s="263" t="s">
        <v>443</v>
      </c>
      <c r="R41" s="263">
        <v>0</v>
      </c>
      <c r="S41" s="263" t="s">
        <v>518</v>
      </c>
      <c r="T41" s="263" t="s">
        <v>443</v>
      </c>
      <c r="U41" s="263" t="s">
        <v>443</v>
      </c>
      <c r="V41" s="263">
        <v>0</v>
      </c>
      <c r="W41" s="263" t="s">
        <v>518</v>
      </c>
      <c r="X41" s="263">
        <v>0</v>
      </c>
      <c r="Y41" s="263" t="s">
        <v>518</v>
      </c>
      <c r="Z41" s="263" t="s">
        <v>443</v>
      </c>
      <c r="AA41" s="263" t="s">
        <v>443</v>
      </c>
      <c r="AB41" s="263">
        <v>0</v>
      </c>
      <c r="AC41" s="263">
        <v>0</v>
      </c>
    </row>
    <row r="42" spans="1:29" x14ac:dyDescent="0.25">
      <c r="A42" s="258" t="s">
        <v>150</v>
      </c>
      <c r="B42" s="259" t="s">
        <v>477</v>
      </c>
      <c r="C42" s="263"/>
      <c r="D42" s="263"/>
      <c r="E42" s="263"/>
      <c r="F42" s="263"/>
      <c r="G42" s="263">
        <v>0</v>
      </c>
      <c r="H42" s="263" t="s">
        <v>443</v>
      </c>
      <c r="I42" s="263" t="s">
        <v>443</v>
      </c>
      <c r="J42" s="263">
        <v>0</v>
      </c>
      <c r="K42" s="263" t="s">
        <v>518</v>
      </c>
      <c r="L42" s="263" t="s">
        <v>443</v>
      </c>
      <c r="M42" s="263" t="s">
        <v>443</v>
      </c>
      <c r="N42" s="263">
        <v>0</v>
      </c>
      <c r="O42" s="263" t="s">
        <v>518</v>
      </c>
      <c r="P42" s="263" t="s">
        <v>443</v>
      </c>
      <c r="Q42" s="263" t="s">
        <v>443</v>
      </c>
      <c r="R42" s="263">
        <v>0</v>
      </c>
      <c r="S42" s="263" t="s">
        <v>518</v>
      </c>
      <c r="T42" s="263" t="s">
        <v>443</v>
      </c>
      <c r="U42" s="263" t="s">
        <v>443</v>
      </c>
      <c r="V42" s="263">
        <v>0</v>
      </c>
      <c r="W42" s="263" t="s">
        <v>518</v>
      </c>
      <c r="X42" s="263">
        <v>0</v>
      </c>
      <c r="Y42" s="263" t="s">
        <v>518</v>
      </c>
      <c r="Z42" s="263" t="s">
        <v>443</v>
      </c>
      <c r="AA42" s="263" t="s">
        <v>443</v>
      </c>
      <c r="AB42" s="263">
        <v>0</v>
      </c>
      <c r="AC42" s="263">
        <v>0</v>
      </c>
    </row>
    <row r="43" spans="1:29" x14ac:dyDescent="0.25">
      <c r="A43" s="258" t="s">
        <v>478</v>
      </c>
      <c r="B43" s="259" t="s">
        <v>479</v>
      </c>
      <c r="C43" s="263"/>
      <c r="D43" s="263"/>
      <c r="E43" s="263"/>
      <c r="F43" s="263"/>
      <c r="G43" s="263">
        <v>0</v>
      </c>
      <c r="H43" s="263" t="s">
        <v>443</v>
      </c>
      <c r="I43" s="263" t="s">
        <v>443</v>
      </c>
      <c r="J43" s="263">
        <v>0</v>
      </c>
      <c r="K43" s="263" t="s">
        <v>518</v>
      </c>
      <c r="L43" s="263" t="s">
        <v>443</v>
      </c>
      <c r="M43" s="263" t="s">
        <v>443</v>
      </c>
      <c r="N43" s="263">
        <v>0</v>
      </c>
      <c r="O43" s="263" t="s">
        <v>518</v>
      </c>
      <c r="P43" s="263" t="s">
        <v>443</v>
      </c>
      <c r="Q43" s="263" t="s">
        <v>443</v>
      </c>
      <c r="R43" s="263">
        <v>0</v>
      </c>
      <c r="S43" s="263" t="s">
        <v>518</v>
      </c>
      <c r="T43" s="263" t="s">
        <v>443</v>
      </c>
      <c r="U43" s="263" t="s">
        <v>443</v>
      </c>
      <c r="V43" s="263">
        <v>0</v>
      </c>
      <c r="W43" s="263" t="s">
        <v>518</v>
      </c>
      <c r="X43" s="263">
        <v>0</v>
      </c>
      <c r="Y43" s="263" t="s">
        <v>518</v>
      </c>
      <c r="Z43" s="263" t="s">
        <v>443</v>
      </c>
      <c r="AA43" s="263" t="s">
        <v>443</v>
      </c>
      <c r="AB43" s="263">
        <v>0</v>
      </c>
      <c r="AC43" s="263">
        <v>0</v>
      </c>
    </row>
    <row r="44" spans="1:29" x14ac:dyDescent="0.25">
      <c r="A44" s="258" t="s">
        <v>480</v>
      </c>
      <c r="B44" s="259" t="s">
        <v>481</v>
      </c>
      <c r="C44" s="263"/>
      <c r="D44" s="263"/>
      <c r="E44" s="263"/>
      <c r="F44" s="263"/>
      <c r="G44" s="263">
        <v>0</v>
      </c>
      <c r="H44" s="263" t="s">
        <v>443</v>
      </c>
      <c r="I44" s="263" t="s">
        <v>443</v>
      </c>
      <c r="J44" s="263">
        <v>0</v>
      </c>
      <c r="K44" s="263" t="s">
        <v>518</v>
      </c>
      <c r="L44" s="263" t="s">
        <v>443</v>
      </c>
      <c r="M44" s="263" t="s">
        <v>443</v>
      </c>
      <c r="N44" s="263">
        <v>0</v>
      </c>
      <c r="O44" s="263" t="s">
        <v>518</v>
      </c>
      <c r="P44" s="263" t="s">
        <v>443</v>
      </c>
      <c r="Q44" s="263" t="s">
        <v>443</v>
      </c>
      <c r="R44" s="263">
        <v>0</v>
      </c>
      <c r="S44" s="263" t="s">
        <v>518</v>
      </c>
      <c r="T44" s="263" t="s">
        <v>443</v>
      </c>
      <c r="U44" s="263" t="s">
        <v>443</v>
      </c>
      <c r="V44" s="263">
        <v>0</v>
      </c>
      <c r="W44" s="263" t="s">
        <v>518</v>
      </c>
      <c r="X44" s="263">
        <v>0</v>
      </c>
      <c r="Y44" s="263" t="s">
        <v>518</v>
      </c>
      <c r="Z44" s="263" t="s">
        <v>443</v>
      </c>
      <c r="AA44" s="263" t="s">
        <v>443</v>
      </c>
      <c r="AB44" s="263">
        <v>0</v>
      </c>
      <c r="AC44" s="263">
        <v>0</v>
      </c>
    </row>
    <row r="45" spans="1:29" x14ac:dyDescent="0.25">
      <c r="A45" s="258" t="s">
        <v>482</v>
      </c>
      <c r="B45" s="259" t="s">
        <v>483</v>
      </c>
      <c r="C45" s="263"/>
      <c r="D45" s="263"/>
      <c r="E45" s="263"/>
      <c r="F45" s="263"/>
      <c r="G45" s="263">
        <v>0</v>
      </c>
      <c r="H45" s="263" t="s">
        <v>443</v>
      </c>
      <c r="I45" s="263" t="s">
        <v>443</v>
      </c>
      <c r="J45" s="263">
        <v>0</v>
      </c>
      <c r="K45" s="263" t="s">
        <v>518</v>
      </c>
      <c r="L45" s="263" t="s">
        <v>443</v>
      </c>
      <c r="M45" s="263" t="s">
        <v>443</v>
      </c>
      <c r="N45" s="263">
        <v>0</v>
      </c>
      <c r="O45" s="263" t="s">
        <v>518</v>
      </c>
      <c r="P45" s="263" t="s">
        <v>443</v>
      </c>
      <c r="Q45" s="263" t="s">
        <v>443</v>
      </c>
      <c r="R45" s="263">
        <v>0</v>
      </c>
      <c r="S45" s="263" t="s">
        <v>518</v>
      </c>
      <c r="T45" s="263" t="s">
        <v>443</v>
      </c>
      <c r="U45" s="263" t="s">
        <v>443</v>
      </c>
      <c r="V45" s="263">
        <v>0</v>
      </c>
      <c r="W45" s="263" t="s">
        <v>518</v>
      </c>
      <c r="X45" s="263">
        <v>0</v>
      </c>
      <c r="Y45" s="263" t="s">
        <v>518</v>
      </c>
      <c r="Z45" s="263" t="s">
        <v>443</v>
      </c>
      <c r="AA45" s="263" t="s">
        <v>443</v>
      </c>
      <c r="AB45" s="263">
        <v>0</v>
      </c>
      <c r="AC45" s="263">
        <v>0</v>
      </c>
    </row>
    <row r="46" spans="1:29" x14ac:dyDescent="0.25">
      <c r="A46" s="258" t="s">
        <v>484</v>
      </c>
      <c r="B46" s="259" t="s">
        <v>485</v>
      </c>
      <c r="C46" s="263"/>
      <c r="D46" s="263"/>
      <c r="E46" s="263"/>
      <c r="F46" s="263"/>
      <c r="G46" s="263">
        <v>0</v>
      </c>
      <c r="H46" s="263" t="s">
        <v>443</v>
      </c>
      <c r="I46" s="263" t="s">
        <v>443</v>
      </c>
      <c r="J46" s="263">
        <v>0</v>
      </c>
      <c r="K46" s="263" t="s">
        <v>518</v>
      </c>
      <c r="L46" s="263" t="s">
        <v>443</v>
      </c>
      <c r="M46" s="263" t="s">
        <v>443</v>
      </c>
      <c r="N46" s="263">
        <v>0</v>
      </c>
      <c r="O46" s="263" t="s">
        <v>518</v>
      </c>
      <c r="P46" s="263" t="s">
        <v>443</v>
      </c>
      <c r="Q46" s="263" t="s">
        <v>443</v>
      </c>
      <c r="R46" s="263">
        <v>0</v>
      </c>
      <c r="S46" s="263" t="s">
        <v>518</v>
      </c>
      <c r="T46" s="263" t="s">
        <v>443</v>
      </c>
      <c r="U46" s="263" t="s">
        <v>443</v>
      </c>
      <c r="V46" s="263">
        <v>0</v>
      </c>
      <c r="W46" s="263" t="s">
        <v>518</v>
      </c>
      <c r="X46" s="263">
        <v>0</v>
      </c>
      <c r="Y46" s="263" t="s">
        <v>518</v>
      </c>
      <c r="Z46" s="263" t="s">
        <v>443</v>
      </c>
      <c r="AA46" s="263" t="s">
        <v>443</v>
      </c>
      <c r="AB46" s="263">
        <v>0</v>
      </c>
      <c r="AC46" s="263">
        <v>0</v>
      </c>
    </row>
    <row r="47" spans="1:29" x14ac:dyDescent="0.25">
      <c r="A47" s="255" t="s">
        <v>60</v>
      </c>
      <c r="B47" s="256" t="s">
        <v>149</v>
      </c>
      <c r="C47" s="263"/>
      <c r="D47" s="263"/>
      <c r="E47" s="263"/>
      <c r="F47" s="263"/>
      <c r="G47" s="263"/>
      <c r="H47" s="263"/>
      <c r="I47" s="263"/>
      <c r="J47" s="263"/>
      <c r="K47" s="263"/>
      <c r="L47" s="263"/>
      <c r="M47" s="263"/>
      <c r="N47" s="263"/>
      <c r="O47" s="263"/>
      <c r="P47" s="263"/>
      <c r="Q47" s="263"/>
      <c r="R47" s="263"/>
      <c r="S47" s="263"/>
      <c r="T47" s="263"/>
      <c r="U47" s="263"/>
      <c r="V47" s="263"/>
      <c r="W47" s="263"/>
      <c r="X47" s="263"/>
      <c r="Y47" s="263"/>
      <c r="Z47" s="263"/>
      <c r="AA47" s="263"/>
      <c r="AB47" s="263"/>
      <c r="AC47" s="263"/>
    </row>
    <row r="48" spans="1:29" ht="31.5" x14ac:dyDescent="0.25">
      <c r="A48" s="258" t="s">
        <v>148</v>
      </c>
      <c r="B48" s="261" t="s">
        <v>472</v>
      </c>
      <c r="C48" s="263" t="s">
        <v>443</v>
      </c>
      <c r="D48" s="263">
        <v>0</v>
      </c>
      <c r="E48" s="263"/>
      <c r="F48" s="263"/>
      <c r="G48" s="263">
        <v>0</v>
      </c>
      <c r="H48" s="263" t="s">
        <v>443</v>
      </c>
      <c r="I48" s="263"/>
      <c r="J48" s="263">
        <v>0</v>
      </c>
      <c r="K48" s="263"/>
      <c r="L48" s="263" t="s">
        <v>443</v>
      </c>
      <c r="M48" s="263"/>
      <c r="N48" s="263">
        <v>0</v>
      </c>
      <c r="O48" s="263"/>
      <c r="P48" s="263" t="s">
        <v>443</v>
      </c>
      <c r="Q48" s="263"/>
      <c r="R48" s="263">
        <v>0</v>
      </c>
      <c r="S48" s="263"/>
      <c r="T48" s="263" t="s">
        <v>443</v>
      </c>
      <c r="U48" s="263"/>
      <c r="V48" s="263">
        <v>0</v>
      </c>
      <c r="W48" s="263"/>
      <c r="X48" s="263">
        <v>0</v>
      </c>
      <c r="Y48" s="263"/>
      <c r="Z48" s="263" t="s">
        <v>443</v>
      </c>
      <c r="AA48" s="263"/>
      <c r="AB48" s="263">
        <v>0</v>
      </c>
      <c r="AC48" s="263">
        <v>0</v>
      </c>
    </row>
    <row r="49" spans="1:29" x14ac:dyDescent="0.25">
      <c r="A49" s="258" t="s">
        <v>147</v>
      </c>
      <c r="B49" s="261" t="s">
        <v>145</v>
      </c>
      <c r="C49" s="263" t="s">
        <v>443</v>
      </c>
      <c r="D49" s="263">
        <v>0</v>
      </c>
      <c r="E49" s="263"/>
      <c r="F49" s="263"/>
      <c r="G49" s="263">
        <v>0</v>
      </c>
      <c r="H49" s="263" t="s">
        <v>443</v>
      </c>
      <c r="I49" s="263"/>
      <c r="J49" s="263">
        <v>0</v>
      </c>
      <c r="K49" s="263"/>
      <c r="L49" s="263" t="s">
        <v>443</v>
      </c>
      <c r="M49" s="263"/>
      <c r="N49" s="263">
        <v>0</v>
      </c>
      <c r="O49" s="263"/>
      <c r="P49" s="263" t="s">
        <v>443</v>
      </c>
      <c r="Q49" s="263"/>
      <c r="R49" s="263">
        <v>0</v>
      </c>
      <c r="S49" s="263"/>
      <c r="T49" s="263" t="s">
        <v>443</v>
      </c>
      <c r="U49" s="263"/>
      <c r="V49" s="263">
        <v>0</v>
      </c>
      <c r="W49" s="263"/>
      <c r="X49" s="263">
        <v>0</v>
      </c>
      <c r="Y49" s="263"/>
      <c r="Z49" s="263" t="s">
        <v>443</v>
      </c>
      <c r="AA49" s="263"/>
      <c r="AB49" s="263">
        <v>0</v>
      </c>
      <c r="AC49" s="263">
        <v>0</v>
      </c>
    </row>
    <row r="50" spans="1:29" ht="31.5" x14ac:dyDescent="0.25">
      <c r="A50" s="258" t="s">
        <v>146</v>
      </c>
      <c r="B50" s="259" t="s">
        <v>143</v>
      </c>
      <c r="C50" s="263" t="s">
        <v>443</v>
      </c>
      <c r="D50" s="263">
        <v>0</v>
      </c>
      <c r="E50" s="263"/>
      <c r="F50" s="263"/>
      <c r="G50" s="263">
        <v>0</v>
      </c>
      <c r="H50" s="263" t="s">
        <v>443</v>
      </c>
      <c r="I50" s="263"/>
      <c r="J50" s="263">
        <v>0</v>
      </c>
      <c r="K50" s="263"/>
      <c r="L50" s="263" t="s">
        <v>443</v>
      </c>
      <c r="M50" s="263"/>
      <c r="N50" s="263">
        <v>0</v>
      </c>
      <c r="O50" s="263"/>
      <c r="P50" s="263" t="s">
        <v>443</v>
      </c>
      <c r="Q50" s="263"/>
      <c r="R50" s="263">
        <v>0</v>
      </c>
      <c r="S50" s="263"/>
      <c r="T50" s="263" t="s">
        <v>443</v>
      </c>
      <c r="U50" s="263"/>
      <c r="V50" s="263">
        <v>0</v>
      </c>
      <c r="W50" s="263"/>
      <c r="X50" s="263">
        <v>0</v>
      </c>
      <c r="Y50" s="263"/>
      <c r="Z50" s="263" t="s">
        <v>443</v>
      </c>
      <c r="AA50" s="263"/>
      <c r="AB50" s="263">
        <v>0</v>
      </c>
      <c r="AC50" s="263">
        <v>0</v>
      </c>
    </row>
    <row r="51" spans="1:29" ht="31.5" x14ac:dyDescent="0.25">
      <c r="A51" s="258" t="s">
        <v>144</v>
      </c>
      <c r="B51" s="259" t="s">
        <v>141</v>
      </c>
      <c r="C51" s="263" t="s">
        <v>443</v>
      </c>
      <c r="D51" s="263">
        <v>0.08</v>
      </c>
      <c r="E51" s="263"/>
      <c r="F51" s="263"/>
      <c r="G51" s="263">
        <v>0</v>
      </c>
      <c r="H51" s="263" t="s">
        <v>443</v>
      </c>
      <c r="I51" s="263"/>
      <c r="J51" s="263">
        <v>0.08</v>
      </c>
      <c r="K51" s="263"/>
      <c r="L51" s="263" t="s">
        <v>443</v>
      </c>
      <c r="M51" s="263"/>
      <c r="N51" s="263">
        <v>0</v>
      </c>
      <c r="O51" s="263"/>
      <c r="P51" s="263" t="s">
        <v>443</v>
      </c>
      <c r="Q51" s="263"/>
      <c r="R51" s="263">
        <v>0</v>
      </c>
      <c r="S51" s="263"/>
      <c r="T51" s="263" t="s">
        <v>443</v>
      </c>
      <c r="U51" s="263"/>
      <c r="V51" s="263">
        <v>0</v>
      </c>
      <c r="W51" s="263"/>
      <c r="X51" s="263">
        <v>0</v>
      </c>
      <c r="Y51" s="263"/>
      <c r="Z51" s="263" t="s">
        <v>443</v>
      </c>
      <c r="AA51" s="263"/>
      <c r="AB51" s="263">
        <v>0</v>
      </c>
      <c r="AC51" s="263">
        <v>0.08</v>
      </c>
    </row>
    <row r="52" spans="1:29" x14ac:dyDescent="0.25">
      <c r="A52" s="258" t="s">
        <v>142</v>
      </c>
      <c r="B52" s="259" t="s">
        <v>139</v>
      </c>
      <c r="C52" s="263" t="s">
        <v>443</v>
      </c>
      <c r="D52" s="263">
        <v>0</v>
      </c>
      <c r="E52" s="263"/>
      <c r="F52" s="263"/>
      <c r="G52" s="263">
        <v>0</v>
      </c>
      <c r="H52" s="263" t="s">
        <v>443</v>
      </c>
      <c r="I52" s="263"/>
      <c r="J52" s="263">
        <v>0</v>
      </c>
      <c r="K52" s="263"/>
      <c r="L52" s="263" t="s">
        <v>443</v>
      </c>
      <c r="M52" s="263"/>
      <c r="N52" s="263">
        <v>0</v>
      </c>
      <c r="O52" s="263"/>
      <c r="P52" s="263" t="s">
        <v>443</v>
      </c>
      <c r="Q52" s="263"/>
      <c r="R52" s="263">
        <v>0</v>
      </c>
      <c r="S52" s="263"/>
      <c r="T52" s="263" t="s">
        <v>443</v>
      </c>
      <c r="U52" s="263"/>
      <c r="V52" s="263">
        <v>0</v>
      </c>
      <c r="W52" s="263"/>
      <c r="X52" s="263">
        <v>0</v>
      </c>
      <c r="Y52" s="263"/>
      <c r="Z52" s="263" t="s">
        <v>443</v>
      </c>
      <c r="AA52" s="263"/>
      <c r="AB52" s="263">
        <v>0</v>
      </c>
      <c r="AC52" s="263">
        <v>0</v>
      </c>
    </row>
    <row r="53" spans="1:29" x14ac:dyDescent="0.25">
      <c r="A53" s="258" t="s">
        <v>140</v>
      </c>
      <c r="B53" s="259" t="s">
        <v>474</v>
      </c>
      <c r="C53" s="263" t="s">
        <v>443</v>
      </c>
      <c r="D53" s="263">
        <v>0</v>
      </c>
      <c r="E53" s="263"/>
      <c r="F53" s="263"/>
      <c r="G53" s="263">
        <v>0</v>
      </c>
      <c r="H53" s="263" t="s">
        <v>443</v>
      </c>
      <c r="I53" s="263"/>
      <c r="J53" s="263">
        <v>0</v>
      </c>
      <c r="K53" s="263"/>
      <c r="L53" s="263" t="s">
        <v>443</v>
      </c>
      <c r="M53" s="263"/>
      <c r="N53" s="263">
        <v>0</v>
      </c>
      <c r="O53" s="263"/>
      <c r="P53" s="263" t="s">
        <v>443</v>
      </c>
      <c r="Q53" s="263"/>
      <c r="R53" s="263">
        <v>0</v>
      </c>
      <c r="S53" s="263"/>
      <c r="T53" s="263" t="s">
        <v>443</v>
      </c>
      <c r="U53" s="263"/>
      <c r="V53" s="263">
        <v>0</v>
      </c>
      <c r="W53" s="263"/>
      <c r="X53" s="263">
        <v>0</v>
      </c>
      <c r="Y53" s="263"/>
      <c r="Z53" s="263" t="s">
        <v>443</v>
      </c>
      <c r="AA53" s="263"/>
      <c r="AB53" s="263">
        <v>0</v>
      </c>
      <c r="AC53" s="263">
        <v>0</v>
      </c>
    </row>
    <row r="54" spans="1:29" x14ac:dyDescent="0.25">
      <c r="A54" s="258" t="s">
        <v>138</v>
      </c>
      <c r="B54" s="259" t="s">
        <v>475</v>
      </c>
      <c r="C54" s="263" t="s">
        <v>443</v>
      </c>
      <c r="D54" s="263">
        <v>0</v>
      </c>
      <c r="E54" s="263"/>
      <c r="F54" s="263"/>
      <c r="G54" s="263">
        <v>0</v>
      </c>
      <c r="H54" s="263" t="s">
        <v>443</v>
      </c>
      <c r="I54" s="263"/>
      <c r="J54" s="263">
        <v>0</v>
      </c>
      <c r="K54" s="263"/>
      <c r="L54" s="263" t="s">
        <v>443</v>
      </c>
      <c r="M54" s="263"/>
      <c r="N54" s="263">
        <v>0</v>
      </c>
      <c r="O54" s="263"/>
      <c r="P54" s="263" t="s">
        <v>443</v>
      </c>
      <c r="Q54" s="263"/>
      <c r="R54" s="263">
        <v>0</v>
      </c>
      <c r="S54" s="263"/>
      <c r="T54" s="263" t="s">
        <v>443</v>
      </c>
      <c r="U54" s="263"/>
      <c r="V54" s="263">
        <v>0</v>
      </c>
      <c r="W54" s="263"/>
      <c r="X54" s="263">
        <v>0</v>
      </c>
      <c r="Y54" s="263"/>
      <c r="Z54" s="263" t="s">
        <v>443</v>
      </c>
      <c r="AA54" s="263"/>
      <c r="AB54" s="263">
        <v>0</v>
      </c>
      <c r="AC54" s="263">
        <v>0</v>
      </c>
    </row>
    <row r="55" spans="1:29" x14ac:dyDescent="0.25">
      <c r="A55" s="258" t="s">
        <v>486</v>
      </c>
      <c r="B55" s="259" t="s">
        <v>476</v>
      </c>
      <c r="C55" s="263" t="s">
        <v>443</v>
      </c>
      <c r="D55" s="263">
        <v>0</v>
      </c>
      <c r="E55" s="263"/>
      <c r="F55" s="263"/>
      <c r="G55" s="263">
        <v>0</v>
      </c>
      <c r="H55" s="263" t="s">
        <v>443</v>
      </c>
      <c r="I55" s="263"/>
      <c r="J55" s="263">
        <v>0</v>
      </c>
      <c r="K55" s="263"/>
      <c r="L55" s="263" t="s">
        <v>443</v>
      </c>
      <c r="M55" s="263"/>
      <c r="N55" s="263">
        <v>0</v>
      </c>
      <c r="O55" s="263"/>
      <c r="P55" s="263" t="s">
        <v>443</v>
      </c>
      <c r="Q55" s="263"/>
      <c r="R55" s="263">
        <v>0</v>
      </c>
      <c r="S55" s="263"/>
      <c r="T55" s="263" t="s">
        <v>443</v>
      </c>
      <c r="U55" s="263"/>
      <c r="V55" s="263">
        <v>0</v>
      </c>
      <c r="W55" s="263"/>
      <c r="X55" s="263">
        <v>0</v>
      </c>
      <c r="Y55" s="263"/>
      <c r="Z55" s="263" t="s">
        <v>443</v>
      </c>
      <c r="AA55" s="263"/>
      <c r="AB55" s="263">
        <v>0</v>
      </c>
      <c r="AC55" s="263">
        <v>0</v>
      </c>
    </row>
    <row r="56" spans="1:29" x14ac:dyDescent="0.25">
      <c r="A56" s="258" t="s">
        <v>487</v>
      </c>
      <c r="B56" s="259" t="s">
        <v>477</v>
      </c>
      <c r="C56" s="263" t="s">
        <v>443</v>
      </c>
      <c r="D56" s="263">
        <v>0</v>
      </c>
      <c r="E56" s="263"/>
      <c r="F56" s="263"/>
      <c r="G56" s="263">
        <v>0</v>
      </c>
      <c r="H56" s="263" t="s">
        <v>443</v>
      </c>
      <c r="I56" s="263"/>
      <c r="J56" s="263">
        <v>0</v>
      </c>
      <c r="K56" s="263"/>
      <c r="L56" s="263" t="s">
        <v>443</v>
      </c>
      <c r="M56" s="263"/>
      <c r="N56" s="263">
        <v>0</v>
      </c>
      <c r="O56" s="263"/>
      <c r="P56" s="263" t="s">
        <v>443</v>
      </c>
      <c r="Q56" s="263"/>
      <c r="R56" s="263">
        <v>0</v>
      </c>
      <c r="S56" s="263"/>
      <c r="T56" s="263" t="s">
        <v>443</v>
      </c>
      <c r="U56" s="263"/>
      <c r="V56" s="263">
        <v>0</v>
      </c>
      <c r="W56" s="263"/>
      <c r="X56" s="263">
        <v>0</v>
      </c>
      <c r="Y56" s="263"/>
      <c r="Z56" s="263" t="s">
        <v>443</v>
      </c>
      <c r="AA56" s="263"/>
      <c r="AB56" s="263">
        <v>0</v>
      </c>
      <c r="AC56" s="263">
        <v>0</v>
      </c>
    </row>
    <row r="57" spans="1:29" x14ac:dyDescent="0.25">
      <c r="A57" s="258" t="s">
        <v>488</v>
      </c>
      <c r="B57" s="259" t="s">
        <v>479</v>
      </c>
      <c r="C57" s="263" t="s">
        <v>443</v>
      </c>
      <c r="D57" s="263">
        <v>0</v>
      </c>
      <c r="E57" s="263"/>
      <c r="F57" s="263"/>
      <c r="G57" s="263">
        <v>0</v>
      </c>
      <c r="H57" s="263" t="s">
        <v>443</v>
      </c>
      <c r="I57" s="263"/>
      <c r="J57" s="263">
        <v>0</v>
      </c>
      <c r="K57" s="263"/>
      <c r="L57" s="263" t="s">
        <v>443</v>
      </c>
      <c r="M57" s="263"/>
      <c r="N57" s="263">
        <v>0</v>
      </c>
      <c r="O57" s="263"/>
      <c r="P57" s="263" t="s">
        <v>443</v>
      </c>
      <c r="Q57" s="263"/>
      <c r="R57" s="263">
        <v>0</v>
      </c>
      <c r="S57" s="263"/>
      <c r="T57" s="263" t="s">
        <v>443</v>
      </c>
      <c r="U57" s="263"/>
      <c r="V57" s="263">
        <v>0</v>
      </c>
      <c r="W57" s="263"/>
      <c r="X57" s="263">
        <v>0</v>
      </c>
      <c r="Y57" s="263"/>
      <c r="Z57" s="263" t="s">
        <v>443</v>
      </c>
      <c r="AA57" s="263"/>
      <c r="AB57" s="263">
        <v>0</v>
      </c>
      <c r="AC57" s="263">
        <v>0</v>
      </c>
    </row>
    <row r="58" spans="1:29" x14ac:dyDescent="0.25">
      <c r="A58" s="258" t="s">
        <v>489</v>
      </c>
      <c r="B58" s="259" t="s">
        <v>481</v>
      </c>
      <c r="C58" s="263" t="s">
        <v>443</v>
      </c>
      <c r="D58" s="263">
        <v>0</v>
      </c>
      <c r="E58" s="263"/>
      <c r="F58" s="263"/>
      <c r="G58" s="263">
        <v>0</v>
      </c>
      <c r="H58" s="263" t="s">
        <v>443</v>
      </c>
      <c r="I58" s="263"/>
      <c r="J58" s="263">
        <v>0</v>
      </c>
      <c r="K58" s="263"/>
      <c r="L58" s="263" t="s">
        <v>443</v>
      </c>
      <c r="M58" s="263"/>
      <c r="N58" s="263">
        <v>0</v>
      </c>
      <c r="O58" s="263"/>
      <c r="P58" s="263" t="s">
        <v>443</v>
      </c>
      <c r="Q58" s="263"/>
      <c r="R58" s="263">
        <v>0</v>
      </c>
      <c r="S58" s="263"/>
      <c r="T58" s="263" t="s">
        <v>443</v>
      </c>
      <c r="U58" s="263"/>
      <c r="V58" s="263">
        <v>0</v>
      </c>
      <c r="W58" s="263"/>
      <c r="X58" s="263">
        <v>0</v>
      </c>
      <c r="Y58" s="263"/>
      <c r="Z58" s="263" t="s">
        <v>443</v>
      </c>
      <c r="AA58" s="263"/>
      <c r="AB58" s="263">
        <v>0</v>
      </c>
      <c r="AC58" s="263">
        <v>0</v>
      </c>
    </row>
    <row r="59" spans="1:29" x14ac:dyDescent="0.25">
      <c r="A59" s="258" t="s">
        <v>490</v>
      </c>
      <c r="B59" s="259" t="s">
        <v>483</v>
      </c>
      <c r="C59" s="263" t="s">
        <v>443</v>
      </c>
      <c r="D59" s="263">
        <v>0</v>
      </c>
      <c r="E59" s="263"/>
      <c r="F59" s="263"/>
      <c r="G59" s="263">
        <v>0</v>
      </c>
      <c r="H59" s="263" t="s">
        <v>443</v>
      </c>
      <c r="I59" s="263"/>
      <c r="J59" s="263">
        <v>0</v>
      </c>
      <c r="K59" s="263"/>
      <c r="L59" s="263" t="s">
        <v>443</v>
      </c>
      <c r="M59" s="263"/>
      <c r="N59" s="263">
        <v>0</v>
      </c>
      <c r="O59" s="263"/>
      <c r="P59" s="263" t="s">
        <v>443</v>
      </c>
      <c r="Q59" s="263"/>
      <c r="R59" s="263">
        <v>0</v>
      </c>
      <c r="S59" s="263"/>
      <c r="T59" s="263" t="s">
        <v>443</v>
      </c>
      <c r="U59" s="263"/>
      <c r="V59" s="263">
        <v>0</v>
      </c>
      <c r="W59" s="263"/>
      <c r="X59" s="263">
        <v>0</v>
      </c>
      <c r="Y59" s="263"/>
      <c r="Z59" s="263" t="s">
        <v>443</v>
      </c>
      <c r="AA59" s="263"/>
      <c r="AB59" s="263">
        <v>0</v>
      </c>
      <c r="AC59" s="263">
        <v>0</v>
      </c>
    </row>
    <row r="60" spans="1:29" x14ac:dyDescent="0.25">
      <c r="A60" s="258" t="s">
        <v>491</v>
      </c>
      <c r="B60" s="259" t="s">
        <v>485</v>
      </c>
      <c r="C60" s="263" t="s">
        <v>443</v>
      </c>
      <c r="D60" s="263">
        <v>0</v>
      </c>
      <c r="E60" s="263"/>
      <c r="F60" s="263"/>
      <c r="G60" s="263">
        <v>0</v>
      </c>
      <c r="H60" s="263" t="s">
        <v>443</v>
      </c>
      <c r="I60" s="263"/>
      <c r="J60" s="263">
        <v>0</v>
      </c>
      <c r="K60" s="263"/>
      <c r="L60" s="263" t="s">
        <v>443</v>
      </c>
      <c r="M60" s="263"/>
      <c r="N60" s="263">
        <v>0</v>
      </c>
      <c r="O60" s="263"/>
      <c r="P60" s="263" t="s">
        <v>443</v>
      </c>
      <c r="Q60" s="263"/>
      <c r="R60" s="263">
        <v>0</v>
      </c>
      <c r="S60" s="263"/>
      <c r="T60" s="263" t="s">
        <v>443</v>
      </c>
      <c r="U60" s="263"/>
      <c r="V60" s="263">
        <v>0</v>
      </c>
      <c r="W60" s="263"/>
      <c r="X60" s="263">
        <v>0</v>
      </c>
      <c r="Y60" s="263"/>
      <c r="Z60" s="263" t="s">
        <v>443</v>
      </c>
      <c r="AA60" s="263"/>
      <c r="AB60" s="263">
        <v>0</v>
      </c>
      <c r="AC60" s="263">
        <v>0</v>
      </c>
    </row>
    <row r="61" spans="1:29" ht="31.5" x14ac:dyDescent="0.25">
      <c r="A61" s="255" t="s">
        <v>58</v>
      </c>
      <c r="B61" s="256" t="s">
        <v>137</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x14ac:dyDescent="0.25">
      <c r="A62" s="258" t="s">
        <v>136</v>
      </c>
      <c r="B62" s="259" t="s">
        <v>135</v>
      </c>
      <c r="C62" s="263" t="s">
        <v>443</v>
      </c>
      <c r="D62" s="263">
        <v>0.25576059953060659</v>
      </c>
      <c r="E62" s="263"/>
      <c r="F62" s="263"/>
      <c r="G62" s="263">
        <v>0</v>
      </c>
      <c r="H62" s="263" t="s">
        <v>443</v>
      </c>
      <c r="I62" s="263"/>
      <c r="J62" s="263">
        <v>0.25576059953060659</v>
      </c>
      <c r="K62" s="263"/>
      <c r="L62" s="263" t="s">
        <v>443</v>
      </c>
      <c r="M62" s="263"/>
      <c r="N62" s="263">
        <v>0</v>
      </c>
      <c r="O62" s="263"/>
      <c r="P62" s="263" t="s">
        <v>443</v>
      </c>
      <c r="Q62" s="263"/>
      <c r="R62" s="263">
        <v>0</v>
      </c>
      <c r="S62" s="263"/>
      <c r="T62" s="263" t="s">
        <v>443</v>
      </c>
      <c r="U62" s="263"/>
      <c r="V62" s="263">
        <v>0</v>
      </c>
      <c r="W62" s="263"/>
      <c r="X62" s="263">
        <v>0</v>
      </c>
      <c r="Y62" s="263"/>
      <c r="Z62" s="263" t="s">
        <v>443</v>
      </c>
      <c r="AA62" s="263"/>
      <c r="AB62" s="263">
        <v>0</v>
      </c>
      <c r="AC62" s="263">
        <v>0.25576059953060659</v>
      </c>
    </row>
    <row r="63" spans="1:29" x14ac:dyDescent="0.25">
      <c r="A63" s="258" t="s">
        <v>134</v>
      </c>
      <c r="B63" s="259" t="s">
        <v>127</v>
      </c>
      <c r="C63" s="263"/>
      <c r="D63" s="263"/>
      <c r="E63" s="263"/>
      <c r="F63" s="263"/>
      <c r="G63" s="263">
        <v>0</v>
      </c>
      <c r="H63" s="263" t="s">
        <v>443</v>
      </c>
      <c r="I63" s="263"/>
      <c r="J63" s="263">
        <v>0</v>
      </c>
      <c r="K63" s="263"/>
      <c r="L63" s="263" t="s">
        <v>443</v>
      </c>
      <c r="M63" s="263"/>
      <c r="N63" s="263">
        <v>0</v>
      </c>
      <c r="O63" s="263"/>
      <c r="P63" s="263" t="s">
        <v>443</v>
      </c>
      <c r="Q63" s="263"/>
      <c r="R63" s="263">
        <v>0</v>
      </c>
      <c r="S63" s="263"/>
      <c r="T63" s="263" t="s">
        <v>443</v>
      </c>
      <c r="U63" s="263"/>
      <c r="V63" s="263">
        <v>0</v>
      </c>
      <c r="W63" s="263"/>
      <c r="X63" s="263">
        <v>0</v>
      </c>
      <c r="Y63" s="263"/>
      <c r="Z63" s="263" t="s">
        <v>443</v>
      </c>
      <c r="AA63" s="263"/>
      <c r="AB63" s="263">
        <v>0</v>
      </c>
      <c r="AC63" s="263">
        <v>0</v>
      </c>
    </row>
    <row r="64" spans="1:29" x14ac:dyDescent="0.25">
      <c r="A64" s="258" t="s">
        <v>133</v>
      </c>
      <c r="B64" s="261" t="s">
        <v>126</v>
      </c>
      <c r="C64" s="263"/>
      <c r="D64" s="263"/>
      <c r="E64" s="263"/>
      <c r="F64" s="263"/>
      <c r="G64" s="263">
        <v>0</v>
      </c>
      <c r="H64" s="263" t="s">
        <v>443</v>
      </c>
      <c r="I64" s="263"/>
      <c r="J64" s="263">
        <v>0</v>
      </c>
      <c r="K64" s="263"/>
      <c r="L64" s="263" t="s">
        <v>443</v>
      </c>
      <c r="M64" s="263"/>
      <c r="N64" s="263">
        <v>0</v>
      </c>
      <c r="O64" s="263"/>
      <c r="P64" s="263" t="s">
        <v>443</v>
      </c>
      <c r="Q64" s="263"/>
      <c r="R64" s="263">
        <v>0</v>
      </c>
      <c r="S64" s="263"/>
      <c r="T64" s="263" t="s">
        <v>443</v>
      </c>
      <c r="U64" s="263"/>
      <c r="V64" s="263">
        <v>0</v>
      </c>
      <c r="W64" s="263"/>
      <c r="X64" s="263">
        <v>0</v>
      </c>
      <c r="Y64" s="263"/>
      <c r="Z64" s="263" t="s">
        <v>443</v>
      </c>
      <c r="AA64" s="263"/>
      <c r="AB64" s="263">
        <v>0</v>
      </c>
      <c r="AC64" s="263">
        <v>0</v>
      </c>
    </row>
    <row r="65" spans="1:29" x14ac:dyDescent="0.25">
      <c r="A65" s="258" t="s">
        <v>132</v>
      </c>
      <c r="B65" s="261" t="s">
        <v>125</v>
      </c>
      <c r="C65" s="263"/>
      <c r="D65" s="263"/>
      <c r="E65" s="263"/>
      <c r="F65" s="263"/>
      <c r="G65" s="263">
        <v>0</v>
      </c>
      <c r="H65" s="263" t="s">
        <v>443</v>
      </c>
      <c r="I65" s="263"/>
      <c r="J65" s="263">
        <v>0</v>
      </c>
      <c r="K65" s="263"/>
      <c r="L65" s="263" t="s">
        <v>443</v>
      </c>
      <c r="M65" s="263"/>
      <c r="N65" s="263">
        <v>0</v>
      </c>
      <c r="O65" s="263"/>
      <c r="P65" s="263" t="s">
        <v>443</v>
      </c>
      <c r="Q65" s="263"/>
      <c r="R65" s="263">
        <v>0</v>
      </c>
      <c r="S65" s="263"/>
      <c r="T65" s="263" t="s">
        <v>443</v>
      </c>
      <c r="U65" s="263"/>
      <c r="V65" s="263">
        <v>0</v>
      </c>
      <c r="W65" s="263"/>
      <c r="X65" s="263">
        <v>0</v>
      </c>
      <c r="Y65" s="263"/>
      <c r="Z65" s="263" t="s">
        <v>443</v>
      </c>
      <c r="AA65" s="263"/>
      <c r="AB65" s="263">
        <v>0</v>
      </c>
      <c r="AC65" s="263">
        <v>0</v>
      </c>
    </row>
    <row r="66" spans="1:29" x14ac:dyDescent="0.25">
      <c r="A66" s="258" t="s">
        <v>131</v>
      </c>
      <c r="B66" s="261" t="s">
        <v>128</v>
      </c>
      <c r="C66" s="263"/>
      <c r="D66" s="263"/>
      <c r="E66" s="263"/>
      <c r="F66" s="263"/>
      <c r="G66" s="263">
        <v>0</v>
      </c>
      <c r="H66" s="263" t="s">
        <v>443</v>
      </c>
      <c r="I66" s="263"/>
      <c r="J66" s="263">
        <v>0.08</v>
      </c>
      <c r="K66" s="263"/>
      <c r="L66" s="263" t="s">
        <v>443</v>
      </c>
      <c r="M66" s="263"/>
      <c r="N66" s="263">
        <v>0</v>
      </c>
      <c r="O66" s="263"/>
      <c r="P66" s="263" t="s">
        <v>443</v>
      </c>
      <c r="Q66" s="263"/>
      <c r="R66" s="263">
        <v>0</v>
      </c>
      <c r="S66" s="263"/>
      <c r="T66" s="263" t="s">
        <v>443</v>
      </c>
      <c r="U66" s="263"/>
      <c r="V66" s="263">
        <v>0</v>
      </c>
      <c r="W66" s="263"/>
      <c r="X66" s="263">
        <v>0</v>
      </c>
      <c r="Y66" s="263"/>
      <c r="Z66" s="263" t="s">
        <v>443</v>
      </c>
      <c r="AA66" s="263"/>
      <c r="AB66" s="263">
        <v>0</v>
      </c>
      <c r="AC66" s="263">
        <v>0.08</v>
      </c>
    </row>
    <row r="67" spans="1:29" x14ac:dyDescent="0.25">
      <c r="A67" s="258" t="s">
        <v>130</v>
      </c>
      <c r="B67" s="261" t="s">
        <v>492</v>
      </c>
      <c r="C67" s="263"/>
      <c r="D67" s="263"/>
      <c r="E67" s="263"/>
      <c r="F67" s="263"/>
      <c r="G67" s="263">
        <v>0</v>
      </c>
      <c r="H67" s="263" t="s">
        <v>443</v>
      </c>
      <c r="I67" s="263"/>
      <c r="J67" s="263">
        <v>0</v>
      </c>
      <c r="K67" s="263"/>
      <c r="L67" s="263" t="s">
        <v>443</v>
      </c>
      <c r="M67" s="263"/>
      <c r="N67" s="263">
        <v>0</v>
      </c>
      <c r="O67" s="263"/>
      <c r="P67" s="263" t="s">
        <v>443</v>
      </c>
      <c r="Q67" s="263"/>
      <c r="R67" s="263">
        <v>0</v>
      </c>
      <c r="S67" s="263"/>
      <c r="T67" s="263" t="s">
        <v>443</v>
      </c>
      <c r="U67" s="263"/>
      <c r="V67" s="263">
        <v>0</v>
      </c>
      <c r="W67" s="263"/>
      <c r="X67" s="263">
        <v>0</v>
      </c>
      <c r="Y67" s="263"/>
      <c r="Z67" s="263" t="s">
        <v>443</v>
      </c>
      <c r="AA67" s="263"/>
      <c r="AB67" s="263">
        <v>0</v>
      </c>
      <c r="AC67" s="263">
        <v>0</v>
      </c>
    </row>
    <row r="68" spans="1:29" x14ac:dyDescent="0.25">
      <c r="A68" s="258" t="s">
        <v>493</v>
      </c>
      <c r="B68" s="261" t="s">
        <v>494</v>
      </c>
      <c r="C68" s="263"/>
      <c r="D68" s="263"/>
      <c r="E68" s="263"/>
      <c r="F68" s="263"/>
      <c r="G68" s="263">
        <v>0</v>
      </c>
      <c r="H68" s="263" t="s">
        <v>443</v>
      </c>
      <c r="I68" s="263"/>
      <c r="J68" s="263">
        <v>0</v>
      </c>
      <c r="K68" s="263"/>
      <c r="L68" s="263" t="s">
        <v>443</v>
      </c>
      <c r="M68" s="263"/>
      <c r="N68" s="263">
        <v>0</v>
      </c>
      <c r="O68" s="263"/>
      <c r="P68" s="263" t="s">
        <v>443</v>
      </c>
      <c r="Q68" s="263"/>
      <c r="R68" s="263">
        <v>0</v>
      </c>
      <c r="S68" s="263"/>
      <c r="T68" s="263" t="s">
        <v>443</v>
      </c>
      <c r="U68" s="263"/>
      <c r="V68" s="263">
        <v>0</v>
      </c>
      <c r="W68" s="263"/>
      <c r="X68" s="263">
        <v>0</v>
      </c>
      <c r="Y68" s="263"/>
      <c r="Z68" s="263" t="s">
        <v>443</v>
      </c>
      <c r="AA68" s="263"/>
      <c r="AB68" s="263">
        <v>0</v>
      </c>
      <c r="AC68" s="263">
        <v>0</v>
      </c>
    </row>
    <row r="69" spans="1:29" x14ac:dyDescent="0.25">
      <c r="A69" s="258" t="s">
        <v>495</v>
      </c>
      <c r="B69" s="261" t="s">
        <v>496</v>
      </c>
      <c r="C69" s="263"/>
      <c r="D69" s="263"/>
      <c r="E69" s="263"/>
      <c r="F69" s="263"/>
      <c r="G69" s="263">
        <v>0</v>
      </c>
      <c r="H69" s="263" t="s">
        <v>443</v>
      </c>
      <c r="I69" s="263"/>
      <c r="J69" s="263">
        <v>0</v>
      </c>
      <c r="K69" s="263"/>
      <c r="L69" s="263" t="s">
        <v>443</v>
      </c>
      <c r="M69" s="263"/>
      <c r="N69" s="263">
        <v>0</v>
      </c>
      <c r="O69" s="263"/>
      <c r="P69" s="263" t="s">
        <v>443</v>
      </c>
      <c r="Q69" s="263"/>
      <c r="R69" s="263">
        <v>0</v>
      </c>
      <c r="S69" s="263"/>
      <c r="T69" s="263" t="s">
        <v>443</v>
      </c>
      <c r="U69" s="263"/>
      <c r="V69" s="263">
        <v>0</v>
      </c>
      <c r="W69" s="263"/>
      <c r="X69" s="263">
        <v>0</v>
      </c>
      <c r="Y69" s="263"/>
      <c r="Z69" s="263" t="s">
        <v>443</v>
      </c>
      <c r="AA69" s="263"/>
      <c r="AB69" s="263">
        <v>0</v>
      </c>
      <c r="AC69" s="263">
        <v>0</v>
      </c>
    </row>
    <row r="70" spans="1:29" x14ac:dyDescent="0.25">
      <c r="A70" s="258" t="s">
        <v>497</v>
      </c>
      <c r="B70" s="261" t="s">
        <v>498</v>
      </c>
      <c r="C70" s="263"/>
      <c r="D70" s="263"/>
      <c r="E70" s="263"/>
      <c r="F70" s="263"/>
      <c r="G70" s="263">
        <v>0</v>
      </c>
      <c r="H70" s="263" t="s">
        <v>443</v>
      </c>
      <c r="I70" s="263"/>
      <c r="J70" s="263">
        <v>0</v>
      </c>
      <c r="K70" s="263"/>
      <c r="L70" s="263" t="s">
        <v>443</v>
      </c>
      <c r="M70" s="263"/>
      <c r="N70" s="263">
        <v>0</v>
      </c>
      <c r="O70" s="263"/>
      <c r="P70" s="263" t="s">
        <v>443</v>
      </c>
      <c r="Q70" s="263"/>
      <c r="R70" s="263">
        <v>0</v>
      </c>
      <c r="S70" s="263"/>
      <c r="T70" s="263" t="s">
        <v>443</v>
      </c>
      <c r="U70" s="263"/>
      <c r="V70" s="263">
        <v>0</v>
      </c>
      <c r="W70" s="263"/>
      <c r="X70" s="263">
        <v>0</v>
      </c>
      <c r="Y70" s="263"/>
      <c r="Z70" s="263" t="s">
        <v>443</v>
      </c>
      <c r="AA70" s="263"/>
      <c r="AB70" s="263">
        <v>0</v>
      </c>
      <c r="AC70" s="263">
        <v>0</v>
      </c>
    </row>
    <row r="71" spans="1:29" x14ac:dyDescent="0.25">
      <c r="A71" s="258" t="s">
        <v>499</v>
      </c>
      <c r="B71" s="261" t="s">
        <v>500</v>
      </c>
      <c r="C71" s="263"/>
      <c r="D71" s="263"/>
      <c r="E71" s="263"/>
      <c r="F71" s="263"/>
      <c r="G71" s="263">
        <v>0</v>
      </c>
      <c r="H71" s="263" t="s">
        <v>443</v>
      </c>
      <c r="I71" s="263"/>
      <c r="J71" s="263">
        <v>0</v>
      </c>
      <c r="K71" s="263"/>
      <c r="L71" s="263" t="s">
        <v>443</v>
      </c>
      <c r="M71" s="263"/>
      <c r="N71" s="263">
        <v>0</v>
      </c>
      <c r="O71" s="263"/>
      <c r="P71" s="263" t="s">
        <v>443</v>
      </c>
      <c r="Q71" s="263"/>
      <c r="R71" s="263">
        <v>0</v>
      </c>
      <c r="S71" s="263"/>
      <c r="T71" s="263" t="s">
        <v>443</v>
      </c>
      <c r="U71" s="263"/>
      <c r="V71" s="263">
        <v>0</v>
      </c>
      <c r="W71" s="263"/>
      <c r="X71" s="263">
        <v>0</v>
      </c>
      <c r="Y71" s="263"/>
      <c r="Z71" s="263" t="s">
        <v>443</v>
      </c>
      <c r="AA71" s="263"/>
      <c r="AB71" s="263">
        <v>0</v>
      </c>
      <c r="AC71" s="263">
        <v>0</v>
      </c>
    </row>
    <row r="72" spans="1:29" x14ac:dyDescent="0.25">
      <c r="A72" s="258" t="s">
        <v>501</v>
      </c>
      <c r="B72" s="261" t="s">
        <v>502</v>
      </c>
      <c r="C72" s="263"/>
      <c r="D72" s="263"/>
      <c r="E72" s="263"/>
      <c r="F72" s="263"/>
      <c r="G72" s="263">
        <v>0</v>
      </c>
      <c r="H72" s="263" t="s">
        <v>443</v>
      </c>
      <c r="I72" s="263"/>
      <c r="J72" s="263">
        <v>0</v>
      </c>
      <c r="K72" s="263"/>
      <c r="L72" s="263" t="s">
        <v>443</v>
      </c>
      <c r="M72" s="263"/>
      <c r="N72" s="263">
        <v>0</v>
      </c>
      <c r="O72" s="263"/>
      <c r="P72" s="263" t="s">
        <v>443</v>
      </c>
      <c r="Q72" s="263"/>
      <c r="R72" s="263">
        <v>0</v>
      </c>
      <c r="S72" s="263"/>
      <c r="T72" s="263" t="s">
        <v>443</v>
      </c>
      <c r="U72" s="263"/>
      <c r="V72" s="263">
        <v>0</v>
      </c>
      <c r="W72" s="263"/>
      <c r="X72" s="263">
        <v>0</v>
      </c>
      <c r="Y72" s="263"/>
      <c r="Z72" s="263" t="s">
        <v>443</v>
      </c>
      <c r="AA72" s="263"/>
      <c r="AB72" s="263">
        <v>0</v>
      </c>
      <c r="AC72" s="263">
        <v>0</v>
      </c>
    </row>
    <row r="73" spans="1:29" x14ac:dyDescent="0.25">
      <c r="A73" s="258" t="s">
        <v>503</v>
      </c>
      <c r="B73" s="261" t="s">
        <v>504</v>
      </c>
      <c r="C73" s="263"/>
      <c r="D73" s="263"/>
      <c r="E73" s="263"/>
      <c r="F73" s="263"/>
      <c r="G73" s="263">
        <v>0</v>
      </c>
      <c r="H73" s="263" t="s">
        <v>443</v>
      </c>
      <c r="I73" s="263"/>
      <c r="J73" s="263">
        <v>0</v>
      </c>
      <c r="K73" s="263"/>
      <c r="L73" s="263" t="s">
        <v>443</v>
      </c>
      <c r="M73" s="263"/>
      <c r="N73" s="263">
        <v>0</v>
      </c>
      <c r="O73" s="263"/>
      <c r="P73" s="263" t="s">
        <v>443</v>
      </c>
      <c r="Q73" s="263"/>
      <c r="R73" s="263">
        <v>0</v>
      </c>
      <c r="S73" s="263"/>
      <c r="T73" s="263" t="s">
        <v>443</v>
      </c>
      <c r="U73" s="263"/>
      <c r="V73" s="263">
        <v>0</v>
      </c>
      <c r="W73" s="263"/>
      <c r="X73" s="263">
        <v>0</v>
      </c>
      <c r="Y73" s="263"/>
      <c r="Z73" s="263" t="s">
        <v>443</v>
      </c>
      <c r="AA73" s="263"/>
      <c r="AB73" s="263">
        <v>0</v>
      </c>
      <c r="AC73" s="263">
        <v>0</v>
      </c>
    </row>
    <row r="74" spans="1:29" ht="31.5" x14ac:dyDescent="0.25">
      <c r="A74" s="255" t="s">
        <v>57</v>
      </c>
      <c r="B74" s="262" t="s">
        <v>224</v>
      </c>
      <c r="C74" s="263"/>
      <c r="D74" s="263"/>
      <c r="E74" s="263"/>
      <c r="F74" s="263"/>
      <c r="G74" s="263">
        <v>0</v>
      </c>
      <c r="H74" s="263" t="s">
        <v>443</v>
      </c>
      <c r="I74" s="263"/>
      <c r="J74" s="263">
        <v>0</v>
      </c>
      <c r="K74" s="263"/>
      <c r="L74" s="263" t="s">
        <v>443</v>
      </c>
      <c r="M74" s="263"/>
      <c r="N74" s="263">
        <v>0</v>
      </c>
      <c r="O74" s="263"/>
      <c r="P74" s="263" t="s">
        <v>443</v>
      </c>
      <c r="Q74" s="263"/>
      <c r="R74" s="263">
        <v>0</v>
      </c>
      <c r="S74" s="263"/>
      <c r="T74" s="263" t="s">
        <v>443</v>
      </c>
      <c r="U74" s="263"/>
      <c r="V74" s="263">
        <v>0</v>
      </c>
      <c r="W74" s="263"/>
      <c r="X74" s="263">
        <v>0</v>
      </c>
      <c r="Y74" s="263"/>
      <c r="Z74" s="263" t="s">
        <v>443</v>
      </c>
      <c r="AA74" s="263"/>
      <c r="AB74" s="263">
        <v>0</v>
      </c>
      <c r="AC74" s="263">
        <v>0</v>
      </c>
    </row>
    <row r="75" spans="1:29" x14ac:dyDescent="0.25">
      <c r="A75" s="255" t="s">
        <v>55</v>
      </c>
      <c r="B75" s="256" t="s">
        <v>129</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ht="31.5" x14ac:dyDescent="0.25">
      <c r="A76" s="258" t="s">
        <v>219</v>
      </c>
      <c r="B76" s="261" t="s">
        <v>472</v>
      </c>
      <c r="C76" s="263"/>
      <c r="D76" s="263"/>
      <c r="E76" s="263"/>
      <c r="F76" s="263"/>
      <c r="G76" s="263">
        <v>0</v>
      </c>
      <c r="H76" s="263" t="s">
        <v>443</v>
      </c>
      <c r="I76" s="263"/>
      <c r="J76" s="263">
        <v>0</v>
      </c>
      <c r="K76" s="263"/>
      <c r="L76" s="263" t="s">
        <v>443</v>
      </c>
      <c r="M76" s="263"/>
      <c r="N76" s="263">
        <v>0</v>
      </c>
      <c r="O76" s="263"/>
      <c r="P76" s="263" t="s">
        <v>443</v>
      </c>
      <c r="Q76" s="263"/>
      <c r="R76" s="263">
        <v>0</v>
      </c>
      <c r="S76" s="263"/>
      <c r="T76" s="263" t="s">
        <v>443</v>
      </c>
      <c r="U76" s="263"/>
      <c r="V76" s="263">
        <v>0</v>
      </c>
      <c r="W76" s="263"/>
      <c r="X76" s="263">
        <v>0</v>
      </c>
      <c r="Y76" s="263"/>
      <c r="Z76" s="263" t="s">
        <v>443</v>
      </c>
      <c r="AA76" s="263"/>
      <c r="AB76" s="263">
        <v>0</v>
      </c>
      <c r="AC76" s="263">
        <v>0</v>
      </c>
    </row>
    <row r="77" spans="1:29" x14ac:dyDescent="0.25">
      <c r="A77" s="258" t="s">
        <v>220</v>
      </c>
      <c r="B77" s="261" t="s">
        <v>145</v>
      </c>
      <c r="C77" s="263"/>
      <c r="D77" s="263"/>
      <c r="E77" s="263"/>
      <c r="F77" s="263"/>
      <c r="G77" s="263">
        <v>0</v>
      </c>
      <c r="H77" s="263" t="s">
        <v>443</v>
      </c>
      <c r="I77" s="263"/>
      <c r="J77" s="263">
        <v>0</v>
      </c>
      <c r="K77" s="263"/>
      <c r="L77" s="263" t="s">
        <v>443</v>
      </c>
      <c r="M77" s="263"/>
      <c r="N77" s="263">
        <v>0</v>
      </c>
      <c r="O77" s="263"/>
      <c r="P77" s="263" t="s">
        <v>443</v>
      </c>
      <c r="Q77" s="263"/>
      <c r="R77" s="263">
        <v>0</v>
      </c>
      <c r="S77" s="263"/>
      <c r="T77" s="263" t="s">
        <v>443</v>
      </c>
      <c r="U77" s="263"/>
      <c r="V77" s="263">
        <v>0</v>
      </c>
      <c r="W77" s="263"/>
      <c r="X77" s="263">
        <v>0</v>
      </c>
      <c r="Y77" s="263"/>
      <c r="Z77" s="263" t="s">
        <v>443</v>
      </c>
      <c r="AA77" s="263"/>
      <c r="AB77" s="263">
        <v>0</v>
      </c>
      <c r="AC77" s="263">
        <v>0</v>
      </c>
    </row>
    <row r="78" spans="1:29" x14ac:dyDescent="0.25">
      <c r="A78" s="258" t="s">
        <v>221</v>
      </c>
      <c r="B78" s="259" t="s">
        <v>505</v>
      </c>
      <c r="C78" s="263"/>
      <c r="D78" s="263"/>
      <c r="E78" s="263"/>
      <c r="F78" s="263"/>
      <c r="G78" s="263">
        <v>0</v>
      </c>
      <c r="H78" s="263" t="s">
        <v>443</v>
      </c>
      <c r="I78" s="263"/>
      <c r="J78" s="263">
        <v>0</v>
      </c>
      <c r="K78" s="263"/>
      <c r="L78" s="263" t="s">
        <v>443</v>
      </c>
      <c r="M78" s="263"/>
      <c r="N78" s="263">
        <v>0</v>
      </c>
      <c r="O78" s="263"/>
      <c r="P78" s="263" t="s">
        <v>443</v>
      </c>
      <c r="Q78" s="263"/>
      <c r="R78" s="263">
        <v>0</v>
      </c>
      <c r="S78" s="263"/>
      <c r="T78" s="263" t="s">
        <v>443</v>
      </c>
      <c r="U78" s="263"/>
      <c r="V78" s="263">
        <v>0</v>
      </c>
      <c r="W78" s="263"/>
      <c r="X78" s="263">
        <v>0</v>
      </c>
      <c r="Y78" s="263"/>
      <c r="Z78" s="263" t="s">
        <v>443</v>
      </c>
      <c r="AA78" s="263"/>
      <c r="AB78" s="263">
        <v>0</v>
      </c>
      <c r="AC78" s="263">
        <v>0</v>
      </c>
    </row>
    <row r="79" spans="1:29" x14ac:dyDescent="0.25">
      <c r="A79" s="258" t="s">
        <v>222</v>
      </c>
      <c r="B79" s="259" t="s">
        <v>474</v>
      </c>
      <c r="C79" s="265"/>
      <c r="D79" s="266"/>
      <c r="E79" s="264"/>
      <c r="F79" s="264"/>
      <c r="G79" s="263">
        <v>0</v>
      </c>
      <c r="H79" s="263" t="s">
        <v>443</v>
      </c>
      <c r="I79" s="264"/>
      <c r="J79" s="263">
        <v>7.0000000000000007E-2</v>
      </c>
      <c r="K79" s="266"/>
      <c r="L79" s="263" t="s">
        <v>443</v>
      </c>
      <c r="M79" s="266"/>
      <c r="N79" s="263">
        <v>0</v>
      </c>
      <c r="O79" s="266"/>
      <c r="P79" s="263" t="s">
        <v>443</v>
      </c>
      <c r="Q79" s="266"/>
      <c r="R79" s="263">
        <v>0</v>
      </c>
      <c r="S79" s="266"/>
      <c r="T79" s="263" t="s">
        <v>443</v>
      </c>
      <c r="U79" s="266"/>
      <c r="V79" s="263">
        <v>0</v>
      </c>
      <c r="W79" s="266"/>
      <c r="X79" s="263">
        <v>0</v>
      </c>
      <c r="Y79" s="266"/>
      <c r="Z79" s="263" t="s">
        <v>443</v>
      </c>
      <c r="AA79" s="266"/>
      <c r="AB79" s="263">
        <v>0</v>
      </c>
      <c r="AC79" s="263">
        <v>7.0000000000000007E-2</v>
      </c>
    </row>
    <row r="80" spans="1:29" x14ac:dyDescent="0.25">
      <c r="A80" s="258" t="s">
        <v>223</v>
      </c>
      <c r="B80" s="259" t="s">
        <v>475</v>
      </c>
      <c r="C80" s="265"/>
      <c r="D80" s="266"/>
      <c r="E80" s="264"/>
      <c r="F80" s="264"/>
      <c r="G80" s="263">
        <v>0</v>
      </c>
      <c r="H80" s="263" t="s">
        <v>443</v>
      </c>
      <c r="I80" s="264"/>
      <c r="J80" s="263">
        <v>0</v>
      </c>
      <c r="K80" s="266"/>
      <c r="L80" s="263" t="s">
        <v>443</v>
      </c>
      <c r="M80" s="266"/>
      <c r="N80" s="263">
        <v>0</v>
      </c>
      <c r="O80" s="266"/>
      <c r="P80" s="263" t="s">
        <v>443</v>
      </c>
      <c r="Q80" s="266"/>
      <c r="R80" s="263">
        <v>0</v>
      </c>
      <c r="S80" s="266"/>
      <c r="T80" s="263" t="s">
        <v>443</v>
      </c>
      <c r="U80" s="266"/>
      <c r="V80" s="263">
        <v>0</v>
      </c>
      <c r="W80" s="266"/>
      <c r="X80" s="263">
        <v>0</v>
      </c>
      <c r="Y80" s="266"/>
      <c r="Z80" s="263" t="s">
        <v>443</v>
      </c>
      <c r="AA80" s="266"/>
      <c r="AB80" s="263">
        <v>0</v>
      </c>
      <c r="AC80" s="263">
        <v>0</v>
      </c>
    </row>
    <row r="81" spans="1:29" x14ac:dyDescent="0.25">
      <c r="A81" s="258" t="s">
        <v>506</v>
      </c>
      <c r="B81" s="259" t="s">
        <v>476</v>
      </c>
      <c r="C81" s="265"/>
      <c r="D81" s="266"/>
      <c r="E81" s="264"/>
      <c r="F81" s="264"/>
      <c r="G81" s="263">
        <v>0</v>
      </c>
      <c r="H81" s="263" t="s">
        <v>443</v>
      </c>
      <c r="I81" s="264"/>
      <c r="J81" s="263">
        <v>0</v>
      </c>
      <c r="K81" s="266"/>
      <c r="L81" s="263" t="s">
        <v>443</v>
      </c>
      <c r="M81" s="266"/>
      <c r="N81" s="263">
        <v>0</v>
      </c>
      <c r="O81" s="266"/>
      <c r="P81" s="263" t="s">
        <v>443</v>
      </c>
      <c r="Q81" s="266"/>
      <c r="R81" s="263">
        <v>0</v>
      </c>
      <c r="S81" s="266"/>
      <c r="T81" s="263" t="s">
        <v>443</v>
      </c>
      <c r="U81" s="266"/>
      <c r="V81" s="263">
        <v>0</v>
      </c>
      <c r="W81" s="266"/>
      <c r="X81" s="263">
        <v>0</v>
      </c>
      <c r="Y81" s="266"/>
      <c r="Z81" s="263" t="s">
        <v>443</v>
      </c>
      <c r="AA81" s="266"/>
      <c r="AB81" s="263">
        <v>0</v>
      </c>
      <c r="AC81" s="263">
        <v>0</v>
      </c>
    </row>
    <row r="82" spans="1:29" x14ac:dyDescent="0.25">
      <c r="A82" s="258" t="s">
        <v>507</v>
      </c>
      <c r="B82" s="259" t="s">
        <v>477</v>
      </c>
      <c r="C82" s="265"/>
      <c r="D82" s="266"/>
      <c r="E82" s="264"/>
      <c r="F82" s="264"/>
      <c r="G82" s="263">
        <v>0</v>
      </c>
      <c r="H82" s="263" t="s">
        <v>443</v>
      </c>
      <c r="I82" s="264"/>
      <c r="J82" s="263">
        <v>0</v>
      </c>
      <c r="K82" s="266"/>
      <c r="L82" s="263" t="s">
        <v>443</v>
      </c>
      <c r="M82" s="266"/>
      <c r="N82" s="263">
        <v>0</v>
      </c>
      <c r="O82" s="266"/>
      <c r="P82" s="263" t="s">
        <v>443</v>
      </c>
      <c r="Q82" s="266"/>
      <c r="R82" s="263">
        <v>0</v>
      </c>
      <c r="S82" s="266"/>
      <c r="T82" s="263" t="s">
        <v>443</v>
      </c>
      <c r="U82" s="266"/>
      <c r="V82" s="263">
        <v>0</v>
      </c>
      <c r="W82" s="266"/>
      <c r="X82" s="263">
        <v>0</v>
      </c>
      <c r="Y82" s="266"/>
      <c r="Z82" s="263" t="s">
        <v>443</v>
      </c>
      <c r="AA82" s="266"/>
      <c r="AB82" s="263">
        <v>0</v>
      </c>
      <c r="AC82" s="263">
        <v>0</v>
      </c>
    </row>
    <row r="83" spans="1:29" x14ac:dyDescent="0.25">
      <c r="A83" s="258" t="s">
        <v>508</v>
      </c>
      <c r="B83" s="259" t="s">
        <v>479</v>
      </c>
      <c r="C83" s="265"/>
      <c r="D83" s="266"/>
      <c r="E83" s="264"/>
      <c r="F83" s="264"/>
      <c r="G83" s="263">
        <v>0</v>
      </c>
      <c r="H83" s="263" t="s">
        <v>443</v>
      </c>
      <c r="I83" s="264"/>
      <c r="J83" s="263">
        <v>0</v>
      </c>
      <c r="K83" s="266"/>
      <c r="L83" s="263" t="s">
        <v>443</v>
      </c>
      <c r="M83" s="266"/>
      <c r="N83" s="263">
        <v>0</v>
      </c>
      <c r="O83" s="266"/>
      <c r="P83" s="263" t="s">
        <v>443</v>
      </c>
      <c r="Q83" s="266"/>
      <c r="R83" s="263">
        <v>0</v>
      </c>
      <c r="S83" s="266"/>
      <c r="T83" s="263" t="s">
        <v>443</v>
      </c>
      <c r="U83" s="266"/>
      <c r="V83" s="263">
        <v>0</v>
      </c>
      <c r="W83" s="266"/>
      <c r="X83" s="263">
        <v>0</v>
      </c>
      <c r="Y83" s="266"/>
      <c r="Z83" s="263" t="s">
        <v>443</v>
      </c>
      <c r="AA83" s="266"/>
      <c r="AB83" s="263">
        <v>0</v>
      </c>
      <c r="AC83" s="263">
        <v>0</v>
      </c>
    </row>
    <row r="84" spans="1:29" x14ac:dyDescent="0.25">
      <c r="A84" s="258" t="s">
        <v>509</v>
      </c>
      <c r="B84" s="259" t="s">
        <v>481</v>
      </c>
      <c r="C84" s="265"/>
      <c r="D84" s="266"/>
      <c r="E84" s="264"/>
      <c r="F84" s="264"/>
      <c r="G84" s="263">
        <v>0</v>
      </c>
      <c r="H84" s="263" t="s">
        <v>443</v>
      </c>
      <c r="I84" s="264"/>
      <c r="J84" s="263">
        <v>0</v>
      </c>
      <c r="K84" s="266"/>
      <c r="L84" s="263" t="s">
        <v>443</v>
      </c>
      <c r="M84" s="266"/>
      <c r="N84" s="263">
        <v>0</v>
      </c>
      <c r="O84" s="266"/>
      <c r="P84" s="263" t="s">
        <v>443</v>
      </c>
      <c r="Q84" s="266"/>
      <c r="R84" s="263">
        <v>0</v>
      </c>
      <c r="S84" s="266"/>
      <c r="T84" s="263" t="s">
        <v>443</v>
      </c>
      <c r="U84" s="266"/>
      <c r="V84" s="263">
        <v>0</v>
      </c>
      <c r="W84" s="266"/>
      <c r="X84" s="263">
        <v>0</v>
      </c>
      <c r="Y84" s="266"/>
      <c r="Z84" s="263" t="s">
        <v>443</v>
      </c>
      <c r="AA84" s="266"/>
      <c r="AB84" s="263">
        <v>0</v>
      </c>
      <c r="AC84" s="263">
        <v>0</v>
      </c>
    </row>
    <row r="85" spans="1:29" x14ac:dyDescent="0.25">
      <c r="A85" s="258" t="s">
        <v>510</v>
      </c>
      <c r="B85" s="259" t="s">
        <v>483</v>
      </c>
      <c r="C85" s="265"/>
      <c r="D85" s="266"/>
      <c r="E85" s="264"/>
      <c r="F85" s="264"/>
      <c r="G85" s="263">
        <v>0</v>
      </c>
      <c r="H85" s="263" t="s">
        <v>443</v>
      </c>
      <c r="I85" s="264"/>
      <c r="J85" s="263">
        <v>0</v>
      </c>
      <c r="K85" s="266"/>
      <c r="L85" s="263" t="s">
        <v>443</v>
      </c>
      <c r="M85" s="266"/>
      <c r="N85" s="263">
        <v>0</v>
      </c>
      <c r="O85" s="266"/>
      <c r="P85" s="263" t="s">
        <v>443</v>
      </c>
      <c r="Q85" s="266"/>
      <c r="R85" s="263">
        <v>0</v>
      </c>
      <c r="S85" s="266"/>
      <c r="T85" s="263" t="s">
        <v>443</v>
      </c>
      <c r="U85" s="266"/>
      <c r="V85" s="263">
        <v>0</v>
      </c>
      <c r="W85" s="266"/>
      <c r="X85" s="263">
        <v>0</v>
      </c>
      <c r="Y85" s="266"/>
      <c r="Z85" s="263" t="s">
        <v>443</v>
      </c>
      <c r="AA85" s="266"/>
      <c r="AB85" s="263">
        <v>0</v>
      </c>
      <c r="AC85" s="263">
        <v>0</v>
      </c>
    </row>
    <row r="86" spans="1:29" x14ac:dyDescent="0.25">
      <c r="A86" s="258" t="s">
        <v>511</v>
      </c>
      <c r="B86" s="259" t="s">
        <v>485</v>
      </c>
      <c r="C86" s="267"/>
      <c r="D86" s="266"/>
      <c r="E86" s="264"/>
      <c r="F86" s="264"/>
      <c r="G86" s="263">
        <v>0</v>
      </c>
      <c r="H86" s="263" t="s">
        <v>443</v>
      </c>
      <c r="I86" s="264"/>
      <c r="J86" s="263">
        <v>0</v>
      </c>
      <c r="K86" s="266"/>
      <c r="L86" s="263" t="s">
        <v>443</v>
      </c>
      <c r="M86" s="266"/>
      <c r="N86" s="263">
        <v>0</v>
      </c>
      <c r="O86" s="266"/>
      <c r="P86" s="263" t="s">
        <v>443</v>
      </c>
      <c r="Q86" s="266"/>
      <c r="R86" s="263">
        <v>0</v>
      </c>
      <c r="S86" s="266"/>
      <c r="T86" s="263" t="s">
        <v>443</v>
      </c>
      <c r="U86" s="266"/>
      <c r="V86" s="263">
        <v>0</v>
      </c>
      <c r="W86" s="266"/>
      <c r="X86" s="263">
        <v>0</v>
      </c>
      <c r="Y86" s="266"/>
      <c r="Z86" s="263" t="s">
        <v>443</v>
      </c>
      <c r="AA86" s="266"/>
      <c r="AB86" s="263">
        <v>0</v>
      </c>
      <c r="AC86" s="263">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7:U17"/>
    <mergeCell ref="A19:U19"/>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48" ht="18.75" x14ac:dyDescent="0.3">
      <c r="AV6" s="13"/>
    </row>
    <row r="7" spans="1:48" ht="18.75"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c r="AS9" s="411"/>
      <c r="AT9" s="411"/>
      <c r="AU9" s="411"/>
      <c r="AV9" s="411"/>
    </row>
    <row r="10" spans="1:48" ht="15.75" x14ac:dyDescent="0.25">
      <c r="A10" s="412" t="s">
        <v>7</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412"/>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11" t="str">
        <f>'1. паспорт местоположение'!A12:C12</f>
        <v>P_TP3300.VL.0125</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411"/>
    </row>
    <row r="13" spans="1:48" ht="15.75" x14ac:dyDescent="0.25">
      <c r="A13" s="412" t="s">
        <v>6</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row>
    <row r="14" spans="1:48" ht="18.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row>
    <row r="15" spans="1:48" x14ac:dyDescent="0.25">
      <c r="A15" s="411"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row>
    <row r="16" spans="1:48" ht="15.75" x14ac:dyDescent="0.25">
      <c r="A16" s="412" t="s">
        <v>5</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8" x14ac:dyDescent="0.25">
      <c r="A17" s="487"/>
      <c r="B17" s="487"/>
      <c r="C17" s="487"/>
      <c r="D17" s="487"/>
      <c r="E17" s="487"/>
      <c r="F17" s="487"/>
      <c r="G17" s="487"/>
      <c r="H17" s="487"/>
      <c r="I17" s="487"/>
      <c r="J17" s="487"/>
      <c r="K17" s="487"/>
      <c r="L17" s="487"/>
      <c r="M17" s="487"/>
      <c r="N17" s="487"/>
      <c r="O17" s="487"/>
      <c r="P17" s="487"/>
      <c r="Q17" s="487"/>
      <c r="R17" s="487"/>
      <c r="S17" s="487"/>
      <c r="T17" s="487"/>
      <c r="U17" s="487"/>
      <c r="V17" s="487"/>
      <c r="W17" s="487"/>
      <c r="X17" s="487"/>
      <c r="Y17" s="487"/>
      <c r="Z17" s="487"/>
      <c r="AA17" s="487"/>
      <c r="AB17" s="487"/>
      <c r="AC17" s="487"/>
      <c r="AD17" s="487"/>
      <c r="AE17" s="487"/>
      <c r="AF17" s="487"/>
      <c r="AG17" s="487"/>
      <c r="AH17" s="487"/>
      <c r="AI17" s="487"/>
      <c r="AJ17" s="487"/>
      <c r="AK17" s="487"/>
      <c r="AL17" s="487"/>
      <c r="AM17" s="487"/>
      <c r="AN17" s="487"/>
      <c r="AO17" s="487"/>
      <c r="AP17" s="487"/>
      <c r="AQ17" s="487"/>
      <c r="AR17" s="487"/>
      <c r="AS17" s="487"/>
      <c r="AT17" s="487"/>
      <c r="AU17" s="487"/>
      <c r="AV17" s="487"/>
    </row>
    <row r="18" spans="1:48" ht="14.25" customHeight="1" x14ac:dyDescent="0.25">
      <c r="A18" s="487"/>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c r="AD18" s="487"/>
      <c r="AE18" s="487"/>
      <c r="AF18" s="487"/>
      <c r="AG18" s="487"/>
      <c r="AH18" s="487"/>
      <c r="AI18" s="487"/>
      <c r="AJ18" s="487"/>
      <c r="AK18" s="487"/>
      <c r="AL18" s="487"/>
      <c r="AM18" s="487"/>
      <c r="AN18" s="487"/>
      <c r="AO18" s="487"/>
      <c r="AP18" s="487"/>
      <c r="AQ18" s="487"/>
      <c r="AR18" s="487"/>
      <c r="AS18" s="487"/>
      <c r="AT18" s="487"/>
      <c r="AU18" s="487"/>
      <c r="AV18" s="487"/>
    </row>
    <row r="19" spans="1:48" x14ac:dyDescent="0.25">
      <c r="A19" s="487"/>
      <c r="B19" s="487"/>
      <c r="C19" s="487"/>
      <c r="D19" s="487"/>
      <c r="E19" s="487"/>
      <c r="F19" s="487"/>
      <c r="G19" s="487"/>
      <c r="H19" s="487"/>
      <c r="I19" s="487"/>
      <c r="J19" s="487"/>
      <c r="K19" s="487"/>
      <c r="L19" s="487"/>
      <c r="M19" s="487"/>
      <c r="N19" s="487"/>
      <c r="O19" s="487"/>
      <c r="P19" s="487"/>
      <c r="Q19" s="487"/>
      <c r="R19" s="487"/>
      <c r="S19" s="487"/>
      <c r="T19" s="487"/>
      <c r="U19" s="487"/>
      <c r="V19" s="487"/>
      <c r="W19" s="487"/>
      <c r="X19" s="487"/>
      <c r="Y19" s="487"/>
      <c r="Z19" s="487"/>
      <c r="AA19" s="487"/>
      <c r="AB19" s="487"/>
      <c r="AC19" s="487"/>
      <c r="AD19" s="487"/>
      <c r="AE19" s="487"/>
      <c r="AF19" s="487"/>
      <c r="AG19" s="487"/>
      <c r="AH19" s="487"/>
      <c r="AI19" s="487"/>
      <c r="AJ19" s="487"/>
      <c r="AK19" s="487"/>
      <c r="AL19" s="487"/>
      <c r="AM19" s="487"/>
      <c r="AN19" s="487"/>
      <c r="AO19" s="487"/>
      <c r="AP19" s="487"/>
      <c r="AQ19" s="487"/>
      <c r="AR19" s="487"/>
      <c r="AS19" s="487"/>
      <c r="AT19" s="487"/>
      <c r="AU19" s="487"/>
      <c r="AV19" s="487"/>
    </row>
    <row r="20" spans="1:48" s="18" customFormat="1" x14ac:dyDescent="0.25">
      <c r="A20" s="488"/>
      <c r="B20" s="488"/>
      <c r="C20" s="488"/>
      <c r="D20" s="488"/>
      <c r="E20" s="488"/>
      <c r="F20" s="488"/>
      <c r="G20" s="488"/>
      <c r="H20" s="488"/>
      <c r="I20" s="488"/>
      <c r="J20" s="488"/>
      <c r="K20" s="488"/>
      <c r="L20" s="488"/>
      <c r="M20" s="488"/>
      <c r="N20" s="488"/>
      <c r="O20" s="488"/>
      <c r="P20" s="488"/>
      <c r="Q20" s="488"/>
      <c r="R20" s="488"/>
      <c r="S20" s="488"/>
      <c r="T20" s="488"/>
      <c r="U20" s="488"/>
      <c r="V20" s="488"/>
      <c r="W20" s="488"/>
      <c r="X20" s="488"/>
      <c r="Y20" s="488"/>
      <c r="Z20" s="488"/>
      <c r="AA20" s="488"/>
      <c r="AB20" s="488"/>
      <c r="AC20" s="488"/>
      <c r="AD20" s="488"/>
      <c r="AE20" s="488"/>
      <c r="AF20" s="488"/>
      <c r="AG20" s="488"/>
      <c r="AH20" s="488"/>
      <c r="AI20" s="488"/>
      <c r="AJ20" s="488"/>
      <c r="AK20" s="488"/>
      <c r="AL20" s="488"/>
      <c r="AM20" s="488"/>
      <c r="AN20" s="488"/>
      <c r="AO20" s="488"/>
      <c r="AP20" s="488"/>
      <c r="AQ20" s="488"/>
      <c r="AR20" s="488"/>
      <c r="AS20" s="488"/>
      <c r="AT20" s="488"/>
      <c r="AU20" s="488"/>
      <c r="AV20" s="488"/>
    </row>
    <row r="21" spans="1:48" s="18" customFormat="1" ht="15.75" thickBot="1" x14ac:dyDescent="0.3">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18" customFormat="1" ht="58.5" customHeight="1" x14ac:dyDescent="0.25">
      <c r="A22" s="475" t="s">
        <v>51</v>
      </c>
      <c r="B22" s="478" t="s">
        <v>23</v>
      </c>
      <c r="C22" s="477" t="s">
        <v>50</v>
      </c>
      <c r="D22" s="477" t="s">
        <v>49</v>
      </c>
      <c r="E22" s="480" t="s">
        <v>426</v>
      </c>
      <c r="F22" s="481"/>
      <c r="G22" s="481"/>
      <c r="H22" s="481"/>
      <c r="I22" s="481"/>
      <c r="J22" s="481"/>
      <c r="K22" s="481"/>
      <c r="L22" s="482"/>
      <c r="M22" s="477" t="s">
        <v>48</v>
      </c>
      <c r="N22" s="477" t="s">
        <v>47</v>
      </c>
      <c r="O22" s="477" t="s">
        <v>46</v>
      </c>
      <c r="P22" s="458" t="s">
        <v>232</v>
      </c>
      <c r="Q22" s="458" t="s">
        <v>45</v>
      </c>
      <c r="R22" s="458" t="s">
        <v>44</v>
      </c>
      <c r="S22" s="458" t="s">
        <v>43</v>
      </c>
      <c r="T22" s="458"/>
      <c r="U22" s="483" t="s">
        <v>42</v>
      </c>
      <c r="V22" s="483" t="s">
        <v>41</v>
      </c>
      <c r="W22" s="458" t="s">
        <v>40</v>
      </c>
      <c r="X22" s="458" t="s">
        <v>39</v>
      </c>
      <c r="Y22" s="458" t="s">
        <v>38</v>
      </c>
      <c r="Z22" s="466" t="s">
        <v>37</v>
      </c>
      <c r="AA22" s="458" t="s">
        <v>36</v>
      </c>
      <c r="AB22" s="458" t="s">
        <v>35</v>
      </c>
      <c r="AC22" s="458" t="s">
        <v>34</v>
      </c>
      <c r="AD22" s="458" t="s">
        <v>33</v>
      </c>
      <c r="AE22" s="458" t="s">
        <v>32</v>
      </c>
      <c r="AF22" s="458" t="s">
        <v>31</v>
      </c>
      <c r="AG22" s="458"/>
      <c r="AH22" s="458"/>
      <c r="AI22" s="458"/>
      <c r="AJ22" s="458"/>
      <c r="AK22" s="458"/>
      <c r="AL22" s="458" t="s">
        <v>30</v>
      </c>
      <c r="AM22" s="458"/>
      <c r="AN22" s="458"/>
      <c r="AO22" s="458"/>
      <c r="AP22" s="458" t="s">
        <v>29</v>
      </c>
      <c r="AQ22" s="458"/>
      <c r="AR22" s="458" t="s">
        <v>28</v>
      </c>
      <c r="AS22" s="458" t="s">
        <v>27</v>
      </c>
      <c r="AT22" s="458" t="s">
        <v>26</v>
      </c>
      <c r="AU22" s="458" t="s">
        <v>25</v>
      </c>
      <c r="AV22" s="467" t="s">
        <v>24</v>
      </c>
    </row>
    <row r="23" spans="1:48" s="18" customFormat="1" ht="64.5" customHeight="1" x14ac:dyDescent="0.25">
      <c r="A23" s="476"/>
      <c r="B23" s="479"/>
      <c r="C23" s="465"/>
      <c r="D23" s="465"/>
      <c r="E23" s="470" t="s">
        <v>22</v>
      </c>
      <c r="F23" s="461" t="s">
        <v>128</v>
      </c>
      <c r="G23" s="461" t="s">
        <v>127</v>
      </c>
      <c r="H23" s="461" t="s">
        <v>126</v>
      </c>
      <c r="I23" s="463" t="s">
        <v>338</v>
      </c>
      <c r="J23" s="463" t="s">
        <v>339</v>
      </c>
      <c r="K23" s="463" t="s">
        <v>340</v>
      </c>
      <c r="L23" s="461" t="s">
        <v>77</v>
      </c>
      <c r="M23" s="465"/>
      <c r="N23" s="465"/>
      <c r="O23" s="465"/>
      <c r="P23" s="459"/>
      <c r="Q23" s="459"/>
      <c r="R23" s="459"/>
      <c r="S23" s="472" t="s">
        <v>1</v>
      </c>
      <c r="T23" s="472" t="s">
        <v>10</v>
      </c>
      <c r="U23" s="484"/>
      <c r="V23" s="484"/>
      <c r="W23" s="459"/>
      <c r="X23" s="459"/>
      <c r="Y23" s="459"/>
      <c r="Z23" s="459"/>
      <c r="AA23" s="459"/>
      <c r="AB23" s="459"/>
      <c r="AC23" s="459"/>
      <c r="AD23" s="459"/>
      <c r="AE23" s="459"/>
      <c r="AF23" s="459" t="s">
        <v>21</v>
      </c>
      <c r="AG23" s="459"/>
      <c r="AH23" s="459" t="s">
        <v>20</v>
      </c>
      <c r="AI23" s="459"/>
      <c r="AJ23" s="460" t="s">
        <v>19</v>
      </c>
      <c r="AK23" s="460" t="s">
        <v>18</v>
      </c>
      <c r="AL23" s="460" t="s">
        <v>17</v>
      </c>
      <c r="AM23" s="460" t="s">
        <v>16</v>
      </c>
      <c r="AN23" s="460" t="s">
        <v>15</v>
      </c>
      <c r="AO23" s="460" t="s">
        <v>14</v>
      </c>
      <c r="AP23" s="460" t="s">
        <v>13</v>
      </c>
      <c r="AQ23" s="485" t="s">
        <v>10</v>
      </c>
      <c r="AR23" s="459"/>
      <c r="AS23" s="459"/>
      <c r="AT23" s="459"/>
      <c r="AU23" s="459"/>
      <c r="AV23" s="468"/>
    </row>
    <row r="24" spans="1:48" s="18" customFormat="1" ht="96.75" customHeight="1" x14ac:dyDescent="0.25">
      <c r="A24" s="476"/>
      <c r="B24" s="479"/>
      <c r="C24" s="465"/>
      <c r="D24" s="465"/>
      <c r="E24" s="471"/>
      <c r="F24" s="462"/>
      <c r="G24" s="462"/>
      <c r="H24" s="462"/>
      <c r="I24" s="464"/>
      <c r="J24" s="464"/>
      <c r="K24" s="464"/>
      <c r="L24" s="462"/>
      <c r="M24" s="465"/>
      <c r="N24" s="465"/>
      <c r="O24" s="465"/>
      <c r="P24" s="460"/>
      <c r="Q24" s="460"/>
      <c r="R24" s="460"/>
      <c r="S24" s="473"/>
      <c r="T24" s="473"/>
      <c r="U24" s="470"/>
      <c r="V24" s="470"/>
      <c r="W24" s="460"/>
      <c r="X24" s="460"/>
      <c r="Y24" s="460"/>
      <c r="Z24" s="460"/>
      <c r="AA24" s="460"/>
      <c r="AB24" s="460"/>
      <c r="AC24" s="460"/>
      <c r="AD24" s="460"/>
      <c r="AE24" s="460"/>
      <c r="AF24" s="77" t="s">
        <v>12</v>
      </c>
      <c r="AG24" s="77" t="s">
        <v>11</v>
      </c>
      <c r="AH24" s="78" t="s">
        <v>1</v>
      </c>
      <c r="AI24" s="78" t="s">
        <v>10</v>
      </c>
      <c r="AJ24" s="465"/>
      <c r="AK24" s="465"/>
      <c r="AL24" s="465"/>
      <c r="AM24" s="465"/>
      <c r="AN24" s="465"/>
      <c r="AO24" s="465"/>
      <c r="AP24" s="465"/>
      <c r="AQ24" s="486"/>
      <c r="AR24" s="460"/>
      <c r="AS24" s="460"/>
      <c r="AT24" s="460"/>
      <c r="AU24" s="460"/>
      <c r="AV24" s="46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1"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3" t="str">
        <f>'1. паспорт местоположение'!A5:C5</f>
        <v>Год раскрытия информации: 2025 год</v>
      </c>
      <c r="B5" s="493"/>
      <c r="C5" s="37"/>
      <c r="D5" s="37"/>
      <c r="E5" s="37"/>
      <c r="F5" s="37"/>
      <c r="G5" s="37"/>
      <c r="H5" s="37"/>
    </row>
    <row r="6" spans="1:8" ht="14.25" customHeight="1" x14ac:dyDescent="0.3">
      <c r="A6" s="69"/>
      <c r="B6" s="69"/>
      <c r="C6" s="69"/>
      <c r="D6" s="69"/>
      <c r="E6" s="69"/>
      <c r="F6" s="69"/>
      <c r="G6" s="69"/>
      <c r="H6" s="69"/>
    </row>
    <row r="7" spans="1:8" ht="18.75" x14ac:dyDescent="0.25">
      <c r="A7" s="418" t="s">
        <v>8</v>
      </c>
      <c r="B7" s="418"/>
      <c r="C7" s="68"/>
      <c r="D7" s="68"/>
      <c r="E7" s="68"/>
      <c r="F7" s="68"/>
      <c r="G7" s="68"/>
      <c r="H7" s="68"/>
    </row>
    <row r="8" spans="1:8" ht="13.5" customHeight="1" x14ac:dyDescent="0.25">
      <c r="A8" s="68"/>
      <c r="B8" s="68"/>
      <c r="C8" s="68"/>
      <c r="D8" s="68"/>
      <c r="E8" s="68"/>
      <c r="F8" s="68"/>
      <c r="G8" s="68"/>
      <c r="H8" s="68"/>
    </row>
    <row r="9" spans="1:8" x14ac:dyDescent="0.25">
      <c r="A9" s="442" t="s">
        <v>441</v>
      </c>
      <c r="B9" s="442"/>
      <c r="C9" s="66"/>
      <c r="D9" s="66"/>
      <c r="E9" s="66"/>
      <c r="F9" s="66"/>
      <c r="G9" s="66"/>
      <c r="H9" s="66"/>
    </row>
    <row r="10" spans="1:8" x14ac:dyDescent="0.25">
      <c r="A10" s="412" t="s">
        <v>7</v>
      </c>
      <c r="B10" s="412"/>
      <c r="C10" s="67"/>
      <c r="D10" s="67"/>
      <c r="E10" s="67"/>
      <c r="F10" s="67"/>
      <c r="G10" s="67"/>
      <c r="H10" s="67"/>
    </row>
    <row r="11" spans="1:8" ht="15" customHeight="1" x14ac:dyDescent="0.25">
      <c r="A11" s="68"/>
      <c r="B11" s="68"/>
      <c r="C11" s="68"/>
      <c r="D11" s="68"/>
      <c r="E11" s="68"/>
      <c r="F11" s="68"/>
      <c r="G11" s="68"/>
      <c r="H11" s="68"/>
    </row>
    <row r="12" spans="1:8" x14ac:dyDescent="0.25">
      <c r="A12" s="442" t="str">
        <f>'1. паспорт местоположение'!A12:C12</f>
        <v>P_TP3300.VL.0125</v>
      </c>
      <c r="B12" s="442"/>
      <c r="C12" s="66"/>
      <c r="D12" s="66"/>
      <c r="E12" s="66"/>
      <c r="F12" s="66"/>
      <c r="G12" s="66"/>
      <c r="H12" s="66"/>
    </row>
    <row r="13" spans="1:8" x14ac:dyDescent="0.25">
      <c r="A13" s="412" t="s">
        <v>6</v>
      </c>
      <c r="B13" s="41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7"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5" s="457"/>
      <c r="C15" s="66"/>
      <c r="D15" s="66"/>
      <c r="E15" s="66"/>
      <c r="F15" s="66"/>
      <c r="G15" s="66"/>
      <c r="H15" s="66"/>
    </row>
    <row r="16" spans="1:8" x14ac:dyDescent="0.25">
      <c r="A16" s="412" t="s">
        <v>5</v>
      </c>
      <c r="B16" s="412"/>
      <c r="C16" s="67"/>
      <c r="D16" s="67"/>
      <c r="E16" s="67"/>
      <c r="F16" s="67"/>
      <c r="G16" s="67"/>
      <c r="H16" s="67"/>
    </row>
    <row r="17" spans="1:2" x14ac:dyDescent="0.25">
      <c r="B17" s="40"/>
    </row>
    <row r="18" spans="1:2" x14ac:dyDescent="0.25">
      <c r="A18" s="492" t="s">
        <v>416</v>
      </c>
      <c r="B18" s="452"/>
    </row>
    <row r="19" spans="1:2" x14ac:dyDescent="0.25">
      <c r="A19" s="251"/>
      <c r="B19" s="250"/>
    </row>
    <row r="20" spans="1:2" ht="16.5" thickBot="1" x14ac:dyDescent="0.3">
      <c r="B20" s="27"/>
    </row>
    <row r="21" spans="1:2" ht="84" customHeight="1" thickBot="1" x14ac:dyDescent="0.3">
      <c r="A21" s="41" t="s">
        <v>289</v>
      </c>
      <c r="B21" s="221" t="str">
        <f>A15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row>
    <row r="22" spans="1:2" ht="16.5" thickBot="1" x14ac:dyDescent="0.3">
      <c r="A22" s="41" t="s">
        <v>290</v>
      </c>
      <c r="B22" s="42" t="str">
        <f>'1. паспорт местоположение'!C27</f>
        <v>Тюменский р-н</v>
      </c>
    </row>
    <row r="23" spans="1:2" ht="16.5" thickBot="1" x14ac:dyDescent="0.3">
      <c r="A23" s="41" t="s">
        <v>272</v>
      </c>
      <c r="B23" s="43" t="s">
        <v>471</v>
      </c>
    </row>
    <row r="24" spans="1:2" ht="16.5" thickBot="1" x14ac:dyDescent="0.3">
      <c r="A24" s="41" t="s">
        <v>291</v>
      </c>
      <c r="B24" s="147" t="s">
        <v>550</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2">
        <f>'6.2. Паспорт фин осв ввод'!D24</f>
        <v>0.30494264972489632</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7" t="s">
        <v>313</v>
      </c>
      <c r="B56" s="231" t="s">
        <v>466</v>
      </c>
    </row>
    <row r="57" spans="1:2" x14ac:dyDescent="0.25">
      <c r="A57" s="228" t="s">
        <v>314</v>
      </c>
      <c r="B57" s="51" t="s">
        <v>438</v>
      </c>
    </row>
    <row r="58" spans="1:2" x14ac:dyDescent="0.25">
      <c r="A58" s="228" t="s">
        <v>315</v>
      </c>
      <c r="B58" s="51" t="s">
        <v>438</v>
      </c>
    </row>
    <row r="59" spans="1:2" x14ac:dyDescent="0.25">
      <c r="A59" s="228" t="s">
        <v>316</v>
      </c>
      <c r="B59" s="51" t="s">
        <v>438</v>
      </c>
    </row>
    <row r="60" spans="1:2" x14ac:dyDescent="0.25">
      <c r="A60" s="228" t="s">
        <v>317</v>
      </c>
      <c r="B60" s="51" t="s">
        <v>438</v>
      </c>
    </row>
    <row r="61" spans="1:2" ht="16.5" thickBot="1" x14ac:dyDescent="0.3">
      <c r="A61" s="229"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553</v>
      </c>
    </row>
    <row r="68" spans="1:2" ht="39" customHeight="1" thickBot="1" x14ac:dyDescent="0.3">
      <c r="A68" s="44" t="s">
        <v>324</v>
      </c>
      <c r="B68" s="48"/>
    </row>
    <row r="69" spans="1:2" ht="16.5" thickBot="1" x14ac:dyDescent="0.3">
      <c r="A69" s="51" t="s">
        <v>325</v>
      </c>
      <c r="B69" s="246">
        <f>'6.1. Паспорт сетевой график'!H43</f>
        <v>45955</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489" t="s">
        <v>460</v>
      </c>
    </row>
    <row r="74" spans="1:2" x14ac:dyDescent="0.25">
      <c r="A74" s="51" t="s">
        <v>330</v>
      </c>
      <c r="B74" s="490"/>
    </row>
    <row r="75" spans="1:2" x14ac:dyDescent="0.25">
      <c r="A75" s="51" t="s">
        <v>331</v>
      </c>
      <c r="B75" s="490"/>
    </row>
    <row r="76" spans="1:2" x14ac:dyDescent="0.25">
      <c r="A76" s="51" t="s">
        <v>332</v>
      </c>
      <c r="B76" s="490"/>
    </row>
    <row r="77" spans="1:2" x14ac:dyDescent="0.25">
      <c r="A77" s="51" t="s">
        <v>333</v>
      </c>
      <c r="B77" s="490"/>
    </row>
    <row r="78" spans="1:2" ht="16.5" thickBot="1" x14ac:dyDescent="0.3">
      <c r="A78" s="61" t="s">
        <v>334</v>
      </c>
      <c r="B78" s="491"/>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2025-04-17T09:11:22Z</dcterms:modified>
</cp:coreProperties>
</file>