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7\"/>
    </mc:Choice>
  </mc:AlternateContent>
  <bookViews>
    <workbookView xWindow="0" yWindow="0" windowWidth="28800" windowHeight="11100" tabRatio="838"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<sst xmlns="http://schemas.openxmlformats.org/spreadsheetml/2006/main" count="1359" uniqueCount="554">
  <si>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</si>
  <si>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</si>
  <si>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</si>
  <si>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</si>
  <si>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</si>
  <si>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</si>
  <si>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</si>
  <si>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</si>
  <si>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</si>
  <si>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</si>
  <si>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</si>
  <si>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</si>
  <si>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</si>
  <si>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</si>
  <si>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</si>
  <si>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</si>
  <si>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</si>
  <si>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</si>
  <si>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</si>
  <si>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</si>
  <si>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</si>
  <si>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</si>
  <si>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</si>
  <si>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</si>
  <si>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</si>
  <si>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</si>
  <si>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</si>
  <si>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</si>
  <si>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</si>
  <si>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</si>
  <si>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</si>
  <si>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</si>
  <si>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</si>
  <si>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</si>
  <si>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</si>
  <si>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</si>
  <si>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</si>
  <si>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</si>
  <si>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</si>
  <si>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</si>
  <si>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</si>
  <si>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</si>
  <si>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</si>
  <si>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</si>
  <si>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</si>
  <si>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</si>
  <si>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</si>
  <si>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</si>
  <si>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</si>
  <si>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</si>
  <si>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</si>
  <si>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</si>
  <si>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</si>
  <si>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</si>
  <si>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</si>
  <si>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</si>
  <si>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</si>
  <si>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</si>
  <si>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</si>
  <si>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</si>
  <si>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</si>
  <si>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</si>
  <si>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</si>
  <si>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</si>
  <si>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</si>
  <si>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</si>
  <si>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</si>
  <si>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</si>
  <si>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</si>
  <si>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</si>
  <si>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</si>
  <si>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</si>
  <si>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</si>
  <si>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</si>
  <si>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</si>
  <si>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</si>
  <si>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</si>
  <si>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</si>
  <si>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</si>
  <si>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</si>
  <si>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</si>
  <si>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</si>
  <si>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</si>
  <si>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</si>
  <si>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</si>
  <si>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</si>
  <si>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</si>
  <si>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</si>
  <si>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</si>
  <si>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</si>
  <si>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</si>
  <si>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</si>
  <si>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</si>
  <si>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</si>
  <si>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</si>
  <si>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</si>
  <si>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</si>
  <si>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</si>
  <si>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</si>
  <si>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</si>
  <si>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</si>
  <si>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</si>
  <si>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</si>
  <si>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</si>
  <si>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</si>
  <si>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</si>
  <si>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</si>
  <si>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</si>
  <si>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</si>
  <si>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</si>
  <si>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</si>
  <si>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</si>
  <si>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</si>
  <si>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</si>
  <si>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</si>
  <si>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</si>
  <si>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</si>
  <si>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</si>
  <si>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</si>
  <si>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</si>
  <si>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</si>
  <si>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</si>
  <si>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</si>
  <si>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</si>
  <si>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</si>
  <si>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</si>
  <si>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</si>
  <si>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</si>
  <si>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</si>
  <si>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</si>
  <si>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</si>
  <si>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</si>
  <si>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</si>
  <si>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</si>
  <si>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</si>
  <si>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</si>
  <si>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</si>
  <si>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</si>
  <si>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</si>
  <si>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</si>
  <si>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</si>
  <si>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</si>
  <si>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</si>
  <si>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</si>
  <si>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</si>
  <si>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</si>
  <si>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</si>
  <si>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</si>
  <si>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</si>
  <si>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</si>
  <si>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</si>
  <si>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</si>
  <si>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</si>
  <si>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</si>
  <si>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</si>
  <si>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</si>
  <si>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</si>
  <si>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</si>
  <si>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</si>
  <si>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</si>
  <si>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</si>
  <si>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</si>
  <si>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</si>
  <si>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</si>
  <si>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</si>
  <si>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</si>
  <si>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</si>
  <si>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</si>
  <si>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</si>
  <si>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</si>
  <si>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</si>
  <si>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</si>
  <si>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</si>
  <si>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</si>
  <si>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</si>
  <si>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</si>
  <si>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</si>
  <si>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</si>
  <si>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</si>
  <si>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</si>
  <si>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</si>
  <si>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</si>
  <si>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</si>
  <si>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</si>
  <si>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</si>
  <si>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</si>
  <si>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</si>
  <si>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</si>
  <si>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</si>
  <si>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</si>
  <si>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</si>
  <si>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</si>
  <si>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</si>
  <si>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</si>
  <si>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</si>
  <si>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</si>
  <si>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</si>
  <si>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</si>
  <si>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</si>
  <si>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</si>
  <si>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</si>
  <si>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</si>
  <si>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</si>
  <si>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</si>
  <si>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</si>
  <si>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</si>
  <si>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</si>
  <si>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</si>
  <si>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</si>
  <si>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</si>
  <si>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</si>
  <si>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</si>
  <si>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</si>
  <si>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</si>
  <si>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</si>
  <si>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</si>
  <si>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</si>
  <si>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</si>
  <si>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</si>
  <si>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</si>
  <si>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</si>
  <si>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</si>
  <si>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</si>
  <si>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</si>
  <si>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</si>
  <si>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</si>
  <si>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</si>
  <si>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</si>
  <si>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</si>
  <si>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</si>
  <si>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</si>
  <si>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</si>
  <si>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</si>
  <si>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</si>
  <si>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</si>
  <si>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</si>
  <si>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</si>
  <si>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</si>
  <si>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</si>
  <si>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</si>
  <si>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</si>
  <si>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</si>
  <si>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</si>
  <si>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</si>
  <si>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</si>
  <si>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</si>
  <si>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</si>
  <si>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</si>
  <si>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</si>
  <si>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</si>
  <si>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</si>
  <si>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</si>
  <si>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</si>
  <si>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</si>
  <si>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</si>
  <si>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</si>
  <si>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</si>
  <si>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</si>
  <si>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</si>
  <si>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</si>
  <si>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</si>
  <si>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</si>
  <si>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</si>
  <si>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</si>
  <si>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</si>
  <si>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</si>
  <si>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</si>
  <si>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</si>
  <si>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</si>
  <si>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</si>
  <si>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</si>
  <si>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</si>
  <si>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</si>
  <si>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</si>
  <si>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</si>
  <si>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</si>
  <si>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</si>
  <si>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</si>
  <si>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</si>
  <si>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</si>
  <si>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</si>
  <si>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</si>
  <si>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</si>
  <si>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</si>
  <si>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</si>
  <si>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</si>
  <si>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</si>
  <si>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</si>
  <si>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</si>
  <si>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</si>
  <si>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</si>
  <si>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</si>
  <si>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</si>
  <si>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</si>
  <si>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</si>
  <si>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</si>
  <si>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</si>
  <si>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</si>
  <si>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</si>
  <si>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</si>
  <si>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</si>
  <si>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</si>
  <si>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</si>
  <si>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</si>
  <si>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</si>
  <si>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</si>
  <si>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</si>
  <si>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</si>
  <si>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</si>
  <si>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</si>
  <si>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</si>
  <si>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</si>
  <si>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</si>
  <si>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</si>
  <si>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</si>
  <si>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</si>
  <si>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</si>
  <si>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</si>
  <si>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</si>
  <si>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</si>
  <si>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</si>
  <si>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</si>
  <si>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</si>
  <si>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</si>
  <si>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</si>
  <si>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</si>
  <si>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</si>
  <si>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</si>
  <si>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</si>
  <si>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</si>
  <si>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</si>
  <si>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</si>
  <si>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</si>
  <si>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</si>
  <si>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</si>
  <si>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</si>
  <si>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</si>
  <si>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</si>
  <si>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</si>
  <si>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</si>
  <si>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</si>
  <si>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</si>
  <si>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</si>
  <si>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</si>
  <si>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</si>
  <si>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</si>
  <si>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</si>
  <si>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</si>
  <si>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</si>
  <si>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</si>
  <si>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</si>
  <si>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</si>
  <si>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</si>
  <si>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</si>
  <si>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</si>
  <si>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</si>
  <si>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</si>
  <si>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</si>
  <si>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</si>
  <si>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</si>
  <si>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</si>
  <si>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</si>
  <si>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</si>
  <si>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</si>
  <si>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</si>
  <si>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</si>
  <si>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</si>
  <si>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</si>
  <si>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</si>
  <si>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</si>
  <si>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</si>
  <si>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</si>
  <si>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</si>
  <si>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</si>
  <si>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</si>
  <si>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</si>
  <si>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</si>
  <si>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</si>
  <si>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</si>
  <si>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</si>
  <si>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</si>
  <si>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</si>
  <si>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</si>
  <si>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</si>
  <si>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</si>
  <si>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</si>
  <si>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</si>
  <si>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</si>
  <si>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</si>
  <si>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</si>
  <si>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</si>
  <si>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</si>
  <si>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</si>
  <si>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</si>
  <si>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</si>
  <si>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</si>
  <si>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</si>
  <si>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</si>
  <si>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</si>
  <si>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</si>
  <si>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</si>
  <si>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</si>
  <si>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</si>
  <si>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</si>
  <si>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</si>
  <si>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</si>
  <si>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</si>
  <si>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</si>
  <si>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</si>
  <si>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</si>
  <si>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</si>
  <si>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</si>
  <si>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</si>
  <si>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</si>
  <si>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</si>
  <si>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</si>
  <si>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</si>
  <si>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</si>
  <si>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</si>
  <si>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</si>
  <si>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</si>
  <si>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</si>
  <si>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</si>
  <si>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</si>
  <si>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</si>
  <si>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</si>
  <si>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</si>
  <si>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</si>
  <si>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</si>
  <si>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</si>
  <si>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</si>
  <si>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</si>
  <si>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</si>
  <si>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</si>
  <si>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</si>
  <si>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</si>
  <si>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</si>
  <si>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</si>
  <si>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</si>
  <si>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</si>
  <si>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</si>
  <si>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</si>
  <si>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</si>
  <si>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</si>
  <si>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</si>
  <si>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</si>
  <si>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</si>
  <si>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</si>
  <si>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</si>
  <si>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</si>
  <si>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</si>
  <si>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</si>
  <si>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</si>
  <si>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</si>
  <si>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</si>
  <si>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</si>
  <si>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</si>
  <si>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</si>
  <si>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</si>
  <si>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</si>
  <si>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</si>
  <si>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</si>
  <si>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</si>
  <si>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</si>
  <si>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</si>
  <si>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</si>
  <si>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</si>
  <si>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</si>
  <si>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</si>
  <si>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</si>
  <si>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</si>
  <si>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</si>
  <si>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</si>
  <si>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</si>
  <si>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</si>
  <si>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</si>
  <si>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</si>
  <si>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</si>
  <si>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</si>
  <si>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</si>
  <si>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</si>
  <si>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</si>
  <si>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</si>
  <si>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</si>
  <si>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</si>
  <si>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</si>
  <si>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</si>
  <si>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</si>
  <si>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</si>
  <si>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</si>
  <si>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</si>
  <si>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</si>
  <si>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</si>
  <si>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</si>
  <si>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</si>
  <si>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</si>
  <si>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</si>
  <si>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</si>
  <si>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</si>
  <si>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</si>
  <si>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</si>
  <si>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</si>
  <si>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</si>
  <si>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</si>
  <si>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</si>
  <si>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</si>
  <si>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</si>
  <si>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</si>
  <si>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</si>
  <si>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</si>
  <si>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</si>
  <si>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</si>
  <si>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</si>
  <si>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</si>
  <si>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</si>
  <si>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</si>
  <si>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</si>
  <si>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</si>
  <si>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</si>
  <si>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</si>
  <si>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</si>
  <si>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</si>
  <si>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</si>
  <si>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</si>
  <si>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</si>
  <si>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</si>
  <si>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</si>
  <si>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</si>
  <si>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</si>
  <si>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</si>
  <si>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</si>
  <si>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</si>
  <si>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</si>
  <si>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</si>
  <si>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</si>
  <si>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</si>
  <si>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</si>
  <si>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</si>
  <si>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</si>
  <si>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</si>
  <si>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</si>
  <si>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</si>
  <si>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</si>
  <si>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</si>
  <si>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</si>
  <si>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Тюменский р-н, д. Патрушева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</si>
  <si>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0,024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0,135 км.</t>
  </si>
  <si>
    <t>Реконструкция объекта электросетевого хозяйства ВЛ 10/0,4 кВ КТП 10/0,4 кВ, 63 кВА ВЛ 10 кВ ф. Кордон ПС 220/110/10 кВ Ожогино по соглашению о компенсации с заявителем Джафаров С.Г. о</t>
  </si>
  <si>
    <t>Переустройство ВЛ 10 кВ протяженностью 1х0,006 км</t>
  </si>
  <si>
    <t>Переустройство ВЛ 10 кВ: демонтаж ВЛ 10 кВ - 1х0,006 км., монтаж ВЛ 10 кВ - 1х0,03 км; монтаж КЛ 0,4 кВ - 1х0,135 км.</t>
  </si>
  <si>
    <t>Выполнение обязательств по Соглашению о предоставлении денежной компенсации от 09.09.2024 № ZP01.3000.2024.2596</t>
  </si>
  <si>
    <t>0,165 км., (в том числе прирост: 0,159 км.)</t>
  </si>
  <si>
    <t>P_TP3300.VL.0127</t>
  </si>
  <si>
    <t xml:space="preserve">КТП 10/0,4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</si>
</sst>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G15" sqref="G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539</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552</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544</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f>'6.2. Паспорт фин осв ввод'!D24</f>
        <v>1.5032430723738128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f>'6.2. Паспорт фин осв ввод'!D30</f>
        <v>1.2607960584291953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P_TP3300.VL.0127</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84"/>
      <c r="B13" s="384"/>
      <c r="C13" s="384"/>
      <c r="D13" s="384"/>
      <c r="E13" s="384"/>
      <c r="F13" s="384"/>
      <c r="G13" s="384"/>
      <c r="H13" s="384"/>
      <c r="I13" s="384"/>
      <c r="J13" s="384"/>
      <c r="K13" s="384"/>
      <c r="L13" s="384"/>
      <c r="M13" s="384"/>
      <c r="N13" s="384"/>
      <c r="O13" s="384"/>
      <c r="P13" s="384"/>
      <c r="Q13" s="384"/>
      <c r="R13" s="384"/>
      <c r="S13" s="384"/>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97"/>
      <c r="U18" s="197"/>
      <c r="V18" s="197"/>
      <c r="W18" s="197"/>
      <c r="X18" s="197"/>
      <c r="Y18" s="197"/>
    </row>
    <row r="19" spans="1:28" s="134" customFormat="1" ht="30.75" customHeight="1" x14ac:dyDescent="0.2">
      <c r="A19" s="386" t="s">
        <v>4</v>
      </c>
      <c r="B19" s="386" t="s">
        <v>97</v>
      </c>
      <c r="C19" s="390" t="s">
        <v>288</v>
      </c>
      <c r="D19" s="386" t="s">
        <v>287</v>
      </c>
      <c r="E19" s="386" t="s">
        <v>96</v>
      </c>
      <c r="F19" s="386" t="s">
        <v>95</v>
      </c>
      <c r="G19" s="386" t="s">
        <v>283</v>
      </c>
      <c r="H19" s="387" t="s">
        <v>94</v>
      </c>
      <c r="I19" s="386" t="s">
        <v>93</v>
      </c>
      <c r="J19" s="387" t="s">
        <v>92</v>
      </c>
      <c r="K19" s="386" t="s">
        <v>91</v>
      </c>
      <c r="L19" s="386" t="s">
        <v>90</v>
      </c>
      <c r="M19" s="387" t="s">
        <v>89</v>
      </c>
      <c r="N19" s="386" t="s">
        <v>88</v>
      </c>
      <c r="O19" s="386" t="s">
        <v>87</v>
      </c>
      <c r="P19" s="386" t="s">
        <v>86</v>
      </c>
      <c r="Q19" s="386" t="s">
        <v>286</v>
      </c>
      <c r="R19" s="386"/>
      <c r="S19" s="386" t="s">
        <v>386</v>
      </c>
      <c r="T19" s="197"/>
      <c r="U19" s="197"/>
      <c r="V19" s="197"/>
      <c r="W19" s="197"/>
      <c r="X19" s="197"/>
      <c r="Y19" s="197"/>
    </row>
    <row r="20" spans="1:28" s="134" customFormat="1" ht="157.5" x14ac:dyDescent="0.2">
      <c r="A20" s="386"/>
      <c r="B20" s="386"/>
      <c r="C20" s="391"/>
      <c r="D20" s="386"/>
      <c r="E20" s="386"/>
      <c r="F20" s="386"/>
      <c r="G20" s="386"/>
      <c r="H20" s="387"/>
      <c r="I20" s="386"/>
      <c r="J20" s="387"/>
      <c r="K20" s="386"/>
      <c r="L20" s="386"/>
      <c r="M20" s="387"/>
      <c r="N20" s="386"/>
      <c r="O20" s="386"/>
      <c r="P20" s="386"/>
      <c r="Q20" s="209" t="s">
        <v>284</v>
      </c>
      <c r="R20" s="211" t="s">
        <v>285</v>
      </c>
      <c r="S20" s="38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395" t="str">
        <f>'1. паспорт местоположение'!A9:C9</f>
        <v>АО "Россети Тюмень"</v>
      </c>
      <c r="B10" s="395"/>
      <c r="C10" s="395"/>
      <c r="D10" s="395"/>
      <c r="E10" s="395"/>
      <c r="F10" s="395"/>
      <c r="G10" s="395"/>
      <c r="H10" s="395"/>
      <c r="I10" s="395"/>
      <c r="J10" s="395"/>
      <c r="K10" s="395"/>
      <c r="L10" s="395"/>
      <c r="M10" s="395"/>
      <c r="N10" s="395"/>
      <c r="O10" s="395"/>
      <c r="P10" s="395"/>
      <c r="Q10" s="395"/>
      <c r="R10" s="395"/>
      <c r="S10" s="395"/>
      <c r="T10" s="395"/>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395" t="str">
        <f>'1. паспорт местоположение'!A12:C12</f>
        <v>P_TP3300.VL.0127</v>
      </c>
      <c r="B13" s="395"/>
      <c r="C13" s="395"/>
      <c r="D13" s="395"/>
      <c r="E13" s="395"/>
      <c r="F13" s="395"/>
      <c r="G13" s="395"/>
      <c r="H13" s="395"/>
      <c r="I13" s="395"/>
      <c r="J13" s="395"/>
      <c r="K13" s="395"/>
      <c r="L13" s="395"/>
      <c r="M13" s="395"/>
      <c r="N13" s="395"/>
      <c r="O13" s="395"/>
      <c r="P13" s="395"/>
      <c r="Q13" s="395"/>
      <c r="R13" s="395"/>
      <c r="S13" s="395"/>
      <c r="T13" s="395"/>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134" customFormat="1" ht="43.5" customHeight="1" x14ac:dyDescent="0.2">
      <c r="A16" s="396"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6" s="396"/>
      <c r="C16" s="396"/>
      <c r="D16" s="396"/>
      <c r="E16" s="396"/>
      <c r="F16" s="396"/>
      <c r="G16" s="396"/>
      <c r="H16" s="396"/>
      <c r="I16" s="396"/>
      <c r="J16" s="396"/>
      <c r="K16" s="396"/>
      <c r="L16" s="396"/>
      <c r="M16" s="396"/>
      <c r="N16" s="396"/>
      <c r="O16" s="396"/>
      <c r="P16" s="396"/>
      <c r="Q16" s="396"/>
      <c r="R16" s="396"/>
      <c r="S16" s="396"/>
      <c r="T16" s="396"/>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113" ht="46.5" customHeight="1" x14ac:dyDescent="0.25">
      <c r="A21" s="398" t="s">
        <v>4</v>
      </c>
      <c r="B21" s="401" t="s">
        <v>218</v>
      </c>
      <c r="C21" s="402"/>
      <c r="D21" s="405" t="s">
        <v>119</v>
      </c>
      <c r="E21" s="401" t="s">
        <v>425</v>
      </c>
      <c r="F21" s="402"/>
      <c r="G21" s="401" t="s">
        <v>237</v>
      </c>
      <c r="H21" s="402"/>
      <c r="I21" s="401" t="s">
        <v>118</v>
      </c>
      <c r="J21" s="402"/>
      <c r="K21" s="405" t="s">
        <v>117</v>
      </c>
      <c r="L21" s="401" t="s">
        <v>116</v>
      </c>
      <c r="M21" s="402"/>
      <c r="N21" s="401" t="s">
        <v>421</v>
      </c>
      <c r="O21" s="402"/>
      <c r="P21" s="405" t="s">
        <v>115</v>
      </c>
      <c r="Q21" s="392" t="s">
        <v>114</v>
      </c>
      <c r="R21" s="393"/>
      <c r="S21" s="392" t="s">
        <v>113</v>
      </c>
      <c r="T21" s="394"/>
    </row>
    <row r="22" spans="1:113" ht="204.75" customHeight="1" x14ac:dyDescent="0.25">
      <c r="A22" s="399"/>
      <c r="B22" s="403"/>
      <c r="C22" s="404"/>
      <c r="D22" s="408"/>
      <c r="E22" s="403"/>
      <c r="F22" s="404"/>
      <c r="G22" s="403"/>
      <c r="H22" s="404"/>
      <c r="I22" s="403"/>
      <c r="J22" s="404"/>
      <c r="K22" s="406"/>
      <c r="L22" s="403"/>
      <c r="M22" s="404"/>
      <c r="N22" s="403"/>
      <c r="O22" s="404"/>
      <c r="P22" s="406"/>
      <c r="Q22" s="116" t="s">
        <v>112</v>
      </c>
      <c r="R22" s="116" t="s">
        <v>396</v>
      </c>
      <c r="S22" s="116" t="s">
        <v>111</v>
      </c>
      <c r="T22" s="116" t="s">
        <v>110</v>
      </c>
    </row>
    <row r="23" spans="1:113" ht="51.75" customHeight="1" x14ac:dyDescent="0.25">
      <c r="A23" s="400"/>
      <c r="B23" s="116" t="s">
        <v>108</v>
      </c>
      <c r="C23" s="116" t="s">
        <v>109</v>
      </c>
      <c r="D23" s="406"/>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7" t="s">
        <v>431</v>
      </c>
      <c r="C28" s="407"/>
      <c r="D28" s="407"/>
      <c r="E28" s="407"/>
      <c r="F28" s="407"/>
      <c r="G28" s="407"/>
      <c r="H28" s="407"/>
      <c r="I28" s="407"/>
      <c r="J28" s="407"/>
      <c r="K28" s="407"/>
      <c r="L28" s="407"/>
      <c r="M28" s="407"/>
      <c r="N28" s="407"/>
      <c r="O28" s="407"/>
      <c r="P28" s="407"/>
      <c r="Q28" s="407"/>
      <c r="R28" s="40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5" t="s">
        <v>441</v>
      </c>
      <c r="F9" s="395"/>
      <c r="G9" s="395"/>
      <c r="H9" s="395"/>
      <c r="I9" s="395"/>
      <c r="J9" s="395"/>
      <c r="K9" s="395"/>
      <c r="L9" s="395"/>
      <c r="M9" s="395"/>
      <c r="N9" s="395"/>
      <c r="O9" s="395"/>
      <c r="P9" s="395"/>
      <c r="Q9" s="395"/>
      <c r="R9" s="395"/>
      <c r="S9" s="395"/>
      <c r="T9" s="395"/>
      <c r="U9" s="395"/>
      <c r="V9" s="395"/>
      <c r="W9" s="395"/>
      <c r="X9" s="395"/>
      <c r="Y9" s="395"/>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405" t="s">
        <v>4</v>
      </c>
      <c r="B21" s="401" t="s">
        <v>405</v>
      </c>
      <c r="C21" s="402"/>
      <c r="D21" s="401" t="s">
        <v>407</v>
      </c>
      <c r="E21" s="402"/>
      <c r="F21" s="392" t="s">
        <v>91</v>
      </c>
      <c r="G21" s="394"/>
      <c r="H21" s="394"/>
      <c r="I21" s="393"/>
      <c r="J21" s="405" t="s">
        <v>408</v>
      </c>
      <c r="K21" s="401" t="s">
        <v>409</v>
      </c>
      <c r="L21" s="402"/>
      <c r="M21" s="401" t="s">
        <v>410</v>
      </c>
      <c r="N21" s="402"/>
      <c r="O21" s="401" t="s">
        <v>398</v>
      </c>
      <c r="P21" s="402"/>
      <c r="Q21" s="401" t="s">
        <v>124</v>
      </c>
      <c r="R21" s="402"/>
      <c r="S21" s="405" t="s">
        <v>123</v>
      </c>
      <c r="T21" s="405" t="s">
        <v>411</v>
      </c>
      <c r="U21" s="405" t="s">
        <v>406</v>
      </c>
      <c r="V21" s="401" t="s">
        <v>122</v>
      </c>
      <c r="W21" s="402"/>
      <c r="X21" s="392" t="s">
        <v>114</v>
      </c>
      <c r="Y21" s="394"/>
      <c r="Z21" s="392" t="s">
        <v>113</v>
      </c>
      <c r="AA21" s="394"/>
    </row>
    <row r="22" spans="1:27" ht="216" customHeight="1" x14ac:dyDescent="0.25">
      <c r="A22" s="408"/>
      <c r="B22" s="403"/>
      <c r="C22" s="404"/>
      <c r="D22" s="403"/>
      <c r="E22" s="404"/>
      <c r="F22" s="392" t="s">
        <v>121</v>
      </c>
      <c r="G22" s="393"/>
      <c r="H22" s="392" t="s">
        <v>120</v>
      </c>
      <c r="I22" s="393"/>
      <c r="J22" s="406"/>
      <c r="K22" s="403"/>
      <c r="L22" s="404"/>
      <c r="M22" s="403"/>
      <c r="N22" s="404"/>
      <c r="O22" s="403"/>
      <c r="P22" s="404"/>
      <c r="Q22" s="403"/>
      <c r="R22" s="404"/>
      <c r="S22" s="406"/>
      <c r="T22" s="406"/>
      <c r="U22" s="406"/>
      <c r="V22" s="403"/>
      <c r="W22" s="404"/>
      <c r="X22" s="116" t="s">
        <v>112</v>
      </c>
      <c r="Y22" s="116" t="s">
        <v>396</v>
      </c>
      <c r="Z22" s="116" t="s">
        <v>111</v>
      </c>
      <c r="AA22" s="116" t="s">
        <v>110</v>
      </c>
    </row>
    <row r="23" spans="1:27" ht="60" customHeight="1" x14ac:dyDescent="0.25">
      <c r="A23" s="406"/>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c r="B25" s="367"/>
      <c r="C25" s="367"/>
      <c r="D25" s="367"/>
      <c r="E25" s="367"/>
      <c r="F25" s="366"/>
      <c r="G25" s="366"/>
      <c r="H25" s="366"/>
      <c r="I25" s="366"/>
      <c r="J25" s="366"/>
      <c r="K25" s="366"/>
      <c r="L25" s="366"/>
      <c r="M25" s="368"/>
      <c r="N25" s="368"/>
      <c r="O25" s="366"/>
      <c r="P25" s="366"/>
      <c r="Q25" s="366"/>
      <c r="R25" s="366"/>
      <c r="S25" s="369"/>
      <c r="T25" s="369"/>
      <c r="U25" s="369"/>
      <c r="V25" s="369"/>
      <c r="W25" s="369"/>
      <c r="X25" s="369"/>
      <c r="Y25" s="369"/>
      <c r="Z25" s="369"/>
      <c r="AA25" s="36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395" t="str">
        <f>'1. паспорт местоположение'!A9:C9</f>
        <v>АО "Россети Тюмень"</v>
      </c>
      <c r="B9" s="395"/>
      <c r="C9" s="395"/>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5" t="str">
        <f>'1. паспорт местоположение'!A12:C12</f>
        <v>P_TP3300.VL.0127</v>
      </c>
      <c r="B12" s="395"/>
      <c r="C12" s="39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4"/>
      <c r="B14" s="384"/>
      <c r="C14" s="38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6"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396"/>
      <c r="C15" s="39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8"/>
      <c r="B17" s="388"/>
      <c r="C17" s="388"/>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7" t="s">
        <v>547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395" t="str">
        <f>'1. паспорт местоположение'!A12:C12</f>
        <v>P_TP3300.VL.0127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64"/>
      <c r="AB13" s="164"/>
    </row>
    <row r="14" spans="1:28" x14ac:dyDescent="0.25">
      <c r="A14" s="395"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P_TP3300.VL.0127</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topLeftCell="A13" zoomScale="55" zoomScaleNormal="55" workbookViewId="0">
      <selection activeCell="F26" sqref="F26: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34" t="str">
        <f>'1. паспорт местоположение'!A5:C5</f>
        <v>Год раскрытия информации: 2025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278"/>
      <c r="AT9" s="278"/>
      <c r="AU9" s="278"/>
      <c r="AV9" s="278"/>
      <c r="AW9" s="278"/>
      <c r="AX9" s="278"/>
      <c r="AY9" s="278"/>
    </row>
    <row r="10" spans="1:51" s="11" customFormat="1" ht="18.75" customHeight="1" x14ac:dyDescent="0.2">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6" t="str">
        <f>'1. паспорт местоположение'!A12:C12</f>
        <v>P_TP3300.VL.0127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278"/>
      <c r="AT12" s="278"/>
      <c r="AU12" s="278"/>
      <c r="AV12" s="278"/>
      <c r="AW12" s="278"/>
      <c r="AX12" s="278"/>
      <c r="AY12" s="278"/>
    </row>
    <row r="13" spans="1:51" s="11" customFormat="1" ht="18.75" customHeight="1" x14ac:dyDescent="0.2">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1"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288"/>
      <c r="AT15" s="288"/>
      <c r="AU15" s="288"/>
      <c r="AV15" s="288"/>
      <c r="AW15" s="288"/>
      <c r="AX15" s="288"/>
      <c r="AY15" s="288"/>
    </row>
    <row r="16" spans="1:51" s="2" customFormat="1" ht="15" customHeight="1" x14ac:dyDescent="0.2">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3" t="s">
        <v>468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513</v>
      </c>
      <c r="B25" s="296">
        <v>1260796.0584291953</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28" t="s">
        <v>268</v>
      </c>
      <c r="E26" s="429"/>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28" t="s">
        <v>266</v>
      </c>
      <c r="E27" s="429"/>
      <c r="F27" s="302" t="s">
        <v>535</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28" t="s">
        <v>514</v>
      </c>
      <c r="E28" s="429"/>
      <c r="F28" s="305">
        <v>182197.63323747134</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28" t="s">
        <v>515</v>
      </c>
      <c r="E29" s="429"/>
      <c r="F29" s="309" t="s">
        <v>538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516</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517</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518</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519</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2026</v>
      </c>
      <c r="C47" s="325">
        <v>2027</v>
      </c>
      <c r="D47" s="325">
        <v>2028</v>
      </c>
      <c r="E47" s="325">
        <v>2029</v>
      </c>
      <c r="F47" s="325">
        <v>2030</v>
      </c>
      <c r="G47" s="325">
        <v>2031</v>
      </c>
      <c r="H47" s="325">
        <v>2032</v>
      </c>
      <c r="I47" s="325">
        <v>2033</v>
      </c>
      <c r="J47" s="325">
        <v>2034</v>
      </c>
      <c r="K47" s="325">
        <v>2035</v>
      </c>
      <c r="L47" s="325">
        <v>2036</v>
      </c>
      <c r="M47" s="325">
        <v>2037</v>
      </c>
      <c r="N47" s="325">
        <v>2038</v>
      </c>
      <c r="O47" s="325">
        <v>2039</v>
      </c>
      <c r="P47" s="325">
        <v>2040</v>
      </c>
      <c r="Q47" s="325">
        <v>2041</v>
      </c>
      <c r="R47" s="325">
        <v>2042</v>
      </c>
      <c r="S47" s="325">
        <v>2043</v>
      </c>
      <c r="T47" s="325">
        <v>2044</v>
      </c>
      <c r="U47" s="325">
        <v>2045</v>
      </c>
      <c r="V47" s="325">
        <v>2046</v>
      </c>
      <c r="W47" s="325">
        <v>2047</v>
      </c>
      <c r="X47" s="325">
        <v>2048</v>
      </c>
      <c r="Y47" s="325">
        <v>2049</v>
      </c>
      <c r="Z47" s="325">
        <v>2050</v>
      </c>
      <c r="AA47" s="325">
        <v>2051</v>
      </c>
      <c r="AB47" s="325">
        <v>2052</v>
      </c>
      <c r="AC47" s="325">
        <v>2053</v>
      </c>
      <c r="AD47" s="325">
        <v>2054</v>
      </c>
      <c r="AE47" s="325">
        <v>2055</v>
      </c>
      <c r="AF47" s="325">
        <v>2056</v>
      </c>
      <c r="AG47" s="325">
        <v>2057</v>
      </c>
      <c r="AH47" s="325">
        <v>2058</v>
      </c>
      <c r="AI47" s="325">
        <v>2059</v>
      </c>
      <c r="AJ47" s="325">
        <v>2060</v>
      </c>
      <c r="AK47" s="325">
        <v>2061</v>
      </c>
      <c r="AL47" s="325">
        <v>2062</v>
      </c>
      <c r="AM47" s="325">
        <v>2063</v>
      </c>
      <c r="AN47" s="325">
        <v>2064</v>
      </c>
      <c r="AO47" s="325">
        <v>2065</v>
      </c>
      <c r="AP47" s="325">
        <v>2066</v>
      </c>
      <c r="AQ47" s="325">
        <v>2067</v>
      </c>
      <c r="AR47" s="325">
        <v>2068</v>
      </c>
      <c r="AS47" s="325">
        <v>2069</v>
      </c>
      <c r="AT47" s="325">
        <v>2070</v>
      </c>
      <c r="AU47" s="325">
        <v>2071</v>
      </c>
      <c r="AV47" s="325">
        <v>2072</v>
      </c>
      <c r="AW47" s="325">
        <v>2073</v>
      </c>
      <c r="AX47" s="325">
        <v>2074</v>
      </c>
      <c r="AY47" s="325">
        <v>2075</v>
      </c>
      <c r="AZ47" s="325">
        <v>2076</v>
      </c>
      <c r="BA47" s="325">
        <v>2077</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520</v>
      </c>
      <c r="B50" s="329">
        <v>1442993.6916666667</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521</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hidden="1" x14ac:dyDescent="0.25">
      <c r="A52" s="333" t="s">
        <v>522</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523</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524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525</v>
      </c>
      <c r="B63" s="324">
        <v>2026</v>
      </c>
      <c r="C63" s="324">
        <v>2027</v>
      </c>
      <c r="D63" s="324">
        <v>2028</v>
      </c>
      <c r="E63" s="324">
        <v>2029</v>
      </c>
      <c r="F63" s="324">
        <v>2030</v>
      </c>
      <c r="G63" s="324">
        <v>2031</v>
      </c>
      <c r="H63" s="324">
        <v>2032</v>
      </c>
      <c r="I63" s="324">
        <v>2033</v>
      </c>
      <c r="J63" s="324">
        <v>2034</v>
      </c>
      <c r="K63" s="324">
        <v>2035</v>
      </c>
      <c r="L63" s="324">
        <v>2036</v>
      </c>
      <c r="M63" s="324">
        <v>2037</v>
      </c>
      <c r="N63" s="324">
        <v>2038</v>
      </c>
      <c r="O63" s="324">
        <v>2039</v>
      </c>
      <c r="P63" s="324">
        <v>2040</v>
      </c>
      <c r="Q63" s="324">
        <v>2041</v>
      </c>
      <c r="R63" s="324">
        <v>2042</v>
      </c>
      <c r="S63" s="324">
        <v>2043</v>
      </c>
      <c r="T63" s="324">
        <v>2044</v>
      </c>
      <c r="U63" s="324">
        <v>2045</v>
      </c>
      <c r="V63" s="324">
        <v>2046</v>
      </c>
      <c r="W63" s="324">
        <v>2047</v>
      </c>
      <c r="X63" s="324">
        <v>2048</v>
      </c>
      <c r="Y63" s="324">
        <v>2049</v>
      </c>
      <c r="Z63" s="324">
        <v>2050</v>
      </c>
      <c r="AA63" s="324">
        <v>2051</v>
      </c>
      <c r="AB63" s="324">
        <v>2052</v>
      </c>
      <c r="AC63" s="324">
        <v>2053</v>
      </c>
      <c r="AD63" s="324">
        <v>2054</v>
      </c>
      <c r="AE63" s="324">
        <v>2055</v>
      </c>
      <c r="AF63" s="324">
        <v>2056</v>
      </c>
      <c r="AG63" s="324">
        <v>2057</v>
      </c>
      <c r="AH63" s="324">
        <v>2058</v>
      </c>
      <c r="AI63" s="324">
        <v>2059</v>
      </c>
      <c r="AJ63" s="324">
        <v>2060</v>
      </c>
      <c r="AK63" s="324">
        <v>2061</v>
      </c>
      <c r="AL63" s="324">
        <v>2062</v>
      </c>
      <c r="AM63" s="324">
        <v>2063</v>
      </c>
      <c r="AN63" s="324">
        <v>2064</v>
      </c>
      <c r="AO63" s="324">
        <v>2065</v>
      </c>
      <c r="AP63" s="324">
        <v>2066</v>
      </c>
      <c r="AQ63" s="324">
        <v>2067</v>
      </c>
      <c r="AR63" s="324">
        <v>2068</v>
      </c>
      <c r="AS63" s="324">
        <v>2069</v>
      </c>
      <c r="AT63" s="324">
        <v>2070</v>
      </c>
      <c r="AU63" s="324">
        <v>2071</v>
      </c>
      <c r="AV63" s="324">
        <v>2072</v>
      </c>
      <c r="AW63" s="324">
        <v>2073</v>
      </c>
      <c r="AX63" s="324">
        <v>2074</v>
      </c>
      <c r="AY63" s="324">
        <v>2075</v>
      </c>
      <c r="AZ63" s="324">
        <v>2076</v>
      </c>
      <c r="BA63" s="324">
        <v>2077</v>
      </c>
    </row>
    <row r="64" spans="1:53" s="330" customFormat="1" ht="14.25" x14ac:dyDescent="0.25">
      <c r="A64" s="341" t="s">
        <v>257</v>
      </c>
      <c r="B64" s="342">
        <v>1442993.6916666667</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518</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518</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526</v>
      </c>
      <c r="D70" s="344" t="s">
        <v>526</v>
      </c>
      <c r="E70" s="344" t="s">
        <v>526</v>
      </c>
      <c r="F70" s="344" t="s">
        <v>526</v>
      </c>
      <c r="G70" s="344" t="s">
        <v>526</v>
      </c>
      <c r="H70" s="344" t="s">
        <v>526</v>
      </c>
      <c r="I70" s="344" t="s">
        <v>526</v>
      </c>
      <c r="J70" s="344" t="s">
        <v>526</v>
      </c>
      <c r="K70" s="344" t="s">
        <v>526</v>
      </c>
      <c r="L70" s="344" t="s">
        <v>526</v>
      </c>
      <c r="M70" s="344" t="s">
        <v>526</v>
      </c>
      <c r="N70" s="344" t="s">
        <v>526</v>
      </c>
      <c r="O70" s="344" t="s">
        <v>526</v>
      </c>
      <c r="P70" s="344" t="s">
        <v>526</v>
      </c>
      <c r="Q70" s="344" t="s">
        <v>526</v>
      </c>
      <c r="R70" s="344" t="s">
        <v>526</v>
      </c>
      <c r="S70" s="344" t="s">
        <v>526</v>
      </c>
      <c r="T70" s="344" t="s">
        <v>526</v>
      </c>
      <c r="U70" s="344" t="s">
        <v>526</v>
      </c>
      <c r="V70" s="344" t="s">
        <v>526</v>
      </c>
      <c r="W70" s="344" t="s">
        <v>526</v>
      </c>
      <c r="X70" s="344" t="s">
        <v>526</v>
      </c>
      <c r="Y70" s="344" t="s">
        <v>526</v>
      </c>
      <c r="Z70" s="344" t="s">
        <v>526</v>
      </c>
      <c r="AA70" s="344" t="s">
        <v>526</v>
      </c>
      <c r="AB70" s="344" t="s">
        <v>526</v>
      </c>
      <c r="AC70" s="344" t="s">
        <v>526</v>
      </c>
      <c r="AD70" s="344" t="s">
        <v>526</v>
      </c>
      <c r="AE70" s="344" t="s">
        <v>526</v>
      </c>
      <c r="AF70" s="344" t="s">
        <v>526</v>
      </c>
      <c r="AG70" s="344" t="s">
        <v>526</v>
      </c>
      <c r="AH70" s="344" t="s">
        <v>526</v>
      </c>
      <c r="AI70" s="344" t="s">
        <v>526</v>
      </c>
      <c r="AJ70" s="344" t="s">
        <v>526</v>
      </c>
      <c r="AK70" s="344" t="s">
        <v>526</v>
      </c>
      <c r="AL70" s="344" t="s">
        <v>526</v>
      </c>
      <c r="AM70" s="344" t="s">
        <v>526</v>
      </c>
      <c r="AN70" s="344" t="s">
        <v>526</v>
      </c>
      <c r="AO70" s="344" t="s">
        <v>526</v>
      </c>
      <c r="AP70" s="344" t="s">
        <v>526</v>
      </c>
      <c r="AQ70" s="344" t="s">
        <v>526</v>
      </c>
      <c r="AR70" s="344" t="s">
        <v>526</v>
      </c>
      <c r="AS70" s="344" t="s">
        <v>526</v>
      </c>
      <c r="AT70" s="344" t="s">
        <v>526</v>
      </c>
      <c r="AU70" s="344" t="s">
        <v>526</v>
      </c>
      <c r="AV70" s="344" t="s">
        <v>526</v>
      </c>
      <c r="AW70" s="344" t="s">
        <v>526</v>
      </c>
      <c r="AX70" s="344" t="s">
        <v>526</v>
      </c>
      <c r="AY70" s="344" t="s">
        <v>526</v>
      </c>
      <c r="AZ70" s="344" t="s">
        <v>526</v>
      </c>
      <c r="BA70" s="344" t="s">
        <v>526</v>
      </c>
    </row>
    <row r="71" spans="1:53" s="330" customFormat="1" ht="14.25" x14ac:dyDescent="0.25">
      <c r="A71" s="346" t="s">
        <v>527</v>
      </c>
      <c r="B71" s="342">
        <v>1442993.6916666667</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-21737.863076365436</v>
      </c>
      <c r="D72" s="344">
        <v>-21737.863076365436</v>
      </c>
      <c r="E72" s="344">
        <v>-21737.863076365436</v>
      </c>
      <c r="F72" s="344">
        <v>-21737.863076365436</v>
      </c>
      <c r="G72" s="344">
        <v>-21737.863076365436</v>
      </c>
      <c r="H72" s="344">
        <v>-21737.863076365436</v>
      </c>
      <c r="I72" s="344">
        <v>-21737.863076365436</v>
      </c>
      <c r="J72" s="344">
        <v>-21737.863076365436</v>
      </c>
      <c r="K72" s="344">
        <v>-21737.863076365436</v>
      </c>
      <c r="L72" s="344">
        <v>-21737.863076365436</v>
      </c>
      <c r="M72" s="344">
        <v>-21737.863076365436</v>
      </c>
      <c r="N72" s="344">
        <v>-21737.863076365436</v>
      </c>
      <c r="O72" s="344">
        <v>-21737.863076365436</v>
      </c>
      <c r="P72" s="344">
        <v>-21737.863076365436</v>
      </c>
      <c r="Q72" s="344">
        <v>-21737.863076365436</v>
      </c>
      <c r="R72" s="344">
        <v>-21737.863076365436</v>
      </c>
      <c r="S72" s="344">
        <v>-21737.863076365436</v>
      </c>
      <c r="T72" s="344">
        <v>-21737.863076365436</v>
      </c>
      <c r="U72" s="344">
        <v>-21737.863076365436</v>
      </c>
      <c r="V72" s="344">
        <v>-21737.863076365436</v>
      </c>
      <c r="W72" s="344">
        <v>-21737.863076365436</v>
      </c>
      <c r="X72" s="344">
        <v>-21737.863076365436</v>
      </c>
      <c r="Y72" s="344">
        <v>-21737.863076365436</v>
      </c>
      <c r="Z72" s="344">
        <v>-21737.863076365436</v>
      </c>
      <c r="AA72" s="344">
        <v>-21737.863076365436</v>
      </c>
      <c r="AB72" s="344">
        <v>-21737.863076365436</v>
      </c>
      <c r="AC72" s="344">
        <v>-21737.863076365436</v>
      </c>
      <c r="AD72" s="344">
        <v>-21737.863076365436</v>
      </c>
      <c r="AE72" s="344">
        <v>-21737.863076365436</v>
      </c>
      <c r="AF72" s="344">
        <v>-21737.863076365436</v>
      </c>
      <c r="AG72" s="344">
        <v>-21737.863076365436</v>
      </c>
      <c r="AH72" s="344">
        <v>-21737.863076365436</v>
      </c>
      <c r="AI72" s="344">
        <v>-21737.863076365436</v>
      </c>
      <c r="AJ72" s="344">
        <v>-21737.863076365436</v>
      </c>
      <c r="AK72" s="344">
        <v>-21737.863076365436</v>
      </c>
      <c r="AL72" s="344">
        <v>-21737.863076365436</v>
      </c>
      <c r="AM72" s="344">
        <v>-21737.863076365436</v>
      </c>
      <c r="AN72" s="344">
        <v>-21737.863076365436</v>
      </c>
      <c r="AO72" s="344">
        <v>-21737.863076365436</v>
      </c>
      <c r="AP72" s="344">
        <v>-21737.863076365436</v>
      </c>
      <c r="AQ72" s="344">
        <v>-21737.863076365436</v>
      </c>
      <c r="AR72" s="344">
        <v>-21737.863076365436</v>
      </c>
      <c r="AS72" s="344">
        <v>-21737.863076365436</v>
      </c>
      <c r="AT72" s="344">
        <v>-21737.863076365436</v>
      </c>
      <c r="AU72" s="344">
        <v>-21737.863076365436</v>
      </c>
      <c r="AV72" s="344">
        <v>-21737.863076365436</v>
      </c>
      <c r="AW72" s="344">
        <v>-21737.863076365436</v>
      </c>
      <c r="AX72" s="344">
        <v>-21737.863076365436</v>
      </c>
      <c r="AY72" s="344">
        <v>-21737.863076365436</v>
      </c>
      <c r="AZ72" s="344">
        <v>-21737.863076365436</v>
      </c>
      <c r="BA72" s="344">
        <v>-21737.863076365436</v>
      </c>
    </row>
    <row r="73" spans="1:53" s="330" customFormat="1" ht="14.25" x14ac:dyDescent="0.25">
      <c r="A73" s="346" t="s">
        <v>528</v>
      </c>
      <c r="B73" s="342">
        <v>1442993.6916666667</v>
      </c>
      <c r="C73" s="342">
        <v>-21737.863076365436</v>
      </c>
      <c r="D73" s="342">
        <v>-21737.863076365436</v>
      </c>
      <c r="E73" s="342">
        <v>-21737.863076365436</v>
      </c>
      <c r="F73" s="342">
        <v>-21737.863076365436</v>
      </c>
      <c r="G73" s="342">
        <v>-21737.863076365436</v>
      </c>
      <c r="H73" s="342">
        <v>-21737.863076365436</v>
      </c>
      <c r="I73" s="342">
        <v>-21737.863076365436</v>
      </c>
      <c r="J73" s="342">
        <v>-21737.863076365436</v>
      </c>
      <c r="K73" s="342">
        <v>-21737.863076365436</v>
      </c>
      <c r="L73" s="342">
        <v>-21737.863076365436</v>
      </c>
      <c r="M73" s="342">
        <v>-21737.863076365436</v>
      </c>
      <c r="N73" s="342">
        <v>-21737.863076365436</v>
      </c>
      <c r="O73" s="342">
        <v>-21737.863076365436</v>
      </c>
      <c r="P73" s="342">
        <v>-21737.863076365436</v>
      </c>
      <c r="Q73" s="342">
        <v>-21737.863076365436</v>
      </c>
      <c r="R73" s="342">
        <v>-21737.863076365436</v>
      </c>
      <c r="S73" s="342">
        <v>-21737.863076365436</v>
      </c>
      <c r="T73" s="342">
        <v>-21737.863076365436</v>
      </c>
      <c r="U73" s="342">
        <v>-21737.863076365436</v>
      </c>
      <c r="V73" s="342">
        <v>-21737.863076365436</v>
      </c>
      <c r="W73" s="342">
        <v>-21737.863076365436</v>
      </c>
      <c r="X73" s="342">
        <v>-21737.863076365436</v>
      </c>
      <c r="Y73" s="342">
        <v>-21737.863076365436</v>
      </c>
      <c r="Z73" s="342">
        <v>-21737.863076365436</v>
      </c>
      <c r="AA73" s="342">
        <v>-21737.863076365436</v>
      </c>
      <c r="AB73" s="342">
        <v>-21737.863076365436</v>
      </c>
      <c r="AC73" s="342">
        <v>-21737.863076365436</v>
      </c>
      <c r="AD73" s="342">
        <v>-21737.863076365436</v>
      </c>
      <c r="AE73" s="342">
        <v>-21737.863076365436</v>
      </c>
      <c r="AF73" s="342">
        <v>-21737.863076365436</v>
      </c>
      <c r="AG73" s="342">
        <v>-21737.863076365436</v>
      </c>
      <c r="AH73" s="342">
        <v>-21737.863076365436</v>
      </c>
      <c r="AI73" s="342">
        <v>-21737.863076365436</v>
      </c>
      <c r="AJ73" s="342">
        <v>-21737.863076365436</v>
      </c>
      <c r="AK73" s="342">
        <v>-21737.863076365436</v>
      </c>
      <c r="AL73" s="342">
        <v>-21737.863076365436</v>
      </c>
      <c r="AM73" s="342">
        <v>-21737.863076365436</v>
      </c>
      <c r="AN73" s="342">
        <v>-21737.863076365436</v>
      </c>
      <c r="AO73" s="342">
        <v>-21737.863076365436</v>
      </c>
      <c r="AP73" s="342">
        <v>-21737.863076365436</v>
      </c>
      <c r="AQ73" s="342">
        <v>-21737.863076365436</v>
      </c>
      <c r="AR73" s="342">
        <v>-21737.863076365436</v>
      </c>
      <c r="AS73" s="342">
        <v>-21737.863076365436</v>
      </c>
      <c r="AT73" s="342">
        <v>-21737.863076365436</v>
      </c>
      <c r="AU73" s="342">
        <v>-21737.863076365436</v>
      </c>
      <c r="AV73" s="342">
        <v>-21737.863076365436</v>
      </c>
      <c r="AW73" s="342">
        <v>-21737.863076365436</v>
      </c>
      <c r="AX73" s="342">
        <v>-21737.863076365436</v>
      </c>
      <c r="AY73" s="342">
        <v>-21737.863076365436</v>
      </c>
      <c r="AZ73" s="342">
        <v>-21737.863076365436</v>
      </c>
      <c r="BA73" s="342">
        <v>-21737.863076365436</v>
      </c>
    </row>
    <row r="74" spans="1:53" x14ac:dyDescent="0.25">
      <c r="A74" s="345" t="s">
        <v>453</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2026</v>
      </c>
      <c r="C79" s="324">
        <v>2027</v>
      </c>
      <c r="D79" s="324">
        <v>2028</v>
      </c>
      <c r="E79" s="324">
        <v>2029</v>
      </c>
      <c r="F79" s="324">
        <v>2030</v>
      </c>
      <c r="G79" s="324">
        <v>2031</v>
      </c>
      <c r="H79" s="324">
        <v>2032</v>
      </c>
      <c r="I79" s="324">
        <v>2033</v>
      </c>
      <c r="J79" s="324">
        <v>2034</v>
      </c>
      <c r="K79" s="324">
        <v>2035</v>
      </c>
      <c r="L79" s="324">
        <v>2036</v>
      </c>
      <c r="M79" s="324">
        <v>2037</v>
      </c>
      <c r="N79" s="324">
        <v>2038</v>
      </c>
      <c r="O79" s="324">
        <v>2039</v>
      </c>
      <c r="P79" s="324">
        <v>2040</v>
      </c>
      <c r="Q79" s="324">
        <v>2041</v>
      </c>
      <c r="R79" s="324">
        <v>2042</v>
      </c>
      <c r="S79" s="324">
        <v>2043</v>
      </c>
      <c r="T79" s="324">
        <v>2044</v>
      </c>
      <c r="U79" s="324">
        <v>2045</v>
      </c>
      <c r="V79" s="324">
        <v>2046</v>
      </c>
      <c r="W79" s="324">
        <v>2047</v>
      </c>
      <c r="X79" s="324">
        <v>2048</v>
      </c>
      <c r="Y79" s="324">
        <v>2049</v>
      </c>
      <c r="Z79" s="324">
        <v>2050</v>
      </c>
      <c r="AA79" s="324">
        <v>2051</v>
      </c>
      <c r="AB79" s="324">
        <v>2052</v>
      </c>
      <c r="AC79" s="324">
        <v>2053</v>
      </c>
      <c r="AD79" s="324">
        <v>2054</v>
      </c>
      <c r="AE79" s="324">
        <v>2055</v>
      </c>
      <c r="AF79" s="324">
        <v>2056</v>
      </c>
      <c r="AG79" s="324">
        <v>2057</v>
      </c>
      <c r="AH79" s="324">
        <v>2058</v>
      </c>
      <c r="AI79" s="324">
        <v>2059</v>
      </c>
      <c r="AJ79" s="324">
        <v>2060</v>
      </c>
      <c r="AK79" s="324">
        <v>2061</v>
      </c>
      <c r="AL79" s="324">
        <v>2062</v>
      </c>
      <c r="AM79" s="324">
        <v>2063</v>
      </c>
      <c r="AN79" s="324">
        <v>2064</v>
      </c>
      <c r="AO79" s="324">
        <v>2065</v>
      </c>
      <c r="AP79" s="324">
        <v>2066</v>
      </c>
      <c r="AQ79" s="324">
        <v>2067</v>
      </c>
      <c r="AR79" s="324">
        <v>2068</v>
      </c>
      <c r="AS79" s="324">
        <v>2069</v>
      </c>
      <c r="AT79" s="324">
        <v>2070</v>
      </c>
      <c r="AU79" s="324">
        <v>2071</v>
      </c>
      <c r="AV79" s="324">
        <v>2072</v>
      </c>
      <c r="AW79" s="324">
        <v>2073</v>
      </c>
      <c r="AX79" s="324">
        <v>2074</v>
      </c>
      <c r="AY79" s="324">
        <v>2075</v>
      </c>
      <c r="AZ79" s="324">
        <v>2076</v>
      </c>
      <c r="BA79" s="324">
        <v>2077</v>
      </c>
    </row>
    <row r="80" spans="1:53" s="330" customFormat="1" ht="14.25" x14ac:dyDescent="0.25">
      <c r="A80" s="341" t="s">
        <v>528</v>
      </c>
      <c r="B80" s="342">
        <v>1442993.6916666667</v>
      </c>
      <c r="C80" s="342">
        <v>-21737.863076365436</v>
      </c>
      <c r="D80" s="342">
        <v>-21737.863076365436</v>
      </c>
      <c r="E80" s="342">
        <v>-21737.863076365436</v>
      </c>
      <c r="F80" s="342">
        <v>-21737.863076365436</v>
      </c>
      <c r="G80" s="342">
        <v>-21737.863076365436</v>
      </c>
      <c r="H80" s="342">
        <v>-21737.863076365436</v>
      </c>
      <c r="I80" s="342">
        <v>-21737.863076365436</v>
      </c>
      <c r="J80" s="342">
        <v>-21737.863076365436</v>
      </c>
      <c r="K80" s="342">
        <v>-21737.863076365436</v>
      </c>
      <c r="L80" s="342">
        <v>-21737.863076365436</v>
      </c>
      <c r="M80" s="342">
        <v>-21737.863076365436</v>
      </c>
      <c r="N80" s="342">
        <v>-21737.863076365436</v>
      </c>
      <c r="O80" s="342">
        <v>-21737.863076365436</v>
      </c>
      <c r="P80" s="342">
        <v>-21737.863076365436</v>
      </c>
      <c r="Q80" s="342">
        <v>-21737.863076365436</v>
      </c>
      <c r="R80" s="342">
        <v>-21737.863076365436</v>
      </c>
      <c r="S80" s="342">
        <v>-21737.863076365436</v>
      </c>
      <c r="T80" s="342">
        <v>-21737.863076365436</v>
      </c>
      <c r="U80" s="342">
        <v>-21737.863076365436</v>
      </c>
      <c r="V80" s="342">
        <v>-21737.863076365436</v>
      </c>
      <c r="W80" s="342">
        <v>-21737.863076365436</v>
      </c>
      <c r="X80" s="342">
        <v>-21737.863076365436</v>
      </c>
      <c r="Y80" s="342">
        <v>-21737.863076365436</v>
      </c>
      <c r="Z80" s="342">
        <v>-21737.863076365436</v>
      </c>
      <c r="AA80" s="342">
        <v>-21737.863076365436</v>
      </c>
      <c r="AB80" s="342">
        <v>-21737.863076365436</v>
      </c>
      <c r="AC80" s="342">
        <v>-21737.863076365436</v>
      </c>
      <c r="AD80" s="342">
        <v>-21737.863076365436</v>
      </c>
      <c r="AE80" s="342">
        <v>-21737.863076365436</v>
      </c>
      <c r="AF80" s="342">
        <v>-21737.863076365436</v>
      </c>
      <c r="AG80" s="342">
        <v>-21737.863076365436</v>
      </c>
      <c r="AH80" s="342">
        <v>-21737.863076365436</v>
      </c>
      <c r="AI80" s="342">
        <v>-21737.863076365436</v>
      </c>
      <c r="AJ80" s="342">
        <v>-21737.863076365436</v>
      </c>
      <c r="AK80" s="342">
        <v>-21737.863076365436</v>
      </c>
      <c r="AL80" s="342">
        <v>-21737.863076365436</v>
      </c>
      <c r="AM80" s="342">
        <v>-21737.863076365436</v>
      </c>
      <c r="AN80" s="342">
        <v>-21737.863076365436</v>
      </c>
      <c r="AO80" s="342">
        <v>-21737.863076365436</v>
      </c>
      <c r="AP80" s="342">
        <v>-21737.863076365436</v>
      </c>
      <c r="AQ80" s="342">
        <v>-21737.863076365436</v>
      </c>
      <c r="AR80" s="342">
        <v>-21737.863076365436</v>
      </c>
      <c r="AS80" s="342">
        <v>-21737.863076365436</v>
      </c>
      <c r="AT80" s="342">
        <v>-21737.863076365436</v>
      </c>
      <c r="AU80" s="342">
        <v>-21737.863076365436</v>
      </c>
      <c r="AV80" s="342">
        <v>-21737.863076365436</v>
      </c>
      <c r="AW80" s="342">
        <v>-21737.863076365436</v>
      </c>
      <c r="AX80" s="342">
        <v>-21737.863076365436</v>
      </c>
      <c r="AY80" s="342">
        <v>-21737.863076365436</v>
      </c>
      <c r="AZ80" s="342">
        <v>-21737.863076365436</v>
      </c>
      <c r="BA80" s="342">
        <v>-21737.863076365436</v>
      </c>
    </row>
    <row r="81" spans="1:53" x14ac:dyDescent="0.25">
      <c r="A81" s="345" t="s">
        <v>251</v>
      </c>
      <c r="B81" s="344">
        <v>0</v>
      </c>
      <c r="C81" s="344">
        <v>21737.863076365436</v>
      </c>
      <c r="D81" s="344">
        <v>21737.863076365436</v>
      </c>
      <c r="E81" s="344">
        <v>21737.863076365436</v>
      </c>
      <c r="F81" s="344">
        <v>21737.863076365436</v>
      </c>
      <c r="G81" s="344">
        <v>21737.863076365436</v>
      </c>
      <c r="H81" s="344">
        <v>21737.863076365436</v>
      </c>
      <c r="I81" s="344">
        <v>21737.863076365436</v>
      </c>
      <c r="J81" s="344">
        <v>21737.863076365436</v>
      </c>
      <c r="K81" s="344">
        <v>21737.863076365436</v>
      </c>
      <c r="L81" s="344">
        <v>21737.863076365436</v>
      </c>
      <c r="M81" s="344">
        <v>21737.863076365436</v>
      </c>
      <c r="N81" s="344">
        <v>21737.863076365436</v>
      </c>
      <c r="O81" s="344">
        <v>21737.863076365436</v>
      </c>
      <c r="P81" s="344">
        <v>21737.863076365436</v>
      </c>
      <c r="Q81" s="344">
        <v>21737.863076365436</v>
      </c>
      <c r="R81" s="344">
        <v>21737.863076365436</v>
      </c>
      <c r="S81" s="344">
        <v>21737.863076365436</v>
      </c>
      <c r="T81" s="344">
        <v>21737.863076365436</v>
      </c>
      <c r="U81" s="344">
        <v>21737.863076365436</v>
      </c>
      <c r="V81" s="344">
        <v>21737.863076365436</v>
      </c>
      <c r="W81" s="344">
        <v>21737.863076365436</v>
      </c>
      <c r="X81" s="344">
        <v>21737.863076365436</v>
      </c>
      <c r="Y81" s="344">
        <v>21737.863076365436</v>
      </c>
      <c r="Z81" s="344">
        <v>21737.863076365436</v>
      </c>
      <c r="AA81" s="344">
        <v>21737.863076365436</v>
      </c>
      <c r="AB81" s="344">
        <v>21737.863076365436</v>
      </c>
      <c r="AC81" s="344">
        <v>21737.863076365436</v>
      </c>
      <c r="AD81" s="344">
        <v>21737.863076365436</v>
      </c>
      <c r="AE81" s="344">
        <v>21737.863076365436</v>
      </c>
      <c r="AF81" s="344">
        <v>21737.863076365436</v>
      </c>
      <c r="AG81" s="344">
        <v>21737.863076365436</v>
      </c>
      <c r="AH81" s="344">
        <v>21737.863076365436</v>
      </c>
      <c r="AI81" s="344">
        <v>21737.863076365436</v>
      </c>
      <c r="AJ81" s="344">
        <v>21737.863076365436</v>
      </c>
      <c r="AK81" s="344">
        <v>21737.863076365436</v>
      </c>
      <c r="AL81" s="344">
        <v>21737.863076365436</v>
      </c>
      <c r="AM81" s="344">
        <v>21737.863076365436</v>
      </c>
      <c r="AN81" s="344">
        <v>21737.863076365436</v>
      </c>
      <c r="AO81" s="344">
        <v>21737.863076365436</v>
      </c>
      <c r="AP81" s="344">
        <v>21737.863076365436</v>
      </c>
      <c r="AQ81" s="344">
        <v>21737.863076365436</v>
      </c>
      <c r="AR81" s="344">
        <v>21737.863076365436</v>
      </c>
      <c r="AS81" s="344">
        <v>21737.863076365436</v>
      </c>
      <c r="AT81" s="344">
        <v>21737.863076365436</v>
      </c>
      <c r="AU81" s="344">
        <v>21737.863076365436</v>
      </c>
      <c r="AV81" s="344">
        <v>21737.863076365436</v>
      </c>
      <c r="AW81" s="344">
        <v>21737.863076365436</v>
      </c>
      <c r="AX81" s="344">
        <v>21737.863076365436</v>
      </c>
      <c r="AY81" s="344">
        <v>21737.863076365436</v>
      </c>
      <c r="AZ81" s="344">
        <v>21737.863076365436</v>
      </c>
      <c r="BA81" s="344">
        <v>21737.863076365436</v>
      </c>
    </row>
    <row r="82" spans="1:53" x14ac:dyDescent="0.25">
      <c r="A82" s="345" t="s">
        <v>453</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-1260796.0584291953</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456</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182197.63323747134</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529</v>
      </c>
      <c r="B89" s="342">
        <v>182197.63323747134</v>
      </c>
      <c r="C89" s="342">
        <v>182197.63323747134</v>
      </c>
      <c r="D89" s="342">
        <v>182197.63323747134</v>
      </c>
      <c r="E89" s="342">
        <v>182197.63323747134</v>
      </c>
      <c r="F89" s="342">
        <v>182197.63323747134</v>
      </c>
      <c r="G89" s="342">
        <v>182197.63323747134</v>
      </c>
      <c r="H89" s="342">
        <v>182197.63323747134</v>
      </c>
      <c r="I89" s="342">
        <v>182197.63323747134</v>
      </c>
      <c r="J89" s="342">
        <v>182197.63323747134</v>
      </c>
      <c r="K89" s="342">
        <v>182197.63323747134</v>
      </c>
      <c r="L89" s="342">
        <v>182197.63323747134</v>
      </c>
      <c r="M89" s="342">
        <v>182197.63323747134</v>
      </c>
      <c r="N89" s="342">
        <v>182197.63323747134</v>
      </c>
      <c r="O89" s="342">
        <v>182197.63323747134</v>
      </c>
      <c r="P89" s="342">
        <v>182197.63323747134</v>
      </c>
      <c r="Q89" s="342">
        <v>182197.63323747134</v>
      </c>
      <c r="R89" s="342">
        <v>182197.63323747134</v>
      </c>
      <c r="S89" s="342">
        <v>182197.63323747134</v>
      </c>
      <c r="T89" s="342">
        <v>182197.63323747134</v>
      </c>
      <c r="U89" s="342">
        <v>182197.63323747134</v>
      </c>
      <c r="V89" s="342">
        <v>182197.63323747134</v>
      </c>
      <c r="W89" s="342">
        <v>182198.63323747134</v>
      </c>
      <c r="X89" s="342">
        <v>182200.63323747134</v>
      </c>
      <c r="Y89" s="342">
        <v>182203.63323747134</v>
      </c>
      <c r="Z89" s="342">
        <v>182207.63323747134</v>
      </c>
      <c r="AA89" s="342">
        <v>182212.63323747134</v>
      </c>
      <c r="AB89" s="342">
        <v>182218.63323747134</v>
      </c>
      <c r="AC89" s="342">
        <v>182225.63323747134</v>
      </c>
      <c r="AD89" s="342">
        <v>182233.63323747134</v>
      </c>
      <c r="AE89" s="342">
        <v>182242.63323747134</v>
      </c>
      <c r="AF89" s="342">
        <v>182252.63323747134</v>
      </c>
      <c r="AG89" s="342">
        <v>182263.63323747134</v>
      </c>
      <c r="AH89" s="342">
        <v>182275.63323747134</v>
      </c>
      <c r="AI89" s="342">
        <v>182288.63323747134</v>
      </c>
      <c r="AJ89" s="342">
        <v>182302.63323747134</v>
      </c>
      <c r="AK89" s="342">
        <v>182317.63323747134</v>
      </c>
      <c r="AL89" s="342">
        <v>182333.63323747134</v>
      </c>
      <c r="AM89" s="342">
        <v>182350.63323747134</v>
      </c>
      <c r="AN89" s="342">
        <v>182368.63323747134</v>
      </c>
      <c r="AO89" s="342">
        <v>182387.63323747134</v>
      </c>
      <c r="AP89" s="342">
        <v>182407.63323747134</v>
      </c>
      <c r="AQ89" s="342">
        <v>182428.63323747134</v>
      </c>
      <c r="AR89" s="342">
        <v>182450.63323747134</v>
      </c>
      <c r="AS89" s="342">
        <v>182473.63323747134</v>
      </c>
      <c r="AT89" s="342">
        <v>182497.63323747134</v>
      </c>
      <c r="AU89" s="342">
        <v>182522.63323747134</v>
      </c>
      <c r="AV89" s="342">
        <v>182548.63323747134</v>
      </c>
      <c r="AW89" s="342">
        <v>182575.63323747134</v>
      </c>
      <c r="AX89" s="342">
        <v>182603.63323747134</v>
      </c>
      <c r="AY89" s="342">
        <v>182632.63323747134</v>
      </c>
      <c r="AZ89" s="342">
        <v>182662.63323747134</v>
      </c>
      <c r="BA89" s="342">
        <v>182693.63323747134</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530</v>
      </c>
      <c r="B91" s="357">
        <v>182197.63323747134</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531</v>
      </c>
      <c r="B92" s="357">
        <v>182197.63323747134</v>
      </c>
      <c r="C92" s="357">
        <v>182197.63323747134</v>
      </c>
      <c r="D92" s="357">
        <v>182197.63323747134</v>
      </c>
      <c r="E92" s="357">
        <v>182197.63323747134</v>
      </c>
      <c r="F92" s="357">
        <v>182197.63323747134</v>
      </c>
      <c r="G92" s="357">
        <v>182197.63323747134</v>
      </c>
      <c r="H92" s="357">
        <v>182197.63323747134</v>
      </c>
      <c r="I92" s="357">
        <v>182197.63323747134</v>
      </c>
      <c r="J92" s="357">
        <v>182197.63323747134</v>
      </c>
      <c r="K92" s="357">
        <v>182197.63323747134</v>
      </c>
      <c r="L92" s="357">
        <v>182197.63323747134</v>
      </c>
      <c r="M92" s="357">
        <v>182197.63323747134</v>
      </c>
      <c r="N92" s="357">
        <v>182197.63323747134</v>
      </c>
      <c r="O92" s="357">
        <v>182197.63323747134</v>
      </c>
      <c r="P92" s="357">
        <v>182197.63323747134</v>
      </c>
      <c r="Q92" s="357">
        <v>182197.63323747134</v>
      </c>
      <c r="R92" s="357">
        <v>182197.63323747134</v>
      </c>
      <c r="S92" s="357">
        <v>182197.63323747134</v>
      </c>
      <c r="T92" s="357">
        <v>182197.63323747134</v>
      </c>
      <c r="U92" s="357">
        <v>182197.63323747134</v>
      </c>
      <c r="V92" s="357">
        <v>182197.63323747134</v>
      </c>
      <c r="W92" s="357">
        <v>182197.6974172901</v>
      </c>
      <c r="X92" s="357">
        <v>182197.81004310169</v>
      </c>
      <c r="Y92" s="357">
        <v>182197.9582739672</v>
      </c>
      <c r="Z92" s="357">
        <v>182198.13168903609</v>
      </c>
      <c r="AA92" s="357">
        <v>182198.32188719008</v>
      </c>
      <c r="AB92" s="357">
        <v>182198.52214847357</v>
      </c>
      <c r="AC92" s="357">
        <v>182198.72714817882</v>
      </c>
      <c r="AD92" s="357">
        <v>182198.9327157645</v>
      </c>
      <c r="AE92" s="357">
        <v>182199.13563191253</v>
      </c>
      <c r="AF92" s="357">
        <v>182199.33345799544</v>
      </c>
      <c r="AG92" s="357">
        <v>182199.52439305835</v>
      </c>
      <c r="AH92" s="357">
        <v>182199.70715413225</v>
      </c>
      <c r="AI92" s="357">
        <v>182199.88087630772</v>
      </c>
      <c r="AJ92" s="357">
        <v>182200.04502952326</v>
      </c>
      <c r="AK92" s="357">
        <v>182200.19934947166</v>
      </c>
      <c r="AL92" s="357">
        <v>182200.343780414</v>
      </c>
      <c r="AM92" s="357">
        <v>182200.47842801971</v>
      </c>
      <c r="AN92" s="357">
        <v>182200.60352063453</v>
      </c>
      <c r="AO92" s="357">
        <v>182200.7193776184</v>
      </c>
      <c r="AP92" s="357">
        <v>182200.82638360231</v>
      </c>
      <c r="AQ92" s="357">
        <v>182200.92496768857</v>
      </c>
      <c r="AR92" s="357">
        <v>182201.01558676953</v>
      </c>
      <c r="AS92" s="357">
        <v>182201.09871226753</v>
      </c>
      <c r="AT92" s="357">
        <v>182201.17481970816</v>
      </c>
      <c r="AU92" s="357">
        <v>182201.24438063122</v>
      </c>
      <c r="AV92" s="357">
        <v>182201.30785642308</v>
      </c>
      <c r="AW92" s="357">
        <v>182201.36569372102</v>
      </c>
      <c r="AX92" s="357">
        <v>182201.41832109672</v>
      </c>
      <c r="AY92" s="357">
        <v>182201.46614677439</v>
      </c>
      <c r="AZ92" s="357">
        <v>182201.50955717973</v>
      </c>
      <c r="BA92" s="357">
        <v>182201.54891615038</v>
      </c>
    </row>
    <row r="93" spans="1:53" s="330" customFormat="1" ht="14.25" x14ac:dyDescent="0.25">
      <c r="A93" s="356" t="s">
        <v>532</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533</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534</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0"/>
      <c r="B97" s="430"/>
      <c r="C97" s="430"/>
      <c r="D97" s="430"/>
      <c r="E97" s="430"/>
      <c r="F97" s="430"/>
      <c r="G97" s="430"/>
      <c r="H97" s="430"/>
      <c r="I97" s="430"/>
      <c r="J97" s="430"/>
      <c r="K97" s="430"/>
    </row>
    <row r="99" spans="1:11" x14ac:dyDescent="0.25">
      <c r="C99" s="362"/>
    </row>
    <row r="101" spans="1:11" x14ac:dyDescent="0.25">
      <c r="C101" s="292" t="s">
        <v>518</v>
      </c>
    </row>
    <row r="102" spans="1:11" ht="27.75" x14ac:dyDescent="0.25">
      <c r="B102" s="363"/>
    </row>
    <row r="103" spans="1:11" ht="27.75" x14ac:dyDescent="0.25">
      <c r="B103" s="363"/>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85" zoomScaleSheetLayoutView="85" workbookViewId="0">
      <selection activeCell="I36" sqref="I36"/>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P_TP3300.VL.0127</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84"/>
      <c r="B14" s="384"/>
      <c r="C14" s="384"/>
      <c r="D14" s="384"/>
      <c r="E14" s="384"/>
      <c r="F14" s="384"/>
      <c r="G14" s="384"/>
      <c r="H14" s="384"/>
      <c r="I14" s="384"/>
      <c r="J14" s="384"/>
      <c r="K14" s="384"/>
      <c r="L14" s="384"/>
    </row>
    <row r="15" spans="1:44" ht="44.25" customHeight="1" x14ac:dyDescent="0.25">
      <c r="A15" s="438"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38"/>
      <c r="C15" s="438"/>
      <c r="D15" s="438"/>
      <c r="E15" s="438"/>
      <c r="F15" s="438"/>
      <c r="G15" s="438"/>
      <c r="H15" s="438"/>
      <c r="I15" s="438"/>
      <c r="J15" s="438"/>
      <c r="K15" s="438"/>
      <c r="L15" s="43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37" t="s">
        <v>401</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84"/>
      <c r="F22" s="185"/>
      <c r="G22" s="447" t="s">
        <v>0</v>
      </c>
      <c r="H22" s="448"/>
      <c r="I22" s="440"/>
      <c r="J22" s="443"/>
      <c r="K22" s="439"/>
      <c r="L22" s="441"/>
    </row>
    <row r="23" spans="1:12" ht="47.25" x14ac:dyDescent="0.25">
      <c r="A23" s="439"/>
      <c r="B23" s="439"/>
      <c r="C23" s="186" t="s">
        <v>213</v>
      </c>
      <c r="D23" s="186" t="s">
        <v>212</v>
      </c>
      <c r="E23" s="186" t="s">
        <v>213</v>
      </c>
      <c r="F23" s="186" t="s">
        <v>212</v>
      </c>
      <c r="G23" s="186" t="s">
        <v>213</v>
      </c>
      <c r="H23" s="186" t="s">
        <v>212</v>
      </c>
      <c r="I23" s="440"/>
      <c r="J23" s="444"/>
      <c r="K23" s="439"/>
      <c r="L23" s="44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45853</v>
      </c>
      <c r="H30" s="83">
        <v>45955</v>
      </c>
      <c r="I30" s="234"/>
      <c r="J30" s="235"/>
      <c r="K30" s="111"/>
      <c r="L30" s="111"/>
    </row>
    <row r="31" spans="1:12" s="191" customFormat="1" ht="37.5" customHeight="1" x14ac:dyDescent="0.25">
      <c r="A31" s="256" t="s">
        <v>206</v>
      </c>
      <c r="B31" s="192" t="s">
        <v>345</v>
      </c>
      <c r="C31" s="246" t="s">
        <v>443</v>
      </c>
      <c r="D31" s="246" t="s">
        <v>443</v>
      </c>
      <c r="E31" s="233"/>
      <c r="F31" s="233"/>
      <c r="G31" s="249">
        <v>45809</v>
      </c>
      <c r="H31" s="249">
        <v>45821</v>
      </c>
      <c r="I31" s="236"/>
      <c r="J31" s="235"/>
      <c r="K31" s="111"/>
      <c r="L31" s="111"/>
    </row>
    <row r="32" spans="1:12" s="191" customFormat="1" ht="31.5" x14ac:dyDescent="0.25">
      <c r="A32" s="256" t="s">
        <v>204</v>
      </c>
      <c r="B32" s="192" t="s">
        <v>350</v>
      </c>
      <c r="C32" s="246" t="s">
        <v>443</v>
      </c>
      <c r="D32" s="246" t="s">
        <v>443</v>
      </c>
      <c r="E32" s="233"/>
      <c r="F32" s="233"/>
      <c r="G32" s="249">
        <v>45853</v>
      </c>
      <c r="H32" s="249">
        <v>45884</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v>45884</v>
      </c>
      <c r="H35" s="83">
        <v>45899</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v>45901</v>
      </c>
      <c r="H37" s="83">
        <v>45915</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45809</v>
      </c>
      <c r="H39" s="249">
        <v>45821</v>
      </c>
      <c r="I39" s="244"/>
      <c r="J39" s="245"/>
      <c r="K39" s="111"/>
      <c r="L39" s="111"/>
    </row>
    <row r="40" spans="1:12" ht="33.75" customHeight="1" x14ac:dyDescent="0.25">
      <c r="A40" s="256" t="s">
        <v>201</v>
      </c>
      <c r="B40" s="192" t="s">
        <v>353</v>
      </c>
      <c r="C40" s="246" t="s">
        <v>443</v>
      </c>
      <c r="D40" s="246" t="s">
        <v>443</v>
      </c>
      <c r="E40" s="243"/>
      <c r="F40" s="243"/>
      <c r="G40" s="83">
        <v>45915</v>
      </c>
      <c r="H40" s="252">
        <v>45945</v>
      </c>
      <c r="I40" s="244"/>
      <c r="J40" s="245"/>
      <c r="K40" s="111"/>
      <c r="L40" s="111"/>
    </row>
    <row r="41" spans="1:12" ht="63" customHeight="1" x14ac:dyDescent="0.25">
      <c r="A41" s="256" t="s">
        <v>200</v>
      </c>
      <c r="B41" s="188" t="s">
        <v>432</v>
      </c>
      <c r="C41" s="242"/>
      <c r="D41" s="243"/>
      <c r="E41" s="243"/>
      <c r="F41" s="243"/>
      <c r="G41" s="261"/>
      <c r="H41" s="261"/>
      <c r="I41" s="244"/>
      <c r="J41" s="245"/>
      <c r="K41" s="111"/>
      <c r="L41" s="111"/>
    </row>
    <row r="42" spans="1:12" ht="58.5" customHeight="1" x14ac:dyDescent="0.25">
      <c r="A42" s="256">
        <v>3</v>
      </c>
      <c r="B42" s="192" t="s">
        <v>352</v>
      </c>
      <c r="C42" s="246" t="s">
        <v>443</v>
      </c>
      <c r="D42" s="246" t="s">
        <v>443</v>
      </c>
      <c r="E42" s="243"/>
      <c r="F42" s="243"/>
      <c r="G42" s="252">
        <v>45915</v>
      </c>
      <c r="H42" s="252">
        <v>45931</v>
      </c>
      <c r="I42" s="244"/>
      <c r="J42" s="245"/>
      <c r="K42" s="111"/>
      <c r="L42" s="111"/>
    </row>
    <row r="43" spans="1:12" ht="34.5" customHeight="1" x14ac:dyDescent="0.25">
      <c r="A43" s="256" t="s">
        <v>199</v>
      </c>
      <c r="B43" s="192" t="s">
        <v>197</v>
      </c>
      <c r="C43" s="246" t="s">
        <v>443</v>
      </c>
      <c r="D43" s="246" t="s">
        <v>443</v>
      </c>
      <c r="E43" s="243"/>
      <c r="F43" s="243"/>
      <c r="G43" s="252">
        <v>45930</v>
      </c>
      <c r="H43" s="252">
        <v>45955</v>
      </c>
      <c r="I43" s="244"/>
      <c r="J43" s="245"/>
      <c r="K43" s="111"/>
      <c r="L43" s="111"/>
    </row>
    <row r="44" spans="1:12" ht="24.75" customHeight="1" x14ac:dyDescent="0.25">
      <c r="A44" s="256" t="s">
        <v>198</v>
      </c>
      <c r="B44" s="192" t="s">
        <v>195</v>
      </c>
      <c r="C44" s="246" t="s">
        <v>443</v>
      </c>
      <c r="D44" s="246" t="s">
        <v>443</v>
      </c>
      <c r="E44" s="243"/>
      <c r="F44" s="243"/>
      <c r="G44" s="252">
        <v>45931</v>
      </c>
      <c r="H44" s="252">
        <v>45981</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v>45986</v>
      </c>
      <c r="H47" s="252">
        <v>46006</v>
      </c>
      <c r="I47" s="244"/>
      <c r="J47" s="245"/>
      <c r="K47" s="111"/>
      <c r="L47" s="111"/>
    </row>
    <row r="48" spans="1:12" ht="37.5" customHeight="1" x14ac:dyDescent="0.25">
      <c r="A48" s="256" t="s">
        <v>366</v>
      </c>
      <c r="B48" s="188" t="s">
        <v>191</v>
      </c>
      <c r="C48" s="242"/>
      <c r="D48" s="243"/>
      <c r="E48" s="243"/>
      <c r="F48" s="243"/>
      <c r="G48" s="250"/>
      <c r="H48" s="261"/>
      <c r="I48" s="244"/>
      <c r="J48" s="245"/>
      <c r="K48" s="111"/>
      <c r="L48" s="111"/>
    </row>
    <row r="49" spans="1:12" ht="35.25" customHeight="1" x14ac:dyDescent="0.25">
      <c r="A49" s="256">
        <v>4</v>
      </c>
      <c r="B49" s="192" t="s">
        <v>189</v>
      </c>
      <c r="C49" s="246" t="s">
        <v>443</v>
      </c>
      <c r="D49" s="246" t="s">
        <v>443</v>
      </c>
      <c r="E49" s="243"/>
      <c r="F49" s="243"/>
      <c r="G49" s="252">
        <v>45996</v>
      </c>
      <c r="H49" s="252">
        <v>46006</v>
      </c>
      <c r="I49" s="244"/>
      <c r="J49" s="245"/>
      <c r="K49" s="111"/>
      <c r="L49" s="111"/>
    </row>
    <row r="50" spans="1:12" ht="86.25" customHeight="1" x14ac:dyDescent="0.25">
      <c r="A50" s="256" t="s">
        <v>190</v>
      </c>
      <c r="B50" s="192" t="s">
        <v>356</v>
      </c>
      <c r="C50" s="246" t="s">
        <v>443</v>
      </c>
      <c r="D50" s="246" t="s">
        <v>443</v>
      </c>
      <c r="E50" s="243"/>
      <c r="F50" s="243"/>
      <c r="G50" s="252">
        <v>46006</v>
      </c>
      <c r="H50" s="252">
        <v>46011</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v>46016</v>
      </c>
      <c r="H53" s="252">
        <v>46022</v>
      </c>
      <c r="I53" s="244"/>
      <c r="J53" s="245"/>
      <c r="K53" s="111"/>
      <c r="L53" s="111"/>
    </row>
    <row r="54" spans="1:12" ht="46.5" customHeight="1" x14ac:dyDescent="0.25">
      <c r="A54" s="256" t="s">
        <v>360</v>
      </c>
      <c r="B54" s="192" t="s">
        <v>185</v>
      </c>
      <c r="C54" s="246" t="s">
        <v>443</v>
      </c>
      <c r="D54" s="246" t="s">
        <v>443</v>
      </c>
      <c r="E54" s="243"/>
      <c r="F54" s="243"/>
      <c r="G54" s="246" t="s">
        <v>435</v>
      </c>
      <c r="H54" s="246" t="s">
        <v>435</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8" zoomScale="70" zoomScaleNormal="70" zoomScaleSheetLayoutView="70" workbookViewId="0">
      <selection activeCell="D24" sqref="D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49"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ht="15.75" customHeight="1"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29" x14ac:dyDescent="0.25">
      <c r="A17" s="462"/>
      <c r="B17" s="462"/>
      <c r="C17" s="462"/>
      <c r="D17" s="462"/>
      <c r="E17" s="462"/>
      <c r="F17" s="462"/>
      <c r="G17" s="462"/>
      <c r="H17" s="462"/>
      <c r="I17" s="462"/>
      <c r="J17" s="462"/>
      <c r="K17" s="462"/>
      <c r="L17" s="462"/>
      <c r="M17" s="462"/>
      <c r="N17" s="462"/>
      <c r="O17" s="462"/>
      <c r="P17" s="462"/>
      <c r="Q17" s="462"/>
      <c r="R17" s="462"/>
      <c r="S17" s="462"/>
      <c r="T17" s="462"/>
      <c r="U17" s="462"/>
    </row>
    <row r="18" spans="1:29" x14ac:dyDescent="0.25">
      <c r="A18" s="34"/>
      <c r="L18" s="34"/>
      <c r="M18" s="34"/>
      <c r="N18" s="34"/>
      <c r="O18" s="34"/>
      <c r="P18" s="34"/>
      <c r="Q18" s="34"/>
      <c r="R18" s="34"/>
      <c r="S18" s="34"/>
      <c r="T18" s="225"/>
    </row>
    <row r="19" spans="1:29" x14ac:dyDescent="0.25">
      <c r="A19" s="463" t="s">
        <v>402</v>
      </c>
      <c r="B19" s="463"/>
      <c r="C19" s="463"/>
      <c r="D19" s="463"/>
      <c r="E19" s="463"/>
      <c r="F19" s="463"/>
      <c r="G19" s="463"/>
      <c r="H19" s="463"/>
      <c r="I19" s="463"/>
      <c r="J19" s="463"/>
      <c r="K19" s="463"/>
      <c r="L19" s="463"/>
      <c r="M19" s="463"/>
      <c r="N19" s="463"/>
      <c r="O19" s="463"/>
      <c r="P19" s="463"/>
      <c r="Q19" s="463"/>
      <c r="R19" s="463"/>
      <c r="S19" s="463"/>
      <c r="T19" s="463"/>
      <c r="U19" s="463"/>
    </row>
    <row r="20" spans="1:29" ht="15.75" customHeight="1" x14ac:dyDescent="0.25">
      <c r="A20" s="451" t="s">
        <v>183</v>
      </c>
      <c r="B20" s="451" t="s">
        <v>182</v>
      </c>
      <c r="C20" s="455" t="s">
        <v>181</v>
      </c>
      <c r="D20" s="455"/>
      <c r="E20" s="456" t="s">
        <v>180</v>
      </c>
      <c r="F20" s="456"/>
      <c r="G20" s="457" t="s">
        <v>540</v>
      </c>
      <c r="H20" s="460" t="s">
        <v>461</v>
      </c>
      <c r="I20" s="461"/>
      <c r="J20" s="461"/>
      <c r="K20" s="461"/>
      <c r="L20" s="460" t="s">
        <v>462</v>
      </c>
      <c r="M20" s="461"/>
      <c r="N20" s="461"/>
      <c r="O20" s="461"/>
      <c r="P20" s="460" t="s">
        <v>463</v>
      </c>
      <c r="Q20" s="461"/>
      <c r="R20" s="461"/>
      <c r="S20" s="461"/>
      <c r="T20" s="460" t="s">
        <v>536</v>
      </c>
      <c r="U20" s="461"/>
      <c r="V20" s="461"/>
      <c r="W20" s="461"/>
      <c r="X20" s="460" t="s">
        <v>541</v>
      </c>
      <c r="Y20" s="461"/>
      <c r="Z20" s="461"/>
      <c r="AA20" s="461"/>
      <c r="AB20" s="464" t="s">
        <v>179</v>
      </c>
      <c r="AC20" s="464"/>
    </row>
    <row r="21" spans="1:29" s="125" customFormat="1" ht="15.75" customHeight="1" x14ac:dyDescent="0.25">
      <c r="A21" s="452"/>
      <c r="B21" s="452"/>
      <c r="C21" s="455"/>
      <c r="D21" s="455"/>
      <c r="E21" s="456"/>
      <c r="F21" s="456"/>
      <c r="G21" s="45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4"/>
      <c r="AC21" s="464"/>
    </row>
    <row r="22" spans="1:29" s="125" customFormat="1" ht="63" x14ac:dyDescent="0.25">
      <c r="A22" s="453"/>
      <c r="B22" s="453"/>
      <c r="C22" s="370" t="s">
        <v>1</v>
      </c>
      <c r="D22" s="370" t="s">
        <v>177</v>
      </c>
      <c r="E22" s="364" t="s">
        <v>542</v>
      </c>
      <c r="F22" s="364" t="s">
        <v>543</v>
      </c>
      <c r="G22" s="459"/>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70" t="s">
        <v>178</v>
      </c>
      <c r="AC22" s="370"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0</v>
      </c>
      <c r="D24" s="270">
        <v>1.5032430723738128</v>
      </c>
      <c r="E24" s="270">
        <v>1.5032430723738128</v>
      </c>
      <c r="F24" s="270">
        <v>1.5032430723738128</v>
      </c>
      <c r="G24" s="264">
        <v>0</v>
      </c>
      <c r="H24" s="264" t="s">
        <v>443</v>
      </c>
      <c r="I24" s="264"/>
      <c r="J24" s="270">
        <v>1.5032430723738128</v>
      </c>
      <c r="K24" s="264"/>
      <c r="L24" s="264" t="s">
        <v>443</v>
      </c>
      <c r="M24" s="264"/>
      <c r="N24" s="270">
        <v>0</v>
      </c>
      <c r="O24" s="264"/>
      <c r="P24" s="264" t="s">
        <v>443</v>
      </c>
      <c r="Q24" s="264"/>
      <c r="R24" s="270">
        <v>0</v>
      </c>
      <c r="S24" s="264"/>
      <c r="T24" s="264" t="s">
        <v>443</v>
      </c>
      <c r="U24" s="264"/>
      <c r="V24" s="264">
        <v>0</v>
      </c>
      <c r="W24" s="264"/>
      <c r="X24" s="264">
        <v>0</v>
      </c>
      <c r="Y24" s="264"/>
      <c r="Z24" s="264" t="s">
        <v>443</v>
      </c>
      <c r="AA24" s="264"/>
      <c r="AB24" s="264">
        <v>0</v>
      </c>
      <c r="AC24" s="270">
        <v>1.5032430723738128</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1.5032430723738128</v>
      </c>
      <c r="K29" s="270"/>
      <c r="L29" s="270" t="s">
        <v>443</v>
      </c>
      <c r="M29" s="270"/>
      <c r="N29" s="270">
        <v>0</v>
      </c>
      <c r="O29" s="270"/>
      <c r="P29" s="270" t="s">
        <v>443</v>
      </c>
      <c r="Q29" s="270"/>
      <c r="R29" s="270">
        <v>0</v>
      </c>
      <c r="S29" s="270"/>
      <c r="T29" s="270" t="s">
        <v>443</v>
      </c>
      <c r="U29" s="270"/>
      <c r="V29" s="270">
        <v>0</v>
      </c>
      <c r="W29" s="270"/>
      <c r="X29" s="270">
        <v>0</v>
      </c>
      <c r="Y29" s="270"/>
      <c r="Z29" s="270" t="s">
        <v>443</v>
      </c>
      <c r="AA29" s="270"/>
      <c r="AB29" s="270">
        <v>0</v>
      </c>
      <c r="AC29" s="270">
        <v>1.5032430723738128</v>
      </c>
    </row>
    <row r="30" spans="1:29" ht="47.25" x14ac:dyDescent="0.25">
      <c r="A30" s="262" t="s">
        <v>62</v>
      </c>
      <c r="B30" s="263" t="s">
        <v>166</v>
      </c>
      <c r="C30" s="270" t="s">
        <v>443</v>
      </c>
      <c r="D30" s="270">
        <v>1.2607960584291953</v>
      </c>
      <c r="E30" s="270">
        <v>1.2607960584291953</v>
      </c>
      <c r="F30" s="270">
        <v>1.2607960584291953</v>
      </c>
      <c r="G30" s="270">
        <v>0</v>
      </c>
      <c r="H30" s="270" t="s">
        <v>443</v>
      </c>
      <c r="I30" s="270"/>
      <c r="J30" s="270">
        <v>1.2607960584291953</v>
      </c>
      <c r="K30" s="270"/>
      <c r="L30" s="270" t="s">
        <v>443</v>
      </c>
      <c r="M30" s="270"/>
      <c r="N30" s="270">
        <v>0</v>
      </c>
      <c r="O30" s="270"/>
      <c r="P30" s="270" t="s">
        <v>443</v>
      </c>
      <c r="Q30" s="270"/>
      <c r="R30" s="270">
        <v>0</v>
      </c>
      <c r="S30" s="270"/>
      <c r="T30" s="270" t="s">
        <v>443</v>
      </c>
      <c r="U30" s="270"/>
      <c r="V30" s="270">
        <v>0</v>
      </c>
      <c r="W30" s="270"/>
      <c r="X30" s="270">
        <v>0</v>
      </c>
      <c r="Y30" s="270"/>
      <c r="Z30" s="270" t="s">
        <v>443</v>
      </c>
      <c r="AA30" s="270"/>
      <c r="AB30" s="270">
        <v>0</v>
      </c>
      <c r="AC30" s="270">
        <v>1.2607960584291953</v>
      </c>
    </row>
    <row r="31" spans="1:29" x14ac:dyDescent="0.25">
      <c r="A31" s="262" t="s">
        <v>165</v>
      </c>
      <c r="B31" s="266" t="s">
        <v>164</v>
      </c>
      <c r="C31" s="270" t="s">
        <v>443</v>
      </c>
      <c r="D31" s="270">
        <v>5.5438955811225946E-2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0.8546989796226323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0.35065812299533705</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t="s">
        <v>443</v>
      </c>
      <c r="I36" s="270" t="s">
        <v>443</v>
      </c>
      <c r="J36" s="270">
        <v>0</v>
      </c>
      <c r="K36" s="270" t="s">
        <v>518</v>
      </c>
      <c r="L36" s="270" t="s">
        <v>443</v>
      </c>
      <c r="M36" s="270" t="s">
        <v>443</v>
      </c>
      <c r="N36" s="270">
        <v>0</v>
      </c>
      <c r="O36" s="275" t="s">
        <v>518</v>
      </c>
      <c r="P36" s="270" t="s">
        <v>443</v>
      </c>
      <c r="Q36" s="270" t="s">
        <v>443</v>
      </c>
      <c r="R36" s="270">
        <v>0</v>
      </c>
      <c r="S36" s="270" t="s">
        <v>518</v>
      </c>
      <c r="T36" s="270" t="s">
        <v>443</v>
      </c>
      <c r="U36" s="270" t="s">
        <v>443</v>
      </c>
      <c r="V36" s="270">
        <v>0</v>
      </c>
      <c r="W36" s="270" t="s">
        <v>518</v>
      </c>
      <c r="X36" s="270">
        <v>0</v>
      </c>
      <c r="Y36" s="270" t="s">
        <v>518</v>
      </c>
      <c r="Z36" s="270" t="s">
        <v>443</v>
      </c>
      <c r="AA36" s="270" t="s">
        <v>443</v>
      </c>
      <c r="AB36" s="270">
        <v>0</v>
      </c>
      <c r="AC36" s="270">
        <v>0</v>
      </c>
    </row>
    <row r="37" spans="1:29" x14ac:dyDescent="0.25">
      <c r="A37" s="265" t="s">
        <v>155</v>
      </c>
      <c r="B37" s="268" t="s">
        <v>145</v>
      </c>
      <c r="C37" s="270"/>
      <c r="D37" s="270"/>
      <c r="E37" s="270"/>
      <c r="F37" s="270"/>
      <c r="G37" s="270">
        <v>0</v>
      </c>
      <c r="H37" s="270" t="s">
        <v>443</v>
      </c>
      <c r="I37" s="270" t="s">
        <v>443</v>
      </c>
      <c r="J37" s="270">
        <v>0</v>
      </c>
      <c r="K37" s="270" t="s">
        <v>518</v>
      </c>
      <c r="L37" s="270" t="s">
        <v>443</v>
      </c>
      <c r="M37" s="270" t="s">
        <v>443</v>
      </c>
      <c r="N37" s="270">
        <v>0</v>
      </c>
      <c r="O37" s="275" t="s">
        <v>518</v>
      </c>
      <c r="P37" s="270" t="s">
        <v>443</v>
      </c>
      <c r="Q37" s="270" t="s">
        <v>443</v>
      </c>
      <c r="R37" s="270">
        <v>0</v>
      </c>
      <c r="S37" s="270" t="s">
        <v>518</v>
      </c>
      <c r="T37" s="270" t="s">
        <v>443</v>
      </c>
      <c r="U37" s="270" t="s">
        <v>443</v>
      </c>
      <c r="V37" s="270">
        <v>0</v>
      </c>
      <c r="W37" s="270" t="s">
        <v>518</v>
      </c>
      <c r="X37" s="270">
        <v>0</v>
      </c>
      <c r="Y37" s="270" t="s">
        <v>518</v>
      </c>
      <c r="Z37" s="270" t="s">
        <v>443</v>
      </c>
      <c r="AA37" s="270" t="s">
        <v>443</v>
      </c>
      <c r="AB37" s="270">
        <v>0</v>
      </c>
      <c r="AC37" s="270">
        <v>0</v>
      </c>
    </row>
    <row r="38" spans="1:29" x14ac:dyDescent="0.25">
      <c r="A38" s="265" t="s">
        <v>154</v>
      </c>
      <c r="B38" s="266" t="s">
        <v>473</v>
      </c>
      <c r="C38" s="270"/>
      <c r="D38" s="270"/>
      <c r="E38" s="270"/>
      <c r="F38" s="270"/>
      <c r="G38" s="270">
        <v>0</v>
      </c>
      <c r="H38" s="270" t="s">
        <v>443</v>
      </c>
      <c r="I38" s="270" t="s">
        <v>443</v>
      </c>
      <c r="J38" s="270">
        <v>0</v>
      </c>
      <c r="K38" s="270" t="s">
        <v>518</v>
      </c>
      <c r="L38" s="270" t="s">
        <v>443</v>
      </c>
      <c r="M38" s="270" t="s">
        <v>443</v>
      </c>
      <c r="N38" s="270">
        <v>0</v>
      </c>
      <c r="O38" s="275" t="s">
        <v>518</v>
      </c>
      <c r="P38" s="270" t="s">
        <v>443</v>
      </c>
      <c r="Q38" s="270" t="s">
        <v>443</v>
      </c>
      <c r="R38" s="270">
        <v>0</v>
      </c>
      <c r="S38" s="275" t="s">
        <v>518</v>
      </c>
      <c r="T38" s="270" t="s">
        <v>443</v>
      </c>
      <c r="U38" s="270" t="s">
        <v>443</v>
      </c>
      <c r="V38" s="270">
        <v>0</v>
      </c>
      <c r="W38" s="270" t="s">
        <v>518</v>
      </c>
      <c r="X38" s="270">
        <v>0</v>
      </c>
      <c r="Y38" s="270" t="s">
        <v>518</v>
      </c>
      <c r="Z38" s="270" t="s">
        <v>443</v>
      </c>
      <c r="AA38" s="270" t="s">
        <v>443</v>
      </c>
      <c r="AB38" s="270">
        <v>0</v>
      </c>
      <c r="AC38" s="270">
        <v>0</v>
      </c>
    </row>
    <row r="39" spans="1:29" x14ac:dyDescent="0.25">
      <c r="A39" s="265" t="s">
        <v>153</v>
      </c>
      <c r="B39" s="266" t="s">
        <v>474</v>
      </c>
      <c r="C39" s="270"/>
      <c r="D39" s="270"/>
      <c r="E39" s="270"/>
      <c r="F39" s="270"/>
      <c r="G39" s="270">
        <v>0</v>
      </c>
      <c r="H39" s="270" t="s">
        <v>443</v>
      </c>
      <c r="I39" s="270" t="s">
        <v>443</v>
      </c>
      <c r="J39" s="270">
        <v>0.16500000000000001</v>
      </c>
      <c r="K39" s="270">
        <v>4</v>
      </c>
      <c r="L39" s="270" t="s">
        <v>443</v>
      </c>
      <c r="M39" s="270" t="s">
        <v>443</v>
      </c>
      <c r="N39" s="270">
        <v>0</v>
      </c>
      <c r="O39" s="270" t="s">
        <v>518</v>
      </c>
      <c r="P39" s="270" t="s">
        <v>443</v>
      </c>
      <c r="Q39" s="270" t="s">
        <v>443</v>
      </c>
      <c r="R39" s="270">
        <v>0</v>
      </c>
      <c r="S39" s="270" t="s">
        <v>518</v>
      </c>
      <c r="T39" s="270" t="s">
        <v>443</v>
      </c>
      <c r="U39" s="270" t="s">
        <v>443</v>
      </c>
      <c r="V39" s="270">
        <v>0</v>
      </c>
      <c r="W39" s="270" t="s">
        <v>518</v>
      </c>
      <c r="X39" s="270">
        <v>0</v>
      </c>
      <c r="Y39" s="270" t="s">
        <v>518</v>
      </c>
      <c r="Z39" s="270" t="s">
        <v>443</v>
      </c>
      <c r="AA39" s="270" t="s">
        <v>443</v>
      </c>
      <c r="AB39" s="270">
        <v>0</v>
      </c>
      <c r="AC39" s="270">
        <v>0.16500000000000001</v>
      </c>
    </row>
    <row r="40" spans="1:29" x14ac:dyDescent="0.25">
      <c r="A40" s="265" t="s">
        <v>152</v>
      </c>
      <c r="B40" s="266" t="s">
        <v>475</v>
      </c>
      <c r="C40" s="270"/>
      <c r="D40" s="270"/>
      <c r="E40" s="270"/>
      <c r="F40" s="270"/>
      <c r="G40" s="270">
        <v>0</v>
      </c>
      <c r="H40" s="270" t="s">
        <v>443</v>
      </c>
      <c r="I40" s="270" t="s">
        <v>443</v>
      </c>
      <c r="J40" s="270">
        <v>0</v>
      </c>
      <c r="K40" s="270" t="s">
        <v>518</v>
      </c>
      <c r="L40" s="270" t="s">
        <v>443</v>
      </c>
      <c r="M40" s="270" t="s">
        <v>443</v>
      </c>
      <c r="N40" s="270">
        <v>0</v>
      </c>
      <c r="O40" s="270" t="s">
        <v>518</v>
      </c>
      <c r="P40" s="270" t="s">
        <v>443</v>
      </c>
      <c r="Q40" s="270" t="s">
        <v>443</v>
      </c>
      <c r="R40" s="270">
        <v>0</v>
      </c>
      <c r="S40" s="270" t="s">
        <v>518</v>
      </c>
      <c r="T40" s="270" t="s">
        <v>443</v>
      </c>
      <c r="U40" s="270" t="s">
        <v>443</v>
      </c>
      <c r="V40" s="270">
        <v>0</v>
      </c>
      <c r="W40" s="270" t="s">
        <v>518</v>
      </c>
      <c r="X40" s="270">
        <v>0</v>
      </c>
      <c r="Y40" s="270" t="s">
        <v>518</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518</v>
      </c>
      <c r="L41" s="270" t="s">
        <v>443</v>
      </c>
      <c r="M41" s="270" t="s">
        <v>443</v>
      </c>
      <c r="N41" s="270">
        <v>0</v>
      </c>
      <c r="O41" s="270" t="s">
        <v>518</v>
      </c>
      <c r="P41" s="270" t="s">
        <v>443</v>
      </c>
      <c r="Q41" s="270" t="s">
        <v>443</v>
      </c>
      <c r="R41" s="270">
        <v>0</v>
      </c>
      <c r="S41" s="270" t="s">
        <v>518</v>
      </c>
      <c r="T41" s="270" t="s">
        <v>443</v>
      </c>
      <c r="U41" s="270" t="s">
        <v>443</v>
      </c>
      <c r="V41" s="270">
        <v>0</v>
      </c>
      <c r="W41" s="270" t="s">
        <v>518</v>
      </c>
      <c r="X41" s="270">
        <v>0</v>
      </c>
      <c r="Y41" s="270" t="s">
        <v>518</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518</v>
      </c>
      <c r="L42" s="270" t="s">
        <v>443</v>
      </c>
      <c r="M42" s="270" t="s">
        <v>443</v>
      </c>
      <c r="N42" s="270">
        <v>0</v>
      </c>
      <c r="O42" s="270" t="s">
        <v>518</v>
      </c>
      <c r="P42" s="270" t="s">
        <v>443</v>
      </c>
      <c r="Q42" s="270" t="s">
        <v>443</v>
      </c>
      <c r="R42" s="270">
        <v>0</v>
      </c>
      <c r="S42" s="270" t="s">
        <v>518</v>
      </c>
      <c r="T42" s="270" t="s">
        <v>443</v>
      </c>
      <c r="U42" s="270" t="s">
        <v>443</v>
      </c>
      <c r="V42" s="270">
        <v>0</v>
      </c>
      <c r="W42" s="270" t="s">
        <v>518</v>
      </c>
      <c r="X42" s="270">
        <v>0</v>
      </c>
      <c r="Y42" s="270" t="s">
        <v>518</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518</v>
      </c>
      <c r="L43" s="270" t="s">
        <v>443</v>
      </c>
      <c r="M43" s="270" t="s">
        <v>443</v>
      </c>
      <c r="N43" s="270">
        <v>0</v>
      </c>
      <c r="O43" s="270" t="s">
        <v>518</v>
      </c>
      <c r="P43" s="270" t="s">
        <v>443</v>
      </c>
      <c r="Q43" s="270" t="s">
        <v>443</v>
      </c>
      <c r="R43" s="270">
        <v>0</v>
      </c>
      <c r="S43" s="270" t="s">
        <v>518</v>
      </c>
      <c r="T43" s="270" t="s">
        <v>443</v>
      </c>
      <c r="U43" s="270" t="s">
        <v>443</v>
      </c>
      <c r="V43" s="270">
        <v>0</v>
      </c>
      <c r="W43" s="270" t="s">
        <v>518</v>
      </c>
      <c r="X43" s="270">
        <v>0</v>
      </c>
      <c r="Y43" s="270" t="s">
        <v>518</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0</v>
      </c>
      <c r="K44" s="270" t="s">
        <v>518</v>
      </c>
      <c r="L44" s="270" t="s">
        <v>443</v>
      </c>
      <c r="M44" s="270" t="s">
        <v>443</v>
      </c>
      <c r="N44" s="270">
        <v>0</v>
      </c>
      <c r="O44" s="270" t="s">
        <v>518</v>
      </c>
      <c r="P44" s="270" t="s">
        <v>443</v>
      </c>
      <c r="Q44" s="270" t="s">
        <v>443</v>
      </c>
      <c r="R44" s="270">
        <v>0</v>
      </c>
      <c r="S44" s="270" t="s">
        <v>518</v>
      </c>
      <c r="T44" s="270" t="s">
        <v>443</v>
      </c>
      <c r="U44" s="270" t="s">
        <v>443</v>
      </c>
      <c r="V44" s="270">
        <v>0</v>
      </c>
      <c r="W44" s="270" t="s">
        <v>518</v>
      </c>
      <c r="X44" s="270">
        <v>0</v>
      </c>
      <c r="Y44" s="270" t="s">
        <v>518</v>
      </c>
      <c r="Z44" s="270" t="s">
        <v>443</v>
      </c>
      <c r="AA44" s="270" t="s">
        <v>443</v>
      </c>
      <c r="AB44" s="270">
        <v>0</v>
      </c>
      <c r="AC44" s="270">
        <v>0</v>
      </c>
    </row>
    <row r="45" spans="1:29" x14ac:dyDescent="0.25">
      <c r="A45" s="265" t="s">
        <v>482</v>
      </c>
      <c r="B45" s="266" t="s">
        <v>483</v>
      </c>
      <c r="C45" s="270"/>
      <c r="D45" s="270"/>
      <c r="E45" s="270"/>
      <c r="F45" s="270"/>
      <c r="G45" s="270">
        <v>0</v>
      </c>
      <c r="H45" s="270" t="s">
        <v>443</v>
      </c>
      <c r="I45" s="270" t="s">
        <v>443</v>
      </c>
      <c r="J45" s="270">
        <v>0</v>
      </c>
      <c r="K45" s="270" t="s">
        <v>518</v>
      </c>
      <c r="L45" s="270" t="s">
        <v>443</v>
      </c>
      <c r="M45" s="270" t="s">
        <v>443</v>
      </c>
      <c r="N45" s="270">
        <v>0</v>
      </c>
      <c r="O45" s="270" t="s">
        <v>518</v>
      </c>
      <c r="P45" s="270" t="s">
        <v>443</v>
      </c>
      <c r="Q45" s="270" t="s">
        <v>443</v>
      </c>
      <c r="R45" s="270">
        <v>0</v>
      </c>
      <c r="S45" s="270" t="s">
        <v>518</v>
      </c>
      <c r="T45" s="270" t="s">
        <v>443</v>
      </c>
      <c r="U45" s="270" t="s">
        <v>443</v>
      </c>
      <c r="V45" s="270">
        <v>0</v>
      </c>
      <c r="W45" s="270" t="s">
        <v>518</v>
      </c>
      <c r="X45" s="270">
        <v>0</v>
      </c>
      <c r="Y45" s="270" t="s">
        <v>518</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518</v>
      </c>
      <c r="L46" s="270" t="s">
        <v>443</v>
      </c>
      <c r="M46" s="270" t="s">
        <v>443</v>
      </c>
      <c r="N46" s="270">
        <v>0</v>
      </c>
      <c r="O46" s="270" t="s">
        <v>518</v>
      </c>
      <c r="P46" s="270" t="s">
        <v>443</v>
      </c>
      <c r="Q46" s="270" t="s">
        <v>443</v>
      </c>
      <c r="R46" s="270">
        <v>0</v>
      </c>
      <c r="S46" s="270" t="s">
        <v>518</v>
      </c>
      <c r="T46" s="270" t="s">
        <v>443</v>
      </c>
      <c r="U46" s="270" t="s">
        <v>443</v>
      </c>
      <c r="V46" s="270">
        <v>0</v>
      </c>
      <c r="W46" s="270" t="s">
        <v>518</v>
      </c>
      <c r="X46" s="270">
        <v>0</v>
      </c>
      <c r="Y46" s="270" t="s">
        <v>518</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x14ac:dyDescent="0.25">
      <c r="A49" s="265" t="s">
        <v>147</v>
      </c>
      <c r="B49" s="268" t="s">
        <v>145</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ht="31.5" x14ac:dyDescent="0.25">
      <c r="A50" s="265" t="s">
        <v>146</v>
      </c>
      <c r="B50" s="266" t="s">
        <v>143</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141</v>
      </c>
      <c r="C51" s="270" t="s">
        <v>443</v>
      </c>
      <c r="D51" s="270">
        <v>0.03</v>
      </c>
      <c r="E51" s="270"/>
      <c r="F51" s="270"/>
      <c r="G51" s="270">
        <v>0</v>
      </c>
      <c r="H51" s="270" t="s">
        <v>443</v>
      </c>
      <c r="I51" s="270"/>
      <c r="J51" s="270">
        <v>0.03</v>
      </c>
      <c r="K51" s="270"/>
      <c r="L51" s="270" t="s">
        <v>443</v>
      </c>
      <c r="M51" s="270"/>
      <c r="N51" s="270">
        <v>0</v>
      </c>
      <c r="O51" s="270"/>
      <c r="P51" s="270" t="s">
        <v>443</v>
      </c>
      <c r="Q51" s="270"/>
      <c r="R51" s="270">
        <v>0</v>
      </c>
      <c r="S51" s="270"/>
      <c r="T51" s="270" t="s">
        <v>443</v>
      </c>
      <c r="U51" s="270"/>
      <c r="V51" s="270">
        <v>0</v>
      </c>
      <c r="W51" s="270"/>
      <c r="X51" s="270">
        <v>0</v>
      </c>
      <c r="Y51" s="270"/>
      <c r="Z51" s="270" t="s">
        <v>443</v>
      </c>
      <c r="AA51" s="270"/>
      <c r="AB51" s="270">
        <v>0</v>
      </c>
      <c r="AC51" s="270">
        <v>0.03</v>
      </c>
    </row>
    <row r="52" spans="1:29" x14ac:dyDescent="0.25">
      <c r="A52" s="265" t="s">
        <v>142</v>
      </c>
      <c r="B52" s="266" t="s">
        <v>139</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474</v>
      </c>
      <c r="C53" s="270" t="s">
        <v>443</v>
      </c>
      <c r="D53" s="270">
        <v>0.13500000000000001</v>
      </c>
      <c r="E53" s="270"/>
      <c r="F53" s="270"/>
      <c r="G53" s="270">
        <v>0</v>
      </c>
      <c r="H53" s="270" t="s">
        <v>443</v>
      </c>
      <c r="I53" s="270"/>
      <c r="J53" s="270">
        <v>0.13500000000000001</v>
      </c>
      <c r="K53" s="270"/>
      <c r="L53" s="270" t="s">
        <v>443</v>
      </c>
      <c r="M53" s="270"/>
      <c r="N53" s="270">
        <v>0</v>
      </c>
      <c r="O53" s="270"/>
      <c r="P53" s="270" t="s">
        <v>443</v>
      </c>
      <c r="Q53" s="270"/>
      <c r="R53" s="270">
        <v>0</v>
      </c>
      <c r="S53" s="270"/>
      <c r="T53" s="270" t="s">
        <v>443</v>
      </c>
      <c r="U53" s="270"/>
      <c r="V53" s="270">
        <v>0</v>
      </c>
      <c r="W53" s="270"/>
      <c r="X53" s="270">
        <v>0</v>
      </c>
      <c r="Y53" s="270"/>
      <c r="Z53" s="270" t="s">
        <v>443</v>
      </c>
      <c r="AA53" s="270"/>
      <c r="AB53" s="270">
        <v>0</v>
      </c>
      <c r="AC53" s="270">
        <v>0.13500000000000001</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0</v>
      </c>
      <c r="E58" s="270"/>
      <c r="F58" s="270"/>
      <c r="G58" s="270">
        <v>0</v>
      </c>
      <c r="H58" s="270" t="s">
        <v>443</v>
      </c>
      <c r="I58" s="270"/>
      <c r="J58" s="270">
        <v>0</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0</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1.2607960584291953</v>
      </c>
      <c r="E62" s="270"/>
      <c r="F62" s="270"/>
      <c r="G62" s="270">
        <v>0</v>
      </c>
      <c r="H62" s="270" t="s">
        <v>443</v>
      </c>
      <c r="I62" s="270"/>
      <c r="J62" s="270">
        <v>1.2607960584291953</v>
      </c>
      <c r="K62" s="270"/>
      <c r="L62" s="270" t="s">
        <v>443</v>
      </c>
      <c r="M62" s="270"/>
      <c r="N62" s="270">
        <v>0</v>
      </c>
      <c r="O62" s="270"/>
      <c r="P62" s="270" t="s">
        <v>443</v>
      </c>
      <c r="Q62" s="270"/>
      <c r="R62" s="270">
        <v>0</v>
      </c>
      <c r="S62" s="270"/>
      <c r="T62" s="270" t="s">
        <v>443</v>
      </c>
      <c r="U62" s="270"/>
      <c r="V62" s="270">
        <v>0</v>
      </c>
      <c r="W62" s="270"/>
      <c r="X62" s="270">
        <v>0</v>
      </c>
      <c r="Y62" s="270"/>
      <c r="Z62" s="270" t="s">
        <v>443</v>
      </c>
      <c r="AA62" s="270"/>
      <c r="AB62" s="270">
        <v>0</v>
      </c>
      <c r="AC62" s="270">
        <v>1.2607960584291953</v>
      </c>
    </row>
    <row r="63" spans="1:29" x14ac:dyDescent="0.25">
      <c r="A63" s="265" t="s">
        <v>134</v>
      </c>
      <c r="B63" s="266" t="s">
        <v>127</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t="s">
        <v>443</v>
      </c>
      <c r="I66" s="270"/>
      <c r="J66" s="270">
        <v>0.16500000000000001</v>
      </c>
      <c r="K66" s="270"/>
      <c r="L66" s="270" t="s">
        <v>443</v>
      </c>
      <c r="M66" s="270"/>
      <c r="N66" s="270">
        <v>0</v>
      </c>
      <c r="O66" s="270"/>
      <c r="P66" s="270" t="s">
        <v>443</v>
      </c>
      <c r="Q66" s="270"/>
      <c r="R66" s="270">
        <v>0</v>
      </c>
      <c r="S66" s="270"/>
      <c r="T66" s="270" t="s">
        <v>443</v>
      </c>
      <c r="U66" s="270"/>
      <c r="V66" s="270">
        <v>0</v>
      </c>
      <c r="W66" s="270"/>
      <c r="X66" s="270">
        <v>0</v>
      </c>
      <c r="Y66" s="270"/>
      <c r="Z66" s="270" t="s">
        <v>443</v>
      </c>
      <c r="AA66" s="270"/>
      <c r="AB66" s="270">
        <v>0</v>
      </c>
      <c r="AC66" s="270">
        <v>0.16500000000000001</v>
      </c>
    </row>
    <row r="67" spans="1:29" x14ac:dyDescent="0.25">
      <c r="A67" s="265" t="s">
        <v>130</v>
      </c>
      <c r="B67" s="268" t="s">
        <v>492</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t="s">
        <v>443</v>
      </c>
      <c r="I71" s="270"/>
      <c r="J71" s="270">
        <v>0</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0</v>
      </c>
    </row>
    <row r="72" spans="1:29" x14ac:dyDescent="0.25">
      <c r="A72" s="265" t="s">
        <v>501</v>
      </c>
      <c r="B72" s="268" t="s">
        <v>502</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6.0000000000000053E-3</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6.0000000000000053E-3</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0</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0</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P_TP3300.VL.0127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415</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426</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338</v>
      </c>
      <c r="J23" s="493" t="s">
        <v>339</v>
      </c>
      <c r="K23" s="493" t="s">
        <v>340</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18" t="s">
        <v>7</v>
      </c>
      <c r="B10" s="418"/>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P_TP3300.VL.0127</v>
      </c>
      <c r="B12" s="454"/>
      <c r="C12" s="66"/>
      <c r="D12" s="66"/>
      <c r="E12" s="66"/>
      <c r="F12" s="66"/>
      <c r="G12" s="66"/>
      <c r="H12" s="66"/>
    </row>
    <row r="13" spans="1:8" x14ac:dyDescent="0.25">
      <c r="A13" s="418" t="s">
        <v>6</v>
      </c>
      <c r="B13" s="41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c r="B15" s="449"/>
      <c r="C15" s="66"/>
      <c r="D15" s="66"/>
      <c r="E15" s="66"/>
      <c r="F15" s="66"/>
      <c r="G15" s="66"/>
      <c r="H15" s="66"/>
    </row>
    <row r="16" spans="1:8" x14ac:dyDescent="0.25">
      <c r="A16" s="418" t="s">
        <v>5</v>
      </c>
      <c r="B16" s="418"/>
      <c r="C16" s="67"/>
      <c r="D16" s="67"/>
      <c r="E16" s="67"/>
      <c r="F16" s="67"/>
      <c r="G16" s="67"/>
      <c r="H16" s="67"/>
    </row>
    <row r="17" spans="1:2" x14ac:dyDescent="0.25">
      <c r="B17" s="40"/>
    </row>
    <row r="18" spans="1:2" x14ac:dyDescent="0.25">
      <c r="A18" s="500" t="s">
        <v>416</v>
      </c>
      <c r="B18" s="463"/>
    </row>
    <row r="19" spans="1:2" x14ac:dyDescent="0.25">
      <c r="A19" s="259"/>
      <c r="B19" s="258"/>
    </row>
    <row r="20" spans="1:2" ht="16.5" thickBot="1" x14ac:dyDescent="0.3">
      <c r="B20" s="27"/>
    </row>
    <row r="21" spans="1:2" ht="84" customHeight="1" thickBot="1" x14ac:dyDescent="0.3">
      <c r="A21" s="41" t="s">
        <v>289</v>
      </c>
      <c r="B21" s="221" t="str">
        <f>A15</f>
        <v>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v>
      </c>
    </row>
    <row r="22" spans="1:2" ht="16.5" thickBot="1" x14ac:dyDescent="0.3">
      <c r="A22" s="41" t="s">
        <v>290</v>
      </c>
      <c r="B22" s="42" t="str">
        <f>'1. паспорт местоположение'!C27</f>
        <v>Тюменский р-н, д. Патрушева</v>
      </c>
    </row>
    <row r="23" spans="1:2" ht="16.5" thickBot="1" x14ac:dyDescent="0.3">
      <c r="A23" s="41" t="s">
        <v>272</v>
      </c>
      <c r="B23" s="43" t="s">
        <v>471</v>
      </c>
    </row>
    <row r="24" spans="1:2" ht="16.5" thickBot="1" x14ac:dyDescent="0.3">
      <c r="A24" s="41" t="s">
        <v>291</v>
      </c>
      <c r="B24" s="147" t="s">
        <v>551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1.5032430723738128</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553</v>
      </c>
    </row>
    <row r="68" spans="1:2" ht="39" customHeight="1" thickBot="1" x14ac:dyDescent="0.3">
      <c r="A68" s="44" t="s">
        <v>324</v>
      </c>
      <c r="B68" s="48"/>
    </row>
    <row r="69" spans="1:2" ht="16.5" thickBot="1" x14ac:dyDescent="0.3">
      <c r="A69" s="51" t="s">
        <v>325</v>
      </c>
      <c r="B69" s="254">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2025-04-17T09:15:30Z</dcterms:modified>
</cp:coreProperties>
</file>