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8\"/>
    </mc:Choice>
  </mc:AlternateContent>
  <bookViews>
    <workbookView xWindow="0" yWindow="0" windowWidth="28800" windowHeight="123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<sst xmlns="http://schemas.openxmlformats.org/spreadsheetml/2006/main" count="1278" uniqueCount="553">
  <si>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</si>
  <si>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</si>
  <si>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</si>
  <si>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</si>
  <si>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</si>
  <si>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</si>
  <si>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</si>
  <si>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</si>
  <si>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</si>
  <si>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</si>
  <si>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</si>
  <si>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</si>
  <si>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</si>
  <si>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</si>
  <si>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</si>
  <si>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</si>
  <si>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</si>
  <si>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</si>
  <si>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</si>
  <si>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</si>
  <si>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</si>
  <si>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</si>
  <si>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</si>
  <si>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</si>
  <si>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</si>
  <si>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</si>
  <si>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</si>
  <si>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</si>
  <si>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</si>
  <si>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</si>
  <si>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</si>
  <si>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</si>
  <si>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</si>
  <si>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</si>
  <si>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</si>
  <si>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</si>
  <si>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</si>
  <si>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</si>
  <si>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</si>
  <si>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</si>
  <si>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</si>
  <si>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</si>
  <si>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</si>
  <si>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</si>
  <si>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</si>
  <si>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</si>
  <si>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</si>
  <si>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</si>
  <si>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</si>
  <si>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</si>
  <si>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</si>
  <si>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</si>
  <si>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</si>
  <si>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</si>
  <si>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</si>
  <si>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</si>
  <si>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</si>
  <si>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</si>
  <si>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</si>
  <si>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</si>
  <si>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</si>
  <si>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</si>
  <si>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</si>
  <si>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</si>
  <si>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</si>
  <si>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</si>
  <si>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</si>
  <si>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</si>
  <si>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</si>
  <si>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</si>
  <si>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</si>
  <si>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</si>
  <si>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</si>
  <si>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</si>
  <si>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</si>
  <si>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</si>
  <si>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</si>
  <si>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</si>
  <si>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</si>
  <si>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</si>
  <si>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</si>
  <si>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</si>
  <si>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</si>
  <si>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</si>
  <si>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</si>
  <si>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</si>
  <si>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</si>
  <si>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</si>
  <si>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</si>
  <si>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</si>
  <si>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</si>
  <si>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</si>
  <si>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</si>
  <si>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</si>
  <si>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</si>
  <si>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</si>
  <si>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</si>
  <si>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</si>
  <si>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</si>
  <si>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</si>
  <si>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</si>
  <si>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</si>
  <si>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</si>
  <si>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</si>
  <si>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</si>
  <si>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</si>
  <si>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</si>
  <si>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</si>
  <si>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</si>
  <si>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</si>
  <si>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</si>
  <si>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</si>
  <si>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</si>
  <si>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</si>
  <si>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</si>
  <si>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</si>
  <si>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</si>
  <si>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</si>
  <si>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</si>
  <si>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</si>
  <si>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</si>
  <si>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</si>
  <si>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</si>
  <si>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</si>
  <si>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</si>
  <si>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</si>
  <si>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</si>
  <si>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</si>
  <si>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</si>
  <si>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</si>
  <si>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</si>
  <si>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</si>
  <si>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</si>
  <si>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</si>
  <si>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</si>
  <si>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</si>
  <si>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</si>
  <si>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</si>
  <si>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</si>
  <si>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</si>
  <si>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</si>
  <si>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</si>
  <si>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</si>
  <si>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</si>
  <si>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</si>
  <si>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</si>
  <si>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</si>
  <si>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</si>
  <si>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</si>
  <si>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</si>
  <si>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</si>
  <si>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</si>
  <si>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</si>
  <si>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</si>
  <si>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</si>
  <si>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</si>
  <si>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</si>
  <si>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</si>
  <si>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</si>
  <si>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</si>
  <si>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</si>
  <si>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</si>
  <si>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</si>
  <si>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</si>
  <si>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</si>
  <si>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</si>
  <si>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</si>
  <si>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</si>
  <si>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</si>
  <si>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</si>
  <si>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</si>
  <si>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</si>
  <si>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</si>
  <si>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</si>
  <si>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</si>
  <si>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</si>
  <si>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</si>
  <si>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</si>
  <si>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</si>
  <si>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</si>
  <si>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</si>
  <si>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</si>
  <si>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</si>
  <si>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</si>
  <si>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</si>
  <si>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</si>
  <si>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</si>
  <si>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</si>
  <si>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</si>
  <si>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</si>
  <si>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</si>
  <si>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</si>
  <si>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</si>
  <si>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</si>
  <si>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</si>
  <si>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</si>
  <si>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</si>
  <si>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</si>
  <si>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</si>
  <si>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</si>
  <si>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</si>
  <si>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</si>
  <si>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</si>
  <si>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</si>
  <si>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</si>
  <si>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</si>
  <si>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</si>
  <si>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</si>
  <si>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</si>
  <si>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</si>
  <si>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</si>
  <si>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</si>
  <si>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</si>
  <si>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</si>
  <si>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</si>
  <si>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</si>
  <si>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</si>
  <si>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</si>
  <si>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</si>
  <si>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</si>
  <si>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</si>
  <si>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</si>
  <si>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</si>
  <si>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</si>
  <si>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</si>
  <si>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</si>
  <si>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</si>
  <si>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</si>
  <si>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</si>
  <si>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</si>
  <si>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</si>
  <si>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</si>
  <si>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</si>
  <si>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</si>
  <si>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</si>
  <si>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</si>
  <si>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</si>
  <si>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</si>
  <si>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</si>
  <si>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</si>
  <si>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</si>
  <si>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</si>
  <si>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</si>
  <si>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</si>
  <si>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</si>
  <si>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</si>
  <si>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</si>
  <si>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</si>
  <si>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</si>
  <si>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</si>
  <si>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</si>
  <si>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</si>
  <si>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</si>
  <si>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</si>
  <si>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</si>
  <si>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</si>
  <si>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</si>
  <si>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</si>
  <si>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</si>
  <si>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</si>
  <si>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</si>
  <si>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</si>
  <si>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</si>
  <si>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</si>
  <si>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</si>
  <si>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</si>
  <si>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</si>
  <si>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</si>
  <si>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</si>
  <si>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</si>
  <si>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</si>
  <si>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</si>
  <si>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</si>
  <si>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</si>
  <si>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</si>
  <si>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</si>
  <si>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</si>
  <si>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</si>
  <si>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</si>
  <si>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</si>
  <si>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</si>
  <si>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</si>
  <si>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</si>
  <si>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</si>
  <si>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</si>
  <si>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</si>
  <si>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</si>
  <si>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</si>
  <si>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</si>
  <si>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</si>
  <si>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</si>
  <si>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</si>
  <si>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</si>
  <si>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</si>
  <si>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</si>
  <si>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</si>
  <si>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</si>
  <si>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</si>
  <si>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</si>
  <si>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</si>
  <si>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</si>
  <si>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</si>
  <si>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</si>
  <si>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</si>
  <si>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</si>
  <si>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</si>
  <si>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</si>
  <si>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</si>
  <si>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</si>
  <si>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</si>
  <si>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</si>
  <si>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</si>
  <si>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</si>
  <si>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</si>
  <si>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</si>
  <si>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</si>
  <si>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</si>
  <si>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</si>
  <si>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</si>
  <si>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</si>
  <si>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</si>
  <si>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</si>
  <si>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</si>
  <si>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</si>
  <si>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</si>
  <si>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</si>
  <si>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</si>
  <si>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</si>
  <si>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</si>
  <si>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</si>
  <si>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</si>
  <si>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</si>
  <si>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</si>
  <si>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</si>
  <si>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</si>
  <si>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</si>
  <si>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</si>
  <si>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</si>
  <si>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</si>
  <si>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</si>
  <si>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</si>
  <si>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</si>
  <si>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</si>
  <si>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</si>
  <si>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</si>
  <si>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</si>
  <si>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</si>
  <si>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</si>
  <si>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</si>
  <si>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</si>
  <si>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</si>
  <si>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</si>
  <si>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</si>
  <si>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</si>
  <si>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</si>
  <si>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</si>
  <si>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</si>
  <si>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</si>
  <si>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</si>
  <si>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</si>
  <si>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</si>
  <si>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</si>
  <si>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</si>
  <si>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</si>
  <si>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</si>
  <si>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</si>
  <si>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</si>
  <si>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</si>
  <si>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</si>
  <si>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</si>
  <si>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</si>
  <si>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</si>
  <si>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</si>
  <si>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</si>
  <si>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</si>
  <si>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</si>
  <si>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</si>
  <si>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</si>
  <si>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</si>
  <si>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</si>
  <si>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</si>
  <si>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</si>
  <si>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</si>
  <si>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</si>
  <si>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</si>
  <si>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</si>
  <si>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</si>
  <si>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</si>
  <si>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</si>
  <si>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</si>
  <si>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</si>
  <si>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</si>
  <si>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</si>
  <si>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</si>
  <si>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</si>
  <si>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</si>
  <si>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</si>
  <si>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</si>
  <si>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</si>
  <si>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</si>
  <si>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</si>
  <si>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</si>
  <si>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</si>
  <si>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</si>
  <si>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</si>
  <si>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</si>
  <si>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</si>
  <si>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</si>
  <si>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</si>
  <si>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</si>
  <si>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</si>
  <si>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</si>
  <si>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</si>
  <si>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</si>
  <si>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</si>
  <si>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</si>
  <si>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</si>
  <si>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</si>
  <si>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</si>
  <si>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</si>
  <si>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</si>
  <si>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</si>
  <si>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</si>
  <si>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</si>
  <si>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</si>
  <si>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</si>
  <si>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</si>
  <si>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</si>
  <si>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</si>
  <si>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</si>
  <si>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</si>
  <si>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</si>
  <si>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</si>
  <si>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</si>
  <si>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</si>
  <si>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</si>
  <si>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</si>
  <si>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</si>
  <si>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</si>
  <si>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</si>
  <si>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</si>
  <si>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</si>
  <si>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</si>
  <si>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</si>
  <si>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</si>
  <si>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</si>
  <si>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</si>
  <si>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</si>
  <si>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</si>
  <si>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</si>
  <si>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</si>
  <si>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</si>
  <si>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</si>
  <si>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</si>
  <si>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</si>
  <si>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</si>
  <si>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</si>
  <si>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</si>
  <si>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</si>
  <si>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</si>
  <si>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</si>
  <si>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</si>
  <si>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</si>
  <si>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</si>
  <si>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</si>
  <si>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</si>
  <si>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</si>
  <si>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</si>
  <si>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</si>
  <si>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</si>
  <si>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</si>
  <si>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</si>
  <si>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</si>
  <si>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</si>
  <si>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</si>
  <si>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</si>
  <si>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</si>
  <si>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</si>
  <si>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</si>
  <si>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</si>
  <si>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</si>
  <si>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</si>
  <si>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</si>
  <si>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</si>
  <si>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</si>
  <si>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</si>
  <si>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</si>
  <si>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</si>
  <si>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</si>
  <si>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</si>
  <si>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</si>
  <si>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</si>
  <si>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</si>
  <si>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</si>
  <si>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</si>
  <si>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</si>
  <si>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</si>
  <si>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</si>
  <si>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</si>
  <si>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</si>
  <si>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</si>
  <si>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</si>
  <si>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</si>
  <si>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</si>
  <si>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</si>
  <si>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</si>
  <si>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</si>
  <si>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</si>
  <si>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</si>
  <si>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</si>
  <si>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</si>
  <si>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</si>
  <si>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</si>
  <si>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</si>
  <si>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</si>
  <si>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</si>
  <si>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</si>
  <si>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</si>
  <si>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</si>
  <si>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</si>
  <si>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</si>
  <si>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</si>
  <si>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</si>
  <si>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</si>
  <si>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</si>
  <si>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</si>
  <si>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</si>
  <si>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</si>
  <si>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</si>
  <si>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</si>
  <si>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</si>
  <si>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</si>
  <si>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</si>
  <si>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</si>
  <si>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</si>
  <si>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</si>
  <si>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</si>
  <si>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</si>
  <si>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</si>
  <si>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</si>
  <si>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</si>
  <si>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</si>
  <si>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</si>
  <si>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</si>
  <si>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P_TP3500.PR.0048</t>
  </si>
  <si>
    <t>показатель объема финансовых потребностей, необходимых для реализации
мероприятий, направленных на выполнение требований законодательства (Фтз )1,98млн.руб.;</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</si>
  <si>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</si>
  <si>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0,44 км, монтаж технических средств охраны</t>
  </si>
  <si>
    <t>1660,13 тыс.руб./шт. без НДС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</si>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</sst>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1.9791461993543855</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1.6601348841779857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P_TP3500.PR.0048</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U21" sqref="AU21"/>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P_TP3500.PR.0048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25" zoomScale="70" zoomScaleSheetLayoutView="70" workbookViewId="0">
      <selection activeCell="J35" sqref="J3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P_TP3500.PR.0048</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46497</v>
      </c>
      <c r="H31" s="260">
        <f>G31+150</f>
        <v>46647</v>
      </c>
      <c r="I31" s="67"/>
      <c r="J31" s="67"/>
      <c r="K31" s="62"/>
      <c r="L31" s="62"/>
    </row>
    <row r="32" spans="1:12" s="60" customFormat="1" ht="31.5" x14ac:dyDescent="0.25">
      <c r="A32" s="64" t="s">
        <v>170</v>
      </c>
      <c r="B32" s="63" t="s">
        <v>311</v>
      </c>
      <c r="C32" s="260"/>
      <c r="D32" s="260"/>
      <c r="E32" s="261"/>
      <c r="F32" s="261"/>
      <c r="G32" s="265">
        <v>46599</v>
      </c>
      <c r="H32" s="265">
        <v>46659</v>
      </c>
      <c r="I32" s="67"/>
      <c r="J32" s="67"/>
      <c r="K32" s="62"/>
      <c r="L32" s="62"/>
    </row>
    <row r="33" spans="1:12" s="60" customFormat="1" ht="37.5" customHeight="1" x14ac:dyDescent="0.25">
      <c r="A33" s="64" t="s">
        <v>322</v>
      </c>
      <c r="B33" s="63" t="s">
        <v>259</v>
      </c>
      <c r="C33" s="260"/>
      <c r="D33" s="260"/>
      <c r="E33" s="261"/>
      <c r="F33" s="261"/>
      <c r="G33" s="260">
        <v>46659</v>
      </c>
      <c r="H33" s="260">
        <v>46688</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46736</v>
      </c>
      <c r="H35" s="260">
        <v>46752</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46688</v>
      </c>
      <c r="H37" s="260">
        <v>46736</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22" zoomScale="55" zoomScaleNormal="70" zoomScaleSheetLayoutView="55" workbookViewId="0">
      <selection activeCell="G39" sqref="G39"/>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P_TP3500.PR.0048</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1.9791461993543855</v>
      </c>
      <c r="E24" s="221">
        <v>1.9791461993543855</v>
      </c>
      <c r="F24" s="221">
        <v>1.9791461993543855</v>
      </c>
      <c r="G24" s="221">
        <v>0</v>
      </c>
      <c r="H24" s="221" t="s">
        <v>527</v>
      </c>
      <c r="I24" s="221"/>
      <c r="J24" s="221">
        <v>0</v>
      </c>
      <c r="K24" s="221"/>
      <c r="L24" s="221" t="s">
        <v>527</v>
      </c>
      <c r="M24" s="221"/>
      <c r="N24" s="221">
        <v>6.5078308295985612E-2</v>
      </c>
      <c r="O24" s="221"/>
      <c r="P24" s="221" t="s">
        <v>527</v>
      </c>
      <c r="Q24" s="221"/>
      <c r="R24" s="221">
        <v>1.9140678910583999</v>
      </c>
      <c r="S24" s="221"/>
      <c r="T24" s="221" t="s">
        <v>527</v>
      </c>
      <c r="U24" s="221"/>
      <c r="V24" s="221">
        <v>0</v>
      </c>
      <c r="W24" s="221"/>
      <c r="X24" s="221">
        <v>0</v>
      </c>
      <c r="Y24" s="221"/>
      <c r="Z24" s="221" t="s">
        <v>527</v>
      </c>
      <c r="AA24" s="221"/>
      <c r="AB24" s="221">
        <v>0</v>
      </c>
      <c r="AC24" s="221">
        <v>1.9791461993543855</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6.5078308295985612E-2</v>
      </c>
      <c r="O27" s="221"/>
      <c r="P27" s="221" t="s">
        <v>527</v>
      </c>
      <c r="Q27" s="221"/>
      <c r="R27" s="221">
        <v>1.5950565758819999</v>
      </c>
      <c r="S27" s="221"/>
      <c r="T27" s="221" t="s">
        <v>527</v>
      </c>
      <c r="U27" s="221"/>
      <c r="V27" s="221">
        <v>0</v>
      </c>
      <c r="W27" s="221"/>
      <c r="X27" s="221">
        <v>0</v>
      </c>
      <c r="Y27" s="221"/>
      <c r="Z27" s="221" t="s">
        <v>527</v>
      </c>
      <c r="AA27" s="221"/>
      <c r="AB27" s="221">
        <v>0</v>
      </c>
      <c r="AC27" s="221">
        <v>1.6601348841779855</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0.31901131517640002</v>
      </c>
      <c r="S29" s="221"/>
      <c r="T29" s="221" t="s">
        <v>527</v>
      </c>
      <c r="U29" s="221"/>
      <c r="V29" s="221">
        <v>0</v>
      </c>
      <c r="W29" s="221"/>
      <c r="X29" s="221">
        <v>0</v>
      </c>
      <c r="Y29" s="221"/>
      <c r="Z29" s="221" t="s">
        <v>527</v>
      </c>
      <c r="AA29" s="221"/>
      <c r="AB29" s="221">
        <v>0</v>
      </c>
      <c r="AC29" s="221">
        <v>0.31901131517640002</v>
      </c>
    </row>
    <row r="30" spans="1:35" s="218" customFormat="1" ht="47.25" x14ac:dyDescent="0.25">
      <c r="A30" s="209" t="s">
        <v>62</v>
      </c>
      <c r="B30" s="210" t="s">
        <v>411</v>
      </c>
      <c r="C30" s="221" t="s">
        <v>527</v>
      </c>
      <c r="D30" s="221">
        <v>1.6601348841779857</v>
      </c>
      <c r="E30" s="221">
        <v>1.6601348841779857</v>
      </c>
      <c r="F30" s="221">
        <v>1.6601348841779857</v>
      </c>
      <c r="G30" s="221">
        <v>0</v>
      </c>
      <c r="H30" s="221" t="s">
        <v>527</v>
      </c>
      <c r="I30" s="221"/>
      <c r="J30" s="221">
        <v>0</v>
      </c>
      <c r="K30" s="221"/>
      <c r="L30" s="221" t="s">
        <v>527</v>
      </c>
      <c r="M30" s="221"/>
      <c r="N30" s="221">
        <v>1.6601348841779857</v>
      </c>
      <c r="O30" s="221"/>
      <c r="P30" s="221" t="s">
        <v>527</v>
      </c>
      <c r="Q30" s="221"/>
      <c r="R30" s="221">
        <v>0</v>
      </c>
      <c r="S30" s="221"/>
      <c r="T30" s="221" t="s">
        <v>527</v>
      </c>
      <c r="U30" s="221"/>
      <c r="V30" s="221">
        <v>0</v>
      </c>
      <c r="W30" s="221"/>
      <c r="X30" s="221">
        <v>0</v>
      </c>
      <c r="Y30" s="221"/>
      <c r="Z30" s="221" t="s">
        <v>527</v>
      </c>
      <c r="AA30" s="221"/>
      <c r="AB30" s="221">
        <v>0</v>
      </c>
      <c r="AC30" s="221">
        <v>1.6601348841779857</v>
      </c>
    </row>
    <row r="31" spans="1:35" s="218" customFormat="1" x14ac:dyDescent="0.25">
      <c r="A31" s="209" t="s">
        <v>412</v>
      </c>
      <c r="B31" s="212" t="s">
        <v>140</v>
      </c>
      <c r="C31" s="221" t="s">
        <v>527</v>
      </c>
      <c r="D31" s="221">
        <v>1.5950565758820001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6.5078308295985612E-2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1.6601348841779857</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90" zoomScaleNormal="90" zoomScaleSheetLayoutView="90" workbookViewId="0">
      <selection activeCell="K32" sqref="K3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P_TP3500.PR.0048</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2027</v>
      </c>
    </row>
    <row r="26" spans="1:2" x14ac:dyDescent="0.25">
      <c r="A26" s="241" t="s">
        <v>271</v>
      </c>
      <c r="B26" s="240" t="str">
        <f>'3.3 паспорт описание'!C30</f>
        <v>П</v>
      </c>
    </row>
    <row r="27" spans="1:2" ht="29.25" thickBot="1" x14ac:dyDescent="0.3">
      <c r="A27" s="242" t="s">
        <v>510</v>
      </c>
      <c r="B27" s="243">
        <f>'6.2. Паспорт фин осв ввод'!D24</f>
        <v>1.9791461993543855</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2025-04-23T09:27:27Z</dcterms:modified>
</cp:coreProperties>
</file>