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50\"/>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B27" i="29" l="1"/>
  <c r="B26"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<sst xmlns="http://schemas.openxmlformats.org/spreadsheetml/2006/main" count="1278" uniqueCount="553">
  <si>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</si>
  <si>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</si>
  <si>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</si>
  <si>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</si>
  <si>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</si>
  <si>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</si>
  <si>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</si>
  <si>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</si>
  <si>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</si>
  <si>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</si>
  <si>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</si>
  <si>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</si>
  <si>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</si>
  <si>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</si>
  <si>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</si>
  <si>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</si>
  <si>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</si>
  <si>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</si>
  <si>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</si>
  <si>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</si>
  <si>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</si>
  <si>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</si>
  <si>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</si>
  <si>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</si>
  <si>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</si>
  <si>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</si>
  <si>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</si>
  <si>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</si>
  <si>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</si>
  <si>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</si>
  <si>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</si>
  <si>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</si>
  <si>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</si>
  <si>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</si>
  <si>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</si>
  <si>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</si>
  <si>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</si>
  <si>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</si>
  <si>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</si>
  <si>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</si>
  <si>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</si>
  <si>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</si>
  <si>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</si>
  <si>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</si>
  <si>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</si>
  <si>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</si>
  <si>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</si>
  <si>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</si>
  <si>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</si>
  <si>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</si>
  <si>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</si>
  <si>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</si>
  <si>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</si>
  <si>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</si>
  <si>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</si>
  <si>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</si>
  <si>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</si>
  <si>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</si>
  <si>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</si>
  <si>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</si>
  <si>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</si>
  <si>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</si>
  <si>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</si>
  <si>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</si>
  <si>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</si>
  <si>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</si>
  <si>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</si>
  <si>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</si>
  <si>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</si>
  <si>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</si>
  <si>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</si>
  <si>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</si>
  <si>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</si>
  <si>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</si>
  <si>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</si>
  <si>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</si>
  <si>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</si>
  <si>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</si>
  <si>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</si>
  <si>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</si>
  <si>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</si>
  <si>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</si>
  <si>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</si>
  <si>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</si>
  <si>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</si>
  <si>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</si>
  <si>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</si>
  <si>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</si>
  <si>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</si>
  <si>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</si>
  <si>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</si>
  <si>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</si>
  <si>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</si>
  <si>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</si>
  <si>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</si>
  <si>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</si>
  <si>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</si>
  <si>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</si>
  <si>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</si>
  <si>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</si>
  <si>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</si>
  <si>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</si>
  <si>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</si>
  <si>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</si>
  <si>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</si>
  <si>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</si>
  <si>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</si>
  <si>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</si>
  <si>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</si>
  <si>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</si>
  <si>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</si>
  <si>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</si>
  <si>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</si>
  <si>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</si>
  <si>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</si>
  <si>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</si>
  <si>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</si>
  <si>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</si>
  <si>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</si>
  <si>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</si>
  <si>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</si>
  <si>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</si>
  <si>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</si>
  <si>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</si>
  <si>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</si>
  <si>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</si>
  <si>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</si>
  <si>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</si>
  <si>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</si>
  <si>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</si>
  <si>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</si>
  <si>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</si>
  <si>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</si>
  <si>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</si>
  <si>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</si>
  <si>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</si>
  <si>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</si>
  <si>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</si>
  <si>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</si>
  <si>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</si>
  <si>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</si>
  <si>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</si>
  <si>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</si>
  <si>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</si>
  <si>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</si>
  <si>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</si>
  <si>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</si>
  <si>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</si>
  <si>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</si>
  <si>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</si>
  <si>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</si>
  <si>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</si>
  <si>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</si>
  <si>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</si>
  <si>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</si>
  <si>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</si>
  <si>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</si>
  <si>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</si>
  <si>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</si>
  <si>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</si>
  <si>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</si>
  <si>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</si>
  <si>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</si>
  <si>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</si>
  <si>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</si>
  <si>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</si>
  <si>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</si>
  <si>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</si>
  <si>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</si>
  <si>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</si>
  <si>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</si>
  <si>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</si>
  <si>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</si>
  <si>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</si>
  <si>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</si>
  <si>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</si>
  <si>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</si>
  <si>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</si>
  <si>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</si>
  <si>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</si>
  <si>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</si>
  <si>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</si>
  <si>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</si>
  <si>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</si>
  <si>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</si>
  <si>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</si>
  <si>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</si>
  <si>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</si>
  <si>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</si>
  <si>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</si>
  <si>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</si>
  <si>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</si>
  <si>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</si>
  <si>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</si>
  <si>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</si>
  <si>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</si>
  <si>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</si>
  <si>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</si>
  <si>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</si>
  <si>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</si>
  <si>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</si>
  <si>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</si>
  <si>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</si>
  <si>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</si>
  <si>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</si>
  <si>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</si>
  <si>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</si>
  <si>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</si>
  <si>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</si>
  <si>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</si>
  <si>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</si>
  <si>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</si>
  <si>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</si>
  <si>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</si>
  <si>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</si>
  <si>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</si>
  <si>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</si>
  <si>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</si>
  <si>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</si>
  <si>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</si>
  <si>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</si>
  <si>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</si>
  <si>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</si>
  <si>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</si>
  <si>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</si>
  <si>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</si>
  <si>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</si>
  <si>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</si>
  <si>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</si>
  <si>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</si>
  <si>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</si>
  <si>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</si>
  <si>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</si>
  <si>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</si>
  <si>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</si>
  <si>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</si>
  <si>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</si>
  <si>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</si>
  <si>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</si>
  <si>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</si>
  <si>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</si>
  <si>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</si>
  <si>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</si>
  <si>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</si>
  <si>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</si>
  <si>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</si>
  <si>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</si>
  <si>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</si>
  <si>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</si>
  <si>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</si>
  <si>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</si>
  <si>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</si>
  <si>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</si>
  <si>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</si>
  <si>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</si>
  <si>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</si>
  <si>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</si>
  <si>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</si>
  <si>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</si>
  <si>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</si>
  <si>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</si>
  <si>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</si>
  <si>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</si>
  <si>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</si>
  <si>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</si>
  <si>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</si>
  <si>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</si>
  <si>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</si>
  <si>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</si>
  <si>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</si>
  <si>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</si>
  <si>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</si>
  <si>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</si>
  <si>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</si>
  <si>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</si>
  <si>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</si>
  <si>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</si>
  <si>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</si>
  <si>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</si>
  <si>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</si>
  <si>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</si>
  <si>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</si>
  <si>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</si>
  <si>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</si>
  <si>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</si>
  <si>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</si>
  <si>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</si>
  <si>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</si>
  <si>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</si>
  <si>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</si>
  <si>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</si>
  <si>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</si>
  <si>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</si>
  <si>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</si>
  <si>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</si>
  <si>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</si>
  <si>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</si>
  <si>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</si>
  <si>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</si>
  <si>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</si>
  <si>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</si>
  <si>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</si>
  <si>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</si>
  <si>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</si>
  <si>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</si>
  <si>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</si>
  <si>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</si>
  <si>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</si>
  <si>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</si>
  <si>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</si>
  <si>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</si>
  <si>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</si>
  <si>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</si>
  <si>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</si>
  <si>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</si>
  <si>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</si>
  <si>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</si>
  <si>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</si>
  <si>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</si>
  <si>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</si>
  <si>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</si>
  <si>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</si>
  <si>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</si>
  <si>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</si>
  <si>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</si>
  <si>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</si>
  <si>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</si>
  <si>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</si>
  <si>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</si>
  <si>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</si>
  <si>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</si>
  <si>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</si>
  <si>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</si>
  <si>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</si>
  <si>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</si>
  <si>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</si>
  <si>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</si>
  <si>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</si>
  <si>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</si>
  <si>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</si>
  <si>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</si>
  <si>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</si>
  <si>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</si>
  <si>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</si>
  <si>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</si>
  <si>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</si>
  <si>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</si>
  <si>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</si>
  <si>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</si>
  <si>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</si>
  <si>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</si>
  <si>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</si>
  <si>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</si>
  <si>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</si>
  <si>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</si>
  <si>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</si>
  <si>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</si>
  <si>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</si>
  <si>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</si>
  <si>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</si>
  <si>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</si>
  <si>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</si>
  <si>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</si>
  <si>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</si>
  <si>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</si>
  <si>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</si>
  <si>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</si>
  <si>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</si>
  <si>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</si>
  <si>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</si>
  <si>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</si>
  <si>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</si>
  <si>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</si>
  <si>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</si>
  <si>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</si>
  <si>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</si>
  <si>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</si>
  <si>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</si>
  <si>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</si>
  <si>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</si>
  <si>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</si>
  <si>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</si>
  <si>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</si>
  <si>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</si>
  <si>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</si>
  <si>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</si>
  <si>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</si>
  <si>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</si>
  <si>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</si>
  <si>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</si>
  <si>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</si>
  <si>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</si>
  <si>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</si>
  <si>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</si>
  <si>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</si>
  <si>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</si>
  <si>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</si>
  <si>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</si>
  <si>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</si>
  <si>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</si>
  <si>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</si>
  <si>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</si>
  <si>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</si>
  <si>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</si>
  <si>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</si>
  <si>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</si>
  <si>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</si>
  <si>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</si>
  <si>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</si>
  <si>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</si>
  <si>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</si>
  <si>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</si>
  <si>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</si>
  <si>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</si>
  <si>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</si>
  <si>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</si>
  <si>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</si>
  <si>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</si>
  <si>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</si>
  <si>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</si>
  <si>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</si>
  <si>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</si>
  <si>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</si>
  <si>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</si>
  <si>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</si>
  <si>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</si>
  <si>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</si>
  <si>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</si>
  <si>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</si>
  <si>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</si>
  <si>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</si>
  <si>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</si>
  <si>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</si>
  <si>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</si>
  <si>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</si>
  <si>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</si>
  <si>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</si>
  <si>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</si>
  <si>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</si>
  <si>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</si>
  <si>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</si>
  <si>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</si>
  <si>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</si>
  <si>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</si>
  <si>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</si>
  <si>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</si>
  <si>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</si>
  <si>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</si>
  <si>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</si>
  <si>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</si>
  <si>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</si>
  <si>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</si>
  <si>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</si>
  <si>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</si>
  <si>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</si>
  <si>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</si>
  <si>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</si>
  <si>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</si>
  <si>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</si>
  <si>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</si>
  <si>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</si>
  <si>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</si>
  <si>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</si>
  <si>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</si>
  <si>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</si>
  <si>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</si>
  <si>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</si>
  <si>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</si>
  <si>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</si>
  <si>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</si>
  <si>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</si>
  <si>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</si>
  <si>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</si>
  <si>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</si>
  <si>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</si>
  <si>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</si>
  <si>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</si>
  <si>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</si>
  <si>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</si>
  <si>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</si>
  <si>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</si>
  <si>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</si>
  <si>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</si>
  <si>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</si>
  <si>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</si>
  <si>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</si>
  <si>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</si>
  <si>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</si>
  <si>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</si>
  <si>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</si>
  <si>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</si>
  <si>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</si>
  <si>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</si>
  <si>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</si>
  <si>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</si>
  <si>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</si>
  <si>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</si>
  <si>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</si>
  <si>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</si>
  <si>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</si>
  <si>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</si>
  <si>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</si>
  <si>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</si>
  <si>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</si>
  <si>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</si>
  <si>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</si>
  <si>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</si>
  <si>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</si>
  <si>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</si>
  <si>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</si>
  <si>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</si>
  <si>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</si>
  <si>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</si>
  <si>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</si>
  <si>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</si>
  <si>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</si>
  <si>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</si>
  <si>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</si>
  <si>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</si>
  <si>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</si>
  <si>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</si>
  <si>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</si>
  <si>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</si>
  <si>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</si>
  <si>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</si>
  <si>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</si>
  <si>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</si>
  <si>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</si>
  <si>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</si>
  <si>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</si>
  <si>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</si>
  <si>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</si>
  <si>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</si>
  <si>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</si>
  <si>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</si>
  <si>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</si>
  <si>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</si>
  <si>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</si>
  <si>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</si>
  <si>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</si>
  <si>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</si>
  <si>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</si>
  <si>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</si>
  <si>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</si>
  <si>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P_TP3500.PR.0050</t>
  </si>
  <si>
    <t>показатель объема финансовых потребностей, необходимых для реализации
мероприятий, направленных на выполнение требований законодательства (Фтз ) 2,78 млн.руб.;</t>
  </si>
  <si>
    <t>Реконструкция ограждения 0,41 км, монтаж технических средств охраны</t>
  </si>
  <si>
    <t>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 Реконструкция ограждения 0,41 км, монтаж технических средств охраны</t>
  </si>
  <si>
    <t>2328,03 тыс.руб./шт. без НДС</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</si>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</sst>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5"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2.7753809939282315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2.3280275132821591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301" t="str">
        <f>'1. паспорт местоположение'!A12:C12</f>
        <v>P_TP3500.PR.0050</v>
      </c>
      <c r="B11" s="301"/>
      <c r="C11" s="301"/>
      <c r="D11" s="301"/>
      <c r="E11" s="301"/>
      <c r="F11" s="301"/>
      <c r="G11" s="301"/>
      <c r="H11" s="301"/>
      <c r="I11" s="301"/>
      <c r="J11" s="301"/>
      <c r="K11" s="301"/>
      <c r="L11" s="301"/>
      <c r="M11" s="301"/>
      <c r="N11" s="301"/>
      <c r="O11" s="301"/>
      <c r="P11" s="301"/>
      <c r="Q11" s="301"/>
      <c r="R11" s="301"/>
      <c r="S11" s="301"/>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4</v>
      </c>
      <c r="B19" s="297" t="s">
        <v>99</v>
      </c>
      <c r="C19" s="298" t="s">
        <v>267</v>
      </c>
      <c r="D19" s="297" t="s">
        <v>266</v>
      </c>
      <c r="E19" s="297" t="s">
        <v>98</v>
      </c>
      <c r="F19" s="297" t="s">
        <v>97</v>
      </c>
      <c r="G19" s="297" t="s">
        <v>262</v>
      </c>
      <c r="H19" s="297" t="s">
        <v>96</v>
      </c>
      <c r="I19" s="297" t="s">
        <v>95</v>
      </c>
      <c r="J19" s="297" t="s">
        <v>94</v>
      </c>
      <c r="K19" s="297" t="s">
        <v>93</v>
      </c>
      <c r="L19" s="297" t="s">
        <v>92</v>
      </c>
      <c r="M19" s="297" t="s">
        <v>91</v>
      </c>
      <c r="N19" s="297" t="s">
        <v>90</v>
      </c>
      <c r="O19" s="297" t="s">
        <v>89</v>
      </c>
      <c r="P19" s="297" t="s">
        <v>88</v>
      </c>
      <c r="Q19" s="297" t="s">
        <v>265</v>
      </c>
      <c r="R19" s="297"/>
      <c r="S19" s="300" t="s">
        <v>346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263</v>
      </c>
      <c r="R20" s="41" t="s">
        <v>264</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P_TP3500.PR.0050</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20"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17" t="s">
        <v>116</v>
      </c>
      <c r="R21" s="318"/>
      <c r="S21" s="317" t="s">
        <v>115</v>
      </c>
      <c r="T21" s="319"/>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16" t="s">
        <v>391</v>
      </c>
      <c r="C29" s="316"/>
      <c r="D29" s="316"/>
      <c r="E29" s="316"/>
      <c r="F29" s="316"/>
      <c r="G29" s="316"/>
      <c r="H29" s="316"/>
      <c r="I29" s="316"/>
      <c r="J29" s="316"/>
      <c r="K29" s="316"/>
      <c r="L29" s="316"/>
      <c r="M29" s="316"/>
      <c r="N29" s="316"/>
      <c r="O29" s="316"/>
      <c r="P29" s="316"/>
      <c r="Q29" s="316"/>
      <c r="R29" s="316"/>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P_TP3500.PR.0050</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1" t="str">
        <f>'1. паспорт местоположение'!A15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4" t="s">
        <v>365</v>
      </c>
      <c r="C21" s="325"/>
      <c r="D21" s="324" t="s">
        <v>367</v>
      </c>
      <c r="E21" s="325"/>
      <c r="F21" s="317" t="s">
        <v>93</v>
      </c>
      <c r="G21" s="319"/>
      <c r="H21" s="319"/>
      <c r="I21" s="318"/>
      <c r="J21" s="321" t="s">
        <v>368</v>
      </c>
      <c r="K21" s="324" t="s">
        <v>369</v>
      </c>
      <c r="L21" s="325"/>
      <c r="M21" s="324" t="s">
        <v>370</v>
      </c>
      <c r="N21" s="325"/>
      <c r="O21" s="324" t="s">
        <v>358</v>
      </c>
      <c r="P21" s="325"/>
      <c r="Q21" s="324" t="s">
        <v>126</v>
      </c>
      <c r="R21" s="325"/>
      <c r="S21" s="321" t="s">
        <v>125</v>
      </c>
      <c r="T21" s="321" t="s">
        <v>371</v>
      </c>
      <c r="U21" s="321" t="s">
        <v>366</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83" t="s">
        <v>114</v>
      </c>
      <c r="Y22" s="83" t="s">
        <v>356</v>
      </c>
      <c r="Z22" s="83" t="s">
        <v>113</v>
      </c>
      <c r="AA22" s="83" t="s">
        <v>112</v>
      </c>
    </row>
    <row r="23" spans="1:27" ht="60" customHeight="1" x14ac:dyDescent="0.25">
      <c r="A23" s="323"/>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70" zoomScaleSheetLayoutView="70"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P_TP3500.PR.0050</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543</v>
      </c>
      <c r="D22" s="28"/>
      <c r="E22" s="28"/>
      <c r="F22" s="27"/>
      <c r="G22" s="27"/>
      <c r="H22" s="27"/>
      <c r="I22" s="27"/>
      <c r="J22" s="27"/>
      <c r="K22" s="27"/>
      <c r="L22" s="27"/>
      <c r="M22" s="27"/>
      <c r="N22" s="27"/>
      <c r="O22" s="27"/>
      <c r="P22" s="27"/>
      <c r="Q22" s="26"/>
      <c r="R22" s="26"/>
      <c r="S22" s="26"/>
      <c r="T22" s="26"/>
      <c r="U22" s="26"/>
    </row>
    <row r="23" spans="1:21" ht="81" customHeight="1" x14ac:dyDescent="0.25">
      <c r="A23" s="23" t="s">
        <v>62</v>
      </c>
      <c r="B23" s="25" t="s">
        <v>59</v>
      </c>
      <c r="C23" s="166"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P_TP3500.PR.0050</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2" t="str">
        <f>'3.3 паспорт описание'!A15:C15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P_TP3500.PR.0050</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360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6" t="s">
        <v>85</v>
      </c>
      <c r="F19" s="337"/>
      <c r="G19" s="337"/>
      <c r="H19" s="337"/>
      <c r="I19" s="338"/>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1" t="s">
        <v>401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P_TP3500.PR.0050</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3"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4" t="s">
        <v>478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78"/>
      <c r="AN24" s="178"/>
      <c r="AO24" s="179"/>
      <c r="AP24" s="179"/>
      <c r="AQ24" s="179"/>
      <c r="AR24" s="179"/>
    </row>
    <row r="25" spans="1:44" x14ac:dyDescent="0.2">
      <c r="A25" s="356" t="s">
        <v>479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80"/>
      <c r="AN25" s="340" t="s">
        <v>249</v>
      </c>
      <c r="AO25" s="340"/>
      <c r="AP25" s="340"/>
      <c r="AQ25" s="341"/>
      <c r="AR25" s="341"/>
    </row>
    <row r="26" spans="1:44" x14ac:dyDescent="0.25">
      <c r="A26" s="342" t="s">
        <v>248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80"/>
      <c r="AN26" s="345" t="s">
        <v>247</v>
      </c>
      <c r="AO26" s="346"/>
      <c r="AP26" s="347"/>
      <c r="AQ26" s="348"/>
      <c r="AR26" s="349"/>
    </row>
    <row r="27" spans="1:44" x14ac:dyDescent="0.25">
      <c r="A27" s="342" t="s">
        <v>246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80"/>
      <c r="AN27" s="345" t="s">
        <v>245</v>
      </c>
      <c r="AO27" s="346"/>
      <c r="AP27" s="347"/>
      <c r="AQ27" s="348"/>
      <c r="AR27" s="349"/>
    </row>
    <row r="28" spans="1:44" ht="16.5"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80"/>
      <c r="AN28" s="369" t="s">
        <v>480</v>
      </c>
      <c r="AO28" s="370"/>
      <c r="AP28" s="371"/>
      <c r="AQ28" s="348"/>
      <c r="AR28" s="349"/>
    </row>
    <row r="29" spans="1:44" x14ac:dyDescent="0.2">
      <c r="A29" s="359" t="s">
        <v>243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8"/>
      <c r="AL29" s="358"/>
      <c r="AM29" s="180"/>
      <c r="AN29" s="362"/>
      <c r="AO29" s="363"/>
      <c r="AP29" s="363"/>
      <c r="AQ29" s="348"/>
      <c r="AR29" s="364"/>
    </row>
    <row r="30" spans="1:44" x14ac:dyDescent="0.25">
      <c r="A30" s="342" t="s">
        <v>481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80"/>
      <c r="AN30" s="175"/>
      <c r="AO30" s="175"/>
      <c r="AP30" s="175"/>
      <c r="AQ30" s="175"/>
      <c r="AR30" s="175"/>
    </row>
    <row r="31" spans="1:44" x14ac:dyDescent="0.2">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80"/>
      <c r="AN31" s="180"/>
      <c r="AO31" s="181"/>
      <c r="AP31" s="181"/>
      <c r="AQ31" s="181"/>
      <c r="AR31" s="181"/>
    </row>
    <row r="32" spans="1:44" x14ac:dyDescent="0.2">
      <c r="A32" s="342" t="s">
        <v>221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80"/>
      <c r="AN32" s="180"/>
      <c r="AO32" s="180"/>
      <c r="AP32" s="180"/>
      <c r="AQ32" s="180"/>
      <c r="AR32" s="180"/>
    </row>
    <row r="33" spans="1:44" x14ac:dyDescent="0.2">
      <c r="A33" s="342" t="s">
        <v>241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180"/>
      <c r="AN33" s="180"/>
      <c r="AO33" s="180"/>
      <c r="AP33" s="180"/>
      <c r="AQ33" s="180"/>
      <c r="AR33" s="180"/>
    </row>
    <row r="34" spans="1:44" x14ac:dyDescent="0.2">
      <c r="A34" s="342" t="s">
        <v>240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80"/>
      <c r="AN34" s="180"/>
      <c r="AO34" s="180"/>
      <c r="AP34" s="180"/>
      <c r="AQ34" s="180"/>
      <c r="AR34" s="180"/>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180"/>
      <c r="AN36" s="180"/>
      <c r="AO36" s="180"/>
      <c r="AP36" s="180"/>
      <c r="AQ36" s="180"/>
      <c r="AR36" s="180"/>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80"/>
      <c r="AN37" s="180"/>
      <c r="AO37" s="180"/>
      <c r="AP37" s="180"/>
      <c r="AQ37" s="180"/>
      <c r="AR37" s="180"/>
    </row>
    <row r="38" spans="1:44" x14ac:dyDescent="0.2">
      <c r="A38" s="342" t="s">
        <v>239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180"/>
      <c r="AN39" s="180"/>
      <c r="AO39" s="180"/>
      <c r="AP39" s="180"/>
      <c r="AQ39" s="180"/>
      <c r="AR39" s="180"/>
    </row>
    <row r="40" spans="1:44" x14ac:dyDescent="0.2">
      <c r="A40" s="356" t="s">
        <v>482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80"/>
      <c r="AN40" s="180"/>
      <c r="AO40" s="180"/>
      <c r="AP40" s="180"/>
      <c r="AQ40" s="180"/>
      <c r="AR40" s="180"/>
    </row>
    <row r="41" spans="1:44" x14ac:dyDescent="0.2">
      <c r="A41" s="342" t="s">
        <v>237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80"/>
      <c r="AN41" s="180"/>
      <c r="AO41" s="180"/>
      <c r="AP41" s="180"/>
      <c r="AQ41" s="180"/>
      <c r="AR41" s="180"/>
    </row>
    <row r="42" spans="1:44" x14ac:dyDescent="0.2">
      <c r="A42" s="342" t="s">
        <v>236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80"/>
      <c r="AN42" s="180"/>
      <c r="AO42" s="180"/>
      <c r="AP42" s="180"/>
      <c r="AQ42" s="180"/>
      <c r="AR42" s="180"/>
    </row>
    <row r="43" spans="1:44" x14ac:dyDescent="0.2">
      <c r="A43" s="342" t="s">
        <v>235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80"/>
      <c r="AN43" s="180"/>
      <c r="AO43" s="180"/>
      <c r="AP43" s="180"/>
      <c r="AQ43" s="180"/>
      <c r="AR43" s="180"/>
    </row>
    <row r="44" spans="1:44" x14ac:dyDescent="0.2">
      <c r="A44" s="342" t="s">
        <v>234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80"/>
      <c r="AN44" s="180"/>
      <c r="AO44" s="180"/>
      <c r="AP44" s="180"/>
      <c r="AQ44" s="180"/>
      <c r="AR44" s="180"/>
    </row>
    <row r="45" spans="1:44" x14ac:dyDescent="0.2">
      <c r="A45" s="342" t="s">
        <v>233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80"/>
      <c r="AN45" s="180"/>
      <c r="AO45" s="180"/>
      <c r="AP45" s="180"/>
      <c r="AQ45" s="180"/>
      <c r="AR45" s="180"/>
    </row>
    <row r="46" spans="1:44" ht="16.5" thickBot="1" x14ac:dyDescent="0.25">
      <c r="A46" s="375" t="s">
        <v>483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80"/>
      <c r="AN46" s="180"/>
      <c r="AO46" s="180"/>
      <c r="AP46" s="180"/>
      <c r="AQ46" s="180"/>
      <c r="AR46" s="180"/>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8" t="s">
        <v>3</v>
      </c>
      <c r="AL47" s="358"/>
      <c r="AM47" s="381" t="s">
        <v>484</v>
      </c>
      <c r="AN47" s="381"/>
      <c r="AO47" s="182" t="s">
        <v>485</v>
      </c>
      <c r="AP47" s="182" t="s">
        <v>486</v>
      </c>
      <c r="AQ47" s="183"/>
      <c r="AR47" s="175"/>
    </row>
    <row r="48" spans="1:44" x14ac:dyDescent="0.25">
      <c r="A48" s="342" t="s">
        <v>231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84"/>
      <c r="AP48" s="184"/>
      <c r="AQ48" s="183"/>
      <c r="AR48" s="175"/>
    </row>
    <row r="49" spans="1:44" x14ac:dyDescent="0.25">
      <c r="A49" s="342" t="s">
        <v>230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2" t="s">
        <v>229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484</v>
      </c>
      <c r="AN52" s="381"/>
      <c r="AO52" s="182" t="s">
        <v>485</v>
      </c>
      <c r="AP52" s="182" t="s">
        <v>486</v>
      </c>
      <c r="AQ52" s="183"/>
      <c r="AR52" s="175"/>
    </row>
    <row r="53" spans="1:44" x14ac:dyDescent="0.25">
      <c r="A53" s="384" t="s">
        <v>228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190"/>
      <c r="AP53" s="190"/>
      <c r="AQ53" s="183"/>
      <c r="AR53" s="175"/>
    </row>
    <row r="54" spans="1:44" x14ac:dyDescent="0.25">
      <c r="A54" s="342" t="s">
        <v>227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84"/>
      <c r="AP54" s="184"/>
      <c r="AQ54" s="183"/>
      <c r="AR54" s="175"/>
    </row>
    <row r="55" spans="1:44" x14ac:dyDescent="0.25">
      <c r="A55" s="342" t="s">
        <v>226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2" t="s">
        <v>488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484</v>
      </c>
      <c r="AN58" s="381"/>
      <c r="AO58" s="182" t="s">
        <v>485</v>
      </c>
      <c r="AP58" s="182" t="s">
        <v>486</v>
      </c>
      <c r="AQ58" s="183"/>
      <c r="AR58" s="175"/>
    </row>
    <row r="59" spans="1:44" x14ac:dyDescent="0.25">
      <c r="A59" s="386" t="s">
        <v>224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3"/>
      <c r="AP59" s="193"/>
      <c r="AQ59" s="194"/>
      <c r="AR59" s="175"/>
    </row>
    <row r="60" spans="1:44" x14ac:dyDescent="0.25">
      <c r="A60" s="342" t="s">
        <v>223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84"/>
      <c r="AP60" s="184"/>
      <c r="AQ60" s="183"/>
      <c r="AR60" s="175"/>
    </row>
    <row r="61" spans="1:44" x14ac:dyDescent="0.25">
      <c r="A61" s="342" t="s">
        <v>222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84"/>
      <c r="AP61" s="184"/>
      <c r="AQ61" s="183"/>
      <c r="AR61" s="175"/>
    </row>
    <row r="62" spans="1:44" x14ac:dyDescent="0.25">
      <c r="A62" s="342" t="s">
        <v>221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84"/>
      <c r="AP62" s="184"/>
      <c r="AQ62" s="183"/>
      <c r="AR62" s="175"/>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84"/>
      <c r="AP63" s="184"/>
      <c r="AQ63" s="183"/>
      <c r="AR63" s="175"/>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84"/>
      <c r="AP64" s="184"/>
      <c r="AQ64" s="183"/>
      <c r="AR64" s="175"/>
    </row>
    <row r="65" spans="1:44" x14ac:dyDescent="0.25">
      <c r="A65" s="342" t="s">
        <v>220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84"/>
      <c r="AP65" s="184"/>
      <c r="AQ65" s="183"/>
      <c r="AR65" s="175"/>
    </row>
    <row r="66" spans="1:44" x14ac:dyDescent="0.25">
      <c r="A66" s="389" t="s">
        <v>489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95"/>
      <c r="AP66" s="195"/>
      <c r="AQ66" s="194"/>
      <c r="AR66" s="175"/>
    </row>
    <row r="67" spans="1:44" x14ac:dyDescent="0.25">
      <c r="A67" s="342" t="s">
        <v>216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84"/>
      <c r="AP67" s="184"/>
      <c r="AQ67" s="183"/>
      <c r="AR67" s="175"/>
    </row>
    <row r="68" spans="1:44" x14ac:dyDescent="0.25">
      <c r="A68" s="389" t="s">
        <v>490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95"/>
      <c r="AP68" s="195"/>
      <c r="AQ68" s="194"/>
      <c r="AR68" s="175"/>
    </row>
    <row r="69" spans="1:44" x14ac:dyDescent="0.25">
      <c r="A69" s="342" t="s">
        <v>215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84"/>
      <c r="AP69" s="184"/>
      <c r="AQ69" s="183"/>
      <c r="AR69" s="175"/>
    </row>
    <row r="70" spans="1:44" x14ac:dyDescent="0.25">
      <c r="A70" s="397" t="s">
        <v>219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195"/>
      <c r="AP70" s="195"/>
      <c r="AQ70" s="194"/>
      <c r="AR70" s="175"/>
    </row>
    <row r="71" spans="1:44" x14ac:dyDescent="0.25">
      <c r="A71" s="342" t="s">
        <v>214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84"/>
      <c r="AP71" s="184"/>
      <c r="AQ71" s="183"/>
      <c r="AR71" s="175"/>
    </row>
    <row r="72" spans="1:44" ht="16.5" thickBot="1" x14ac:dyDescent="0.3">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2" t="s">
        <v>217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484</v>
      </c>
      <c r="AN74" s="381"/>
      <c r="AO74" s="182" t="s">
        <v>485</v>
      </c>
      <c r="AP74" s="182" t="s">
        <v>486</v>
      </c>
      <c r="AQ74" s="183"/>
      <c r="AR74" s="175"/>
    </row>
    <row r="75" spans="1:44" x14ac:dyDescent="0.25">
      <c r="A75" s="389" t="s">
        <v>490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197"/>
      <c r="AP75" s="197"/>
      <c r="AQ75" s="194"/>
      <c r="AR75" s="175"/>
    </row>
    <row r="76" spans="1:44" x14ac:dyDescent="0.25">
      <c r="A76" s="342" t="s">
        <v>216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9"/>
      <c r="AN76" s="399"/>
      <c r="AO76" s="198"/>
      <c r="AP76" s="198"/>
      <c r="AQ76" s="183"/>
      <c r="AR76" s="175"/>
    </row>
    <row r="77" spans="1:44" x14ac:dyDescent="0.25">
      <c r="A77" s="342" t="s">
        <v>215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9"/>
      <c r="AN77" s="399"/>
      <c r="AO77" s="198"/>
      <c r="AP77" s="198"/>
      <c r="AQ77" s="183"/>
      <c r="AR77" s="175"/>
    </row>
    <row r="78" spans="1:44" x14ac:dyDescent="0.25">
      <c r="A78" s="342" t="s">
        <v>214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9"/>
      <c r="AN78" s="399"/>
      <c r="AO78" s="198"/>
      <c r="AP78" s="198"/>
      <c r="AQ78" s="183"/>
      <c r="AR78" s="175"/>
    </row>
    <row r="79" spans="1:44" x14ac:dyDescent="0.25">
      <c r="A79" s="342" t="s">
        <v>213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9"/>
      <c r="AN79" s="399"/>
      <c r="AO79" s="198"/>
      <c r="AP79" s="198"/>
      <c r="AQ79" s="183"/>
      <c r="AR79" s="175"/>
    </row>
    <row r="80" spans="1:44" x14ac:dyDescent="0.25">
      <c r="A80" s="342" t="s">
        <v>212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9"/>
      <c r="AN80" s="399"/>
      <c r="AO80" s="198"/>
      <c r="AP80" s="198"/>
      <c r="AQ80" s="183"/>
      <c r="AR80" s="175"/>
    </row>
    <row r="81" spans="1:44" x14ac:dyDescent="0.25">
      <c r="A81" s="342" t="s">
        <v>211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9"/>
      <c r="AN81" s="399"/>
      <c r="AO81" s="198"/>
      <c r="AP81" s="198"/>
      <c r="AQ81" s="183"/>
      <c r="AR81" s="175"/>
    </row>
    <row r="82" spans="1:44" x14ac:dyDescent="0.25">
      <c r="A82" s="342" t="s">
        <v>210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9"/>
      <c r="AN82" s="399"/>
      <c r="AO82" s="198"/>
      <c r="AP82" s="198"/>
      <c r="AQ82" s="183"/>
      <c r="AR82" s="175"/>
    </row>
    <row r="83" spans="1:44" x14ac:dyDescent="0.25">
      <c r="A83" s="397" t="s">
        <v>209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197"/>
      <c r="AP83" s="197"/>
      <c r="AQ83" s="194"/>
      <c r="AR83" s="175"/>
    </row>
    <row r="84" spans="1:44" x14ac:dyDescent="0.25">
      <c r="A84" s="397" t="s">
        <v>491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197"/>
      <c r="AP84" s="197"/>
      <c r="AQ84" s="194"/>
      <c r="AR84" s="175"/>
    </row>
    <row r="85" spans="1:44" x14ac:dyDescent="0.25">
      <c r="A85" s="342" t="s">
        <v>208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9"/>
      <c r="AN85" s="399"/>
      <c r="AO85" s="198"/>
      <c r="AP85" s="198"/>
      <c r="AQ85" s="178"/>
      <c r="AR85" s="175"/>
    </row>
    <row r="86" spans="1:44" x14ac:dyDescent="0.25">
      <c r="A86" s="389" t="s">
        <v>492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197"/>
      <c r="AP86" s="197"/>
      <c r="AQ86" s="194"/>
      <c r="AR86" s="175"/>
    </row>
    <row r="87" spans="1:44" x14ac:dyDescent="0.25">
      <c r="A87" s="389" t="s">
        <v>493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197"/>
      <c r="AP87" s="197"/>
      <c r="AQ87" s="194"/>
      <c r="AR87" s="175"/>
    </row>
    <row r="88" spans="1:44" x14ac:dyDescent="0.25">
      <c r="A88" s="401" t="s">
        <v>494</v>
      </c>
      <c r="B88" s="402"/>
      <c r="C88" s="402"/>
      <c r="D88" s="403"/>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4"/>
      <c r="AL88" s="405"/>
      <c r="AM88" s="406"/>
      <c r="AN88" s="407"/>
      <c r="AO88" s="197"/>
      <c r="AP88" s="197"/>
      <c r="AQ88" s="194"/>
      <c r="AR88" s="175"/>
    </row>
    <row r="89" spans="1:44" x14ac:dyDescent="0.25">
      <c r="A89" s="401" t="s">
        <v>495</v>
      </c>
      <c r="B89" s="402"/>
      <c r="C89" s="402"/>
      <c r="D89" s="403"/>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4"/>
      <c r="AL89" s="405"/>
      <c r="AM89" s="406"/>
      <c r="AN89" s="407"/>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08"/>
      <c r="AL90" s="409"/>
      <c r="AM90" s="410"/>
      <c r="AN90" s="411"/>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49" zoomScale="70" zoomScaleSheetLayoutView="70" workbookViewId="0">
      <selection activeCell="J36" sqref="J36"/>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P_TP3500.PR.0050</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2"/>
      <c r="B14" s="302"/>
      <c r="C14" s="302"/>
      <c r="D14" s="302"/>
      <c r="E14" s="302"/>
      <c r="F14" s="302"/>
      <c r="G14" s="302"/>
      <c r="H14" s="302"/>
      <c r="I14" s="302"/>
      <c r="J14" s="302"/>
      <c r="K14" s="302"/>
      <c r="L14" s="302"/>
    </row>
    <row r="15" spans="1:44" ht="59.25" customHeight="1" x14ac:dyDescent="0.25">
      <c r="A15" s="289"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8"/>
      <c r="B20" s="138"/>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9"/>
      <c r="F22" s="139"/>
      <c r="G22" s="413" t="s">
        <v>404</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46863</v>
      </c>
      <c r="H31" s="260">
        <f>G31+150</f>
        <v>47013</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6" zoomScale="55" zoomScaleNormal="70" zoomScaleSheetLayoutView="55" workbookViewId="0">
      <selection activeCell="G36" sqref="G36"/>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row>
    <row r="5" spans="1:29" ht="18.75" x14ac:dyDescent="0.3">
      <c r="M5" s="159"/>
    </row>
    <row r="6" spans="1:29" ht="18.75" x14ac:dyDescent="0.25">
      <c r="A6" s="434" t="s">
        <v>8</v>
      </c>
      <c r="B6" s="434"/>
      <c r="C6" s="434"/>
      <c r="D6" s="434"/>
      <c r="E6" s="434"/>
      <c r="F6" s="434"/>
      <c r="G6" s="434"/>
      <c r="H6" s="434"/>
      <c r="I6" s="434"/>
      <c r="J6" s="434"/>
      <c r="K6" s="434"/>
      <c r="L6" s="434"/>
      <c r="M6" s="434"/>
    </row>
    <row r="7" spans="1:29" ht="18.75" x14ac:dyDescent="0.25">
      <c r="A7" s="129"/>
      <c r="B7" s="129"/>
      <c r="C7" s="129"/>
      <c r="D7" s="129"/>
      <c r="E7" s="129"/>
      <c r="F7" s="129"/>
      <c r="G7" s="129"/>
      <c r="H7" s="160"/>
      <c r="I7" s="160"/>
      <c r="J7" s="160"/>
      <c r="K7" s="160"/>
      <c r="L7" s="160"/>
      <c r="M7" s="160"/>
    </row>
    <row r="8" spans="1:29" x14ac:dyDescent="0.25">
      <c r="A8" s="301" t="s">
        <v>401</v>
      </c>
      <c r="B8" s="301"/>
      <c r="C8" s="301"/>
      <c r="D8" s="301"/>
      <c r="E8" s="301"/>
      <c r="F8" s="301"/>
      <c r="G8" s="301"/>
      <c r="H8" s="301"/>
      <c r="I8" s="301"/>
      <c r="J8" s="301"/>
      <c r="K8" s="301"/>
      <c r="L8" s="301"/>
      <c r="M8" s="301"/>
    </row>
    <row r="9" spans="1:29" ht="18.75" customHeight="1" x14ac:dyDescent="0.25">
      <c r="A9" s="433" t="s">
        <v>7</v>
      </c>
      <c r="B9" s="433"/>
      <c r="C9" s="433"/>
      <c r="D9" s="433"/>
      <c r="E9" s="433"/>
      <c r="F9" s="433"/>
      <c r="G9" s="433"/>
      <c r="H9" s="433"/>
      <c r="I9" s="433"/>
      <c r="J9" s="433"/>
      <c r="K9" s="433"/>
      <c r="L9" s="433"/>
      <c r="M9" s="433"/>
    </row>
    <row r="10" spans="1:29" ht="18.75" x14ac:dyDescent="0.25">
      <c r="A10" s="129"/>
      <c r="B10" s="129"/>
      <c r="C10" s="129"/>
      <c r="D10" s="129"/>
      <c r="E10" s="129"/>
      <c r="F10" s="129"/>
      <c r="G10" s="129"/>
      <c r="H10" s="160"/>
      <c r="I10" s="160"/>
      <c r="J10" s="160"/>
      <c r="K10" s="160"/>
      <c r="L10" s="160"/>
      <c r="M10" s="160"/>
    </row>
    <row r="11" spans="1:29" x14ac:dyDescent="0.25">
      <c r="A11" s="301" t="str">
        <f>'1. паспорт местоположение'!A12:C12</f>
        <v>P_TP3500.PR.0050</v>
      </c>
      <c r="B11" s="301"/>
      <c r="C11" s="301"/>
      <c r="D11" s="301"/>
      <c r="E11" s="301"/>
      <c r="F11" s="301"/>
      <c r="G11" s="301"/>
      <c r="H11" s="301"/>
      <c r="I11" s="301"/>
      <c r="J11" s="301"/>
      <c r="K11" s="301"/>
      <c r="L11" s="301"/>
      <c r="M11" s="301"/>
    </row>
    <row r="12" spans="1:29" x14ac:dyDescent="0.25">
      <c r="A12" s="433" t="s">
        <v>6</v>
      </c>
      <c r="B12" s="433"/>
      <c r="C12" s="433"/>
      <c r="D12" s="433"/>
      <c r="E12" s="433"/>
      <c r="F12" s="433"/>
      <c r="G12" s="433"/>
      <c r="H12" s="433"/>
      <c r="I12" s="433"/>
      <c r="J12" s="433"/>
      <c r="K12" s="433"/>
      <c r="L12" s="433"/>
      <c r="M12" s="433"/>
    </row>
    <row r="13" spans="1:29" ht="16.5" customHeight="1" x14ac:dyDescent="0.3">
      <c r="A13" s="161"/>
      <c r="B13" s="161"/>
      <c r="C13" s="161"/>
      <c r="D13" s="161"/>
      <c r="E13" s="161"/>
      <c r="F13" s="161"/>
      <c r="G13" s="161"/>
      <c r="H13" s="162"/>
      <c r="I13" s="162"/>
      <c r="J13" s="162"/>
      <c r="K13" s="162"/>
      <c r="L13" s="162"/>
      <c r="M13" s="162"/>
    </row>
    <row r="14" spans="1:29" x14ac:dyDescent="0.25">
      <c r="A14" s="301"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4" s="301"/>
      <c r="C14" s="301"/>
      <c r="D14" s="301"/>
      <c r="E14" s="301"/>
      <c r="F14" s="301"/>
      <c r="G14" s="301"/>
      <c r="H14" s="301"/>
      <c r="I14" s="301"/>
      <c r="J14" s="301"/>
      <c r="K14" s="301"/>
      <c r="L14" s="301"/>
      <c r="M14" s="301"/>
    </row>
    <row r="15" spans="1:29" ht="15.75" customHeight="1" x14ac:dyDescent="0.25">
      <c r="A15" s="433" t="s">
        <v>5</v>
      </c>
      <c r="B15" s="433"/>
      <c r="C15" s="433"/>
      <c r="D15" s="433"/>
      <c r="E15" s="433"/>
      <c r="F15" s="433"/>
      <c r="G15" s="433"/>
      <c r="H15" s="433"/>
      <c r="I15" s="433"/>
      <c r="J15" s="433"/>
      <c r="K15" s="433"/>
      <c r="L15" s="433"/>
      <c r="M15" s="433"/>
    </row>
    <row r="16" spans="1:29" x14ac:dyDescent="0.25">
      <c r="A16" s="435"/>
      <c r="B16" s="435"/>
      <c r="C16" s="435"/>
      <c r="D16" s="435"/>
      <c r="E16" s="435"/>
      <c r="F16" s="435"/>
      <c r="G16" s="435"/>
      <c r="H16" s="435"/>
      <c r="I16" s="435"/>
      <c r="J16" s="435"/>
      <c r="K16" s="435"/>
      <c r="L16" s="435"/>
      <c r="M16" s="435"/>
    </row>
    <row r="18" spans="1:35" x14ac:dyDescent="0.25">
      <c r="A18" s="436" t="s">
        <v>362</v>
      </c>
      <c r="B18" s="436"/>
      <c r="C18" s="436"/>
      <c r="D18" s="436"/>
      <c r="E18" s="436"/>
      <c r="F18" s="436"/>
      <c r="G18" s="436"/>
      <c r="H18" s="436"/>
      <c r="I18" s="436"/>
      <c r="J18" s="436"/>
      <c r="K18" s="436"/>
      <c r="L18" s="436"/>
      <c r="M18" s="436"/>
    </row>
    <row r="20" spans="1:35" s="252" customFormat="1" ht="33" customHeight="1" x14ac:dyDescent="0.25">
      <c r="A20" s="424" t="s">
        <v>149</v>
      </c>
      <c r="B20" s="424" t="s">
        <v>148</v>
      </c>
      <c r="C20" s="437" t="s">
        <v>147</v>
      </c>
      <c r="D20" s="437"/>
      <c r="E20" s="423" t="s">
        <v>476</v>
      </c>
      <c r="F20" s="423"/>
      <c r="G20" s="427" t="s">
        <v>534</v>
      </c>
      <c r="H20" s="421" t="s">
        <v>505</v>
      </c>
      <c r="I20" s="422"/>
      <c r="J20" s="422"/>
      <c r="K20" s="422"/>
      <c r="L20" s="421" t="s">
        <v>506</v>
      </c>
      <c r="M20" s="422"/>
      <c r="N20" s="422"/>
      <c r="O20" s="422"/>
      <c r="P20" s="421" t="s">
        <v>507</v>
      </c>
      <c r="Q20" s="422"/>
      <c r="R20" s="422"/>
      <c r="S20" s="422"/>
      <c r="T20" s="421" t="s">
        <v>531</v>
      </c>
      <c r="U20" s="422"/>
      <c r="V20" s="422"/>
      <c r="W20" s="422"/>
      <c r="X20" s="421" t="s">
        <v>535</v>
      </c>
      <c r="Y20" s="422"/>
      <c r="Z20" s="422"/>
      <c r="AA20" s="422"/>
      <c r="AB20" s="431" t="s">
        <v>146</v>
      </c>
      <c r="AC20" s="431"/>
    </row>
    <row r="21" spans="1:35" s="252" customFormat="1" ht="81.75" customHeight="1" x14ac:dyDescent="0.25">
      <c r="A21" s="425"/>
      <c r="B21" s="425"/>
      <c r="C21" s="437"/>
      <c r="D21" s="437"/>
      <c r="E21" s="423"/>
      <c r="F21" s="423"/>
      <c r="G21" s="428"/>
      <c r="H21" s="430" t="s">
        <v>1</v>
      </c>
      <c r="I21" s="430"/>
      <c r="J21" s="430" t="s">
        <v>477</v>
      </c>
      <c r="K21" s="430"/>
      <c r="L21" s="430" t="s">
        <v>1</v>
      </c>
      <c r="M21" s="430"/>
      <c r="N21" s="430" t="s">
        <v>477</v>
      </c>
      <c r="O21" s="430"/>
      <c r="P21" s="430" t="s">
        <v>1</v>
      </c>
      <c r="Q21" s="430"/>
      <c r="R21" s="430" t="s">
        <v>477</v>
      </c>
      <c r="S21" s="430"/>
      <c r="T21" s="430" t="s">
        <v>1</v>
      </c>
      <c r="U21" s="430"/>
      <c r="V21" s="430" t="s">
        <v>477</v>
      </c>
      <c r="W21" s="430"/>
      <c r="X21" s="430" t="s">
        <v>1</v>
      </c>
      <c r="Y21" s="430"/>
      <c r="Z21" s="430" t="s">
        <v>477</v>
      </c>
      <c r="AA21" s="430"/>
      <c r="AB21" s="431"/>
      <c r="AC21" s="431"/>
    </row>
    <row r="22" spans="1:35" s="252" customFormat="1" ht="89.25" customHeight="1" x14ac:dyDescent="0.3">
      <c r="A22" s="426"/>
      <c r="B22" s="426"/>
      <c r="C22" s="267" t="s">
        <v>1</v>
      </c>
      <c r="D22" s="267" t="s">
        <v>477</v>
      </c>
      <c r="E22" s="219" t="s">
        <v>532</v>
      </c>
      <c r="F22" s="219" t="s">
        <v>533</v>
      </c>
      <c r="G22" s="429"/>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2.775380993928231</v>
      </c>
      <c r="E24" s="221">
        <v>2.775380993928231</v>
      </c>
      <c r="F24" s="221">
        <v>2.775380993928231</v>
      </c>
      <c r="G24" s="221">
        <v>0</v>
      </c>
      <c r="H24" s="221" t="s">
        <v>527</v>
      </c>
      <c r="I24" s="221"/>
      <c r="J24" s="221">
        <v>0</v>
      </c>
      <c r="K24" s="221"/>
      <c r="L24" s="221" t="s">
        <v>527</v>
      </c>
      <c r="M24" s="221"/>
      <c r="N24" s="221">
        <v>0</v>
      </c>
      <c r="O24" s="221"/>
      <c r="P24" s="221" t="s">
        <v>527</v>
      </c>
      <c r="Q24" s="221"/>
      <c r="R24" s="221">
        <v>9.1260110051798696E-2</v>
      </c>
      <c r="S24" s="221"/>
      <c r="T24" s="221" t="s">
        <v>527</v>
      </c>
      <c r="U24" s="221"/>
      <c r="V24" s="221">
        <v>2.6841208838764326</v>
      </c>
      <c r="W24" s="221"/>
      <c r="X24" s="221">
        <v>0</v>
      </c>
      <c r="Y24" s="221"/>
      <c r="Z24" s="221" t="s">
        <v>527</v>
      </c>
      <c r="AA24" s="221"/>
      <c r="AB24" s="221">
        <v>0</v>
      </c>
      <c r="AC24" s="221">
        <v>2.7753809939282315</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9.1260110051798696E-2</v>
      </c>
      <c r="S27" s="221"/>
      <c r="T27" s="221" t="s">
        <v>527</v>
      </c>
      <c r="U27" s="221"/>
      <c r="V27" s="221">
        <v>2.2367674032303606</v>
      </c>
      <c r="W27" s="221"/>
      <c r="X27" s="221">
        <v>0</v>
      </c>
      <c r="Y27" s="221"/>
      <c r="Z27" s="221" t="s">
        <v>527</v>
      </c>
      <c r="AA27" s="221"/>
      <c r="AB27" s="221">
        <v>0</v>
      </c>
      <c r="AC27" s="221">
        <v>2.3280275132821595</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0.44735348064607194</v>
      </c>
      <c r="W29" s="221"/>
      <c r="X29" s="221">
        <v>0</v>
      </c>
      <c r="Y29" s="221"/>
      <c r="Z29" s="221" t="s">
        <v>527</v>
      </c>
      <c r="AA29" s="221"/>
      <c r="AB29" s="221">
        <v>0</v>
      </c>
      <c r="AC29" s="221">
        <v>0.44735348064607194</v>
      </c>
    </row>
    <row r="30" spans="1:35" s="218" customFormat="1" ht="47.25" x14ac:dyDescent="0.25">
      <c r="A30" s="209" t="s">
        <v>62</v>
      </c>
      <c r="B30" s="210" t="s">
        <v>411</v>
      </c>
      <c r="C30" s="221" t="s">
        <v>527</v>
      </c>
      <c r="D30" s="221">
        <v>2.3280275132821591</v>
      </c>
      <c r="E30" s="221">
        <v>2.3280275132821591</v>
      </c>
      <c r="F30" s="221">
        <v>2.3280275132821591</v>
      </c>
      <c r="G30" s="221">
        <v>0</v>
      </c>
      <c r="H30" s="221" t="s">
        <v>527</v>
      </c>
      <c r="I30" s="221"/>
      <c r="J30" s="221">
        <v>0</v>
      </c>
      <c r="K30" s="221"/>
      <c r="L30" s="221" t="s">
        <v>527</v>
      </c>
      <c r="M30" s="221"/>
      <c r="N30" s="221">
        <v>0</v>
      </c>
      <c r="O30" s="221"/>
      <c r="P30" s="221" t="s">
        <v>527</v>
      </c>
      <c r="Q30" s="221"/>
      <c r="R30" s="221">
        <v>2.3280275132821591</v>
      </c>
      <c r="S30" s="221"/>
      <c r="T30" s="221" t="s">
        <v>527</v>
      </c>
      <c r="U30" s="221"/>
      <c r="V30" s="221">
        <v>0</v>
      </c>
      <c r="W30" s="221"/>
      <c r="X30" s="221">
        <v>0</v>
      </c>
      <c r="Y30" s="221"/>
      <c r="Z30" s="221" t="s">
        <v>527</v>
      </c>
      <c r="AA30" s="221"/>
      <c r="AB30" s="221">
        <v>0</v>
      </c>
      <c r="AC30" s="221">
        <v>2.3280275132821591</v>
      </c>
    </row>
    <row r="31" spans="1:35" s="218" customFormat="1" x14ac:dyDescent="0.25">
      <c r="A31" s="209" t="s">
        <v>412</v>
      </c>
      <c r="B31" s="212" t="s">
        <v>140</v>
      </c>
      <c r="C31" s="221" t="s">
        <v>527</v>
      </c>
      <c r="D31" s="221">
        <v>2.2367674032303602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9.1260110051798696E-2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2.3280275132821591</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19"/>
      <c r="C88" s="419"/>
      <c r="D88" s="419"/>
      <c r="E88" s="419"/>
      <c r="F88" s="419"/>
      <c r="G88" s="419"/>
    </row>
    <row r="89" spans="1:29" ht="32.25" customHeight="1" x14ac:dyDescent="0.25">
      <c r="B89" s="420"/>
      <c r="C89" s="420"/>
      <c r="D89" s="420"/>
      <c r="E89" s="420"/>
      <c r="F89" s="420"/>
      <c r="G89" s="420"/>
    </row>
    <row r="90" spans="1:29" ht="51.75" customHeight="1" x14ac:dyDescent="0.25">
      <c r="B90" s="419"/>
      <c r="C90" s="419"/>
      <c r="D90" s="419"/>
      <c r="E90" s="419"/>
      <c r="F90" s="419"/>
      <c r="G90" s="419"/>
    </row>
    <row r="91" spans="1:29" ht="21.75" customHeight="1" x14ac:dyDescent="0.25">
      <c r="B91" s="417"/>
      <c r="C91" s="417"/>
      <c r="D91" s="417"/>
      <c r="E91" s="417"/>
      <c r="F91" s="417"/>
      <c r="G91" s="417"/>
    </row>
    <row r="92" spans="1:29" ht="23.25" customHeight="1" x14ac:dyDescent="0.25">
      <c r="B92" s="164"/>
      <c r="C92" s="164"/>
      <c r="D92" s="164"/>
      <c r="E92" s="164"/>
      <c r="F92" s="164"/>
    </row>
    <row r="93" spans="1:29" ht="18.75" customHeight="1" x14ac:dyDescent="0.25">
      <c r="B93" s="418"/>
      <c r="C93" s="418"/>
      <c r="D93" s="418"/>
      <c r="E93" s="418"/>
      <c r="F93" s="418"/>
      <c r="G93" s="418"/>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P_TP3500.PR.0050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2"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54" t="s">
        <v>375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7" customHeight="1" x14ac:dyDescent="0.25">
      <c r="A22" s="455" t="s">
        <v>51</v>
      </c>
      <c r="B22" s="458" t="s">
        <v>23</v>
      </c>
      <c r="C22" s="457" t="s">
        <v>50</v>
      </c>
      <c r="D22" s="457" t="s">
        <v>49</v>
      </c>
      <c r="E22" s="460" t="s">
        <v>386</v>
      </c>
      <c r="F22" s="461"/>
      <c r="G22" s="461"/>
      <c r="H22" s="461"/>
      <c r="I22" s="461"/>
      <c r="J22" s="461"/>
      <c r="K22" s="461"/>
      <c r="L22" s="462"/>
      <c r="M22" s="457" t="s">
        <v>48</v>
      </c>
      <c r="N22" s="457" t="s">
        <v>47</v>
      </c>
      <c r="O22" s="457" t="s">
        <v>46</v>
      </c>
      <c r="P22" s="438" t="s">
        <v>193</v>
      </c>
      <c r="Q22" s="438" t="s">
        <v>45</v>
      </c>
      <c r="R22" s="438" t="s">
        <v>44</v>
      </c>
      <c r="S22" s="438" t="s">
        <v>43</v>
      </c>
      <c r="T22" s="438"/>
      <c r="U22" s="463" t="s">
        <v>42</v>
      </c>
      <c r="V22" s="463" t="s">
        <v>41</v>
      </c>
      <c r="W22" s="438" t="s">
        <v>40</v>
      </c>
      <c r="X22" s="438" t="s">
        <v>39</v>
      </c>
      <c r="Y22" s="438" t="s">
        <v>38</v>
      </c>
      <c r="Z22" s="44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7" t="s">
        <v>24</v>
      </c>
    </row>
    <row r="23" spans="1:48" s="21" customFormat="1" ht="64.5" customHeight="1" x14ac:dyDescent="0.25">
      <c r="A23" s="456"/>
      <c r="B23" s="459"/>
      <c r="C23" s="445"/>
      <c r="D23" s="445"/>
      <c r="E23" s="450" t="s">
        <v>22</v>
      </c>
      <c r="F23" s="441" t="s">
        <v>130</v>
      </c>
      <c r="G23" s="441" t="s">
        <v>129</v>
      </c>
      <c r="H23" s="441" t="s">
        <v>128</v>
      </c>
      <c r="I23" s="443" t="s">
        <v>299</v>
      </c>
      <c r="J23" s="443" t="s">
        <v>300</v>
      </c>
      <c r="K23" s="443" t="s">
        <v>301</v>
      </c>
      <c r="L23" s="441" t="s">
        <v>79</v>
      </c>
      <c r="M23" s="445"/>
      <c r="N23" s="445"/>
      <c r="O23" s="445"/>
      <c r="P23" s="439"/>
      <c r="Q23" s="439"/>
      <c r="R23" s="439"/>
      <c r="S23" s="452" t="s">
        <v>1</v>
      </c>
      <c r="T23" s="452" t="s">
        <v>10</v>
      </c>
      <c r="U23" s="464"/>
      <c r="V23" s="46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65" t="s">
        <v>10</v>
      </c>
      <c r="AR23" s="439"/>
      <c r="AS23" s="439"/>
      <c r="AT23" s="439"/>
      <c r="AU23" s="439"/>
      <c r="AV23" s="448"/>
    </row>
    <row r="24" spans="1:48" s="21"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113" t="s">
        <v>12</v>
      </c>
      <c r="AG24" s="113" t="s">
        <v>11</v>
      </c>
      <c r="AH24" s="114" t="s">
        <v>1</v>
      </c>
      <c r="AI24" s="114" t="s">
        <v>10</v>
      </c>
      <c r="AJ24" s="445"/>
      <c r="AK24" s="445"/>
      <c r="AL24" s="445"/>
      <c r="AM24" s="445"/>
      <c r="AN24" s="445"/>
      <c r="AO24" s="445"/>
      <c r="AP24" s="445"/>
      <c r="AQ24" s="466"/>
      <c r="AR24" s="440"/>
      <c r="AS24" s="440"/>
      <c r="AT24" s="440"/>
      <c r="AU24" s="440"/>
      <c r="AV24" s="449"/>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P_TP3500.PR.0050</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2028</v>
      </c>
    </row>
    <row r="26" spans="1:2" x14ac:dyDescent="0.25">
      <c r="A26" s="241" t="s">
        <v>271</v>
      </c>
      <c r="B26" s="240" t="str">
        <f>'3.3 паспорт описание'!C30</f>
        <v>П</v>
      </c>
    </row>
    <row r="27" spans="1:2" ht="29.25" thickBot="1" x14ac:dyDescent="0.3">
      <c r="A27" s="242" t="s">
        <v>510</v>
      </c>
      <c r="B27" s="243">
        <f>'6.2. Паспорт фин осв ввод'!D24</f>
        <v>2.775380993928231</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2025-04-23T09:30:23Z</dcterms:modified>
</cp:coreProperties>
</file>