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F_NS2000.VL.0013\"/>
    </mc:Choice>
  </mc:AlternateContent>
  <bookViews>
    <workbookView xWindow="0" yWindow="0" windowWidth="9795" windowHeight="5970" tabRatio="74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24" r:id="rId9"/>
    <sheet name="6.2. Паспорт фин осв ввод" sheetId="36" r:id="rId10"/>
    <sheet name="7. Паспорт отчет о закупке" sheetId="35" r:id="rId11"/>
    <sheet name="8. Общие сведения" sheetId="37" r:id="rId12"/>
  </sheets>
  <externalReferences>
    <externalReference r:id="rId13"/>
    <externalReference r:id="rId14"/>
  </externalReferences>
  <definedNames>
    <definedName name="_xlnm._FilterDatabase" localSheetId="10" hidden="1">'7. Паспорт отчет о закупке'!$A$25:$AX$43</definedName>
    <definedName name="CalcMethod" localSheetId="9">[1]Проект!$B$77</definedName>
    <definedName name="CalcMethod">[2]Проект!$B$77</definedName>
    <definedName name="LINE" localSheetId="11">#REF!</definedName>
    <definedName name="LINE">#REF!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ТП'!$A$1:$S$56</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закупке'!$A$1:$AV$43</definedName>
    <definedName name="_xlnm.Print_Area" localSheetId="11">'8. Общие сведения'!$A$1:$B$110</definedName>
  </definedNames>
  <calcPr calcId="162913"/>
</workbook>
</file>

<file path=xl/calcChain.xml><?xml version="1.0" encoding="utf-8"?>
<calcChain xmlns="http://schemas.openxmlformats.org/spreadsheetml/2006/main">
  <c r="C49" i="7" l="1"/>
  <c r="C48" i="7"/>
  <c r="B30" i="37" l="1"/>
  <c r="B32" i="37"/>
  <c r="B80" i="33" l="1"/>
  <c r="C80" i="33"/>
  <c r="D80" i="33"/>
  <c r="E80" i="33"/>
  <c r="F80" i="33"/>
  <c r="G80" i="33"/>
  <c r="H80" i="33"/>
  <c r="I80" i="33"/>
  <c r="J80" i="33"/>
  <c r="K80" i="33"/>
  <c r="L80" i="33"/>
  <c r="M80" i="33"/>
  <c r="N80" i="33"/>
  <c r="O80" i="33"/>
  <c r="P80" i="33"/>
  <c r="Q80" i="33"/>
  <c r="R80" i="33"/>
  <c r="S80" i="33"/>
  <c r="T80" i="33"/>
  <c r="U80" i="33"/>
  <c r="V80" i="33"/>
  <c r="W80" i="33"/>
  <c r="B81" i="33"/>
  <c r="C81" i="33"/>
  <c r="D81" i="33"/>
  <c r="E81" i="33"/>
  <c r="F81" i="33"/>
  <c r="G81" i="33"/>
  <c r="H81" i="33"/>
  <c r="I81" i="33"/>
  <c r="J81" i="33"/>
  <c r="K81" i="33"/>
  <c r="L81" i="33"/>
  <c r="M81" i="33"/>
  <c r="N81" i="33"/>
  <c r="O81" i="33"/>
  <c r="P81" i="33"/>
  <c r="Q81" i="33"/>
  <c r="R81" i="33"/>
  <c r="S81" i="33"/>
  <c r="T81" i="33"/>
  <c r="U81" i="33"/>
  <c r="V81" i="33"/>
  <c r="W81" i="33"/>
  <c r="B82" i="33"/>
  <c r="C82" i="33"/>
  <c r="D82" i="33"/>
  <c r="E82" i="33"/>
  <c r="F82" i="33"/>
  <c r="G82" i="33"/>
  <c r="H82" i="33"/>
  <c r="I82" i="33"/>
  <c r="J82" i="33"/>
  <c r="K82" i="33"/>
  <c r="L82" i="33"/>
  <c r="M82" i="33"/>
  <c r="N82" i="33"/>
  <c r="O82" i="33"/>
  <c r="P82" i="33"/>
  <c r="Q82" i="33"/>
  <c r="R82" i="33"/>
  <c r="S82" i="33"/>
  <c r="T82" i="33"/>
  <c r="U82" i="33"/>
  <c r="V82" i="33"/>
  <c r="W82" i="33"/>
  <c r="B83" i="33"/>
  <c r="C83" i="33"/>
  <c r="D83" i="33"/>
  <c r="E83" i="33"/>
  <c r="F83" i="33"/>
  <c r="G83" i="33"/>
  <c r="H83" i="33"/>
  <c r="I83" i="33"/>
  <c r="J83" i="33"/>
  <c r="K83" i="33"/>
  <c r="L83" i="33"/>
  <c r="M83" i="33"/>
  <c r="N83" i="33"/>
  <c r="O83" i="33"/>
  <c r="P83" i="33"/>
  <c r="Q83" i="33"/>
  <c r="R83" i="33"/>
  <c r="S83" i="33"/>
  <c r="T83" i="33"/>
  <c r="U83" i="33"/>
  <c r="V83" i="33"/>
  <c r="W83" i="33"/>
  <c r="B84" i="33"/>
  <c r="C84" i="33" s="1"/>
  <c r="B86" i="33"/>
  <c r="C86" i="33"/>
  <c r="D86" i="33"/>
  <c r="E86" i="33"/>
  <c r="F86" i="33"/>
  <c r="G86" i="33"/>
  <c r="H86" i="33"/>
  <c r="I86" i="33"/>
  <c r="J86" i="33"/>
  <c r="K86" i="33"/>
  <c r="L86" i="33"/>
  <c r="M86" i="33"/>
  <c r="N86" i="33"/>
  <c r="O86" i="33"/>
  <c r="P86" i="33"/>
  <c r="Q86" i="33"/>
  <c r="R86" i="33"/>
  <c r="S86" i="33"/>
  <c r="T86" i="33"/>
  <c r="U86" i="33"/>
  <c r="V86" i="33"/>
  <c r="W86" i="33"/>
  <c r="B87" i="33"/>
  <c r="B88" i="33"/>
  <c r="C88" i="33"/>
  <c r="D88" i="33"/>
  <c r="E88" i="33"/>
  <c r="F88" i="33"/>
  <c r="G88" i="33"/>
  <c r="H88" i="33"/>
  <c r="I88" i="33"/>
  <c r="J88" i="33"/>
  <c r="K88" i="33"/>
  <c r="L88" i="33"/>
  <c r="M88" i="33"/>
  <c r="N88" i="33"/>
  <c r="O88" i="33"/>
  <c r="P88" i="33"/>
  <c r="Q88" i="33"/>
  <c r="R88" i="33"/>
  <c r="S88" i="33"/>
  <c r="T88" i="33"/>
  <c r="U88" i="33"/>
  <c r="V88" i="33"/>
  <c r="W88" i="33"/>
  <c r="B91" i="33"/>
  <c r="C91" i="33"/>
  <c r="D84" i="33" l="1"/>
  <c r="B85" i="33"/>
  <c r="F84" i="33" l="1"/>
  <c r="E84" i="33"/>
  <c r="B89" i="33"/>
  <c r="C85" i="33"/>
  <c r="AW24" i="35"/>
  <c r="G84" i="33" l="1"/>
  <c r="H84" i="33" s="1"/>
  <c r="I84" i="33" s="1"/>
  <c r="C89" i="33"/>
  <c r="C92" i="33" s="1"/>
  <c r="D85" i="33"/>
  <c r="E85" i="33" s="1"/>
  <c r="E89" i="33" s="1"/>
  <c r="C94" i="33"/>
  <c r="B90" i="33"/>
  <c r="B95" i="33" s="1"/>
  <c r="B92" i="33"/>
  <c r="B94" i="33"/>
  <c r="AX24" i="35"/>
  <c r="C90" i="33" l="1"/>
  <c r="D89" i="33"/>
  <c r="C95" i="33"/>
  <c r="C93" i="33"/>
  <c r="B93" i="33"/>
  <c r="B96" i="33" s="1"/>
  <c r="F85" i="33"/>
  <c r="J84" i="33"/>
  <c r="A12" i="24"/>
  <c r="E94" i="33" l="1"/>
  <c r="D90" i="33"/>
  <c r="D95" i="33" s="1"/>
  <c r="D94" i="33"/>
  <c r="E90" i="33"/>
  <c r="C96" i="33"/>
  <c r="F89" i="33"/>
  <c r="K84" i="33"/>
  <c r="G85" i="33"/>
  <c r="B26" i="37"/>
  <c r="E95" i="33" l="1"/>
  <c r="G89" i="33"/>
  <c r="H85" i="33"/>
  <c r="H89" i="33" s="1"/>
  <c r="L84" i="33"/>
  <c r="F90" i="33"/>
  <c r="F95" i="33" s="1"/>
  <c r="F94" i="33"/>
  <c r="B50" i="37"/>
  <c r="I85" i="33" l="1"/>
  <c r="H90" i="33"/>
  <c r="H94" i="33"/>
  <c r="G94" i="33"/>
  <c r="G90" i="33"/>
  <c r="G95" i="33" s="1"/>
  <c r="M84" i="33"/>
  <c r="A9" i="35"/>
  <c r="A12" i="35"/>
  <c r="A15" i="35"/>
  <c r="A5" i="24"/>
  <c r="A15" i="24"/>
  <c r="A5" i="10"/>
  <c r="A9" i="10"/>
  <c r="A12" i="10"/>
  <c r="A15" i="10"/>
  <c r="A4" i="17"/>
  <c r="A8" i="17"/>
  <c r="A11" i="17"/>
  <c r="A14" i="17"/>
  <c r="A8" i="12"/>
  <c r="A11" i="12"/>
  <c r="A14" i="12"/>
  <c r="A6" i="13"/>
  <c r="A10" i="13"/>
  <c r="A13" i="13"/>
  <c r="A16" i="13"/>
  <c r="A5" i="14"/>
  <c r="E9" i="14"/>
  <c r="E12" i="14"/>
  <c r="E15" i="14"/>
  <c r="A5" i="6"/>
  <c r="A9" i="6"/>
  <c r="A12" i="6"/>
  <c r="A15" i="6"/>
  <c r="I89" i="33" l="1"/>
  <c r="J85" i="33"/>
  <c r="N84" i="33"/>
  <c r="H95" i="33"/>
  <c r="A5" i="35"/>
  <c r="J89" i="33" l="1"/>
  <c r="K85" i="33"/>
  <c r="J94" i="33"/>
  <c r="I90" i="33"/>
  <c r="I95" i="33" s="1"/>
  <c r="I94" i="33"/>
  <c r="J90" i="33"/>
  <c r="J95" i="33" s="1"/>
  <c r="O84" i="33"/>
  <c r="F25" i="35"/>
  <c r="G25" i="35" s="1"/>
  <c r="H25" i="35" s="1"/>
  <c r="I25" i="35" s="1"/>
  <c r="J25" i="35" s="1"/>
  <c r="K25" i="35" s="1"/>
  <c r="L25" i="35" s="1"/>
  <c r="M25" i="35" s="1"/>
  <c r="N25" i="35" s="1"/>
  <c r="O25" i="35" s="1"/>
  <c r="P25" i="35" s="1"/>
  <c r="Q25" i="35" s="1"/>
  <c r="R25" i="35" s="1"/>
  <c r="S25" i="35" s="1"/>
  <c r="T25" i="35" s="1"/>
  <c r="U25" i="35" s="1"/>
  <c r="V25" i="35" s="1"/>
  <c r="W25" i="35" s="1"/>
  <c r="X25" i="35" s="1"/>
  <c r="Y25" i="35" s="1"/>
  <c r="Z25" i="35" s="1"/>
  <c r="AA25" i="35" s="1"/>
  <c r="AB25" i="35" s="1"/>
  <c r="AC25" i="35" s="1"/>
  <c r="AD25" i="35" s="1"/>
  <c r="AE25" i="35" s="1"/>
  <c r="AF25" i="35" s="1"/>
  <c r="AG25" i="35" s="1"/>
  <c r="AH25" i="35" s="1"/>
  <c r="AI25" i="35" s="1"/>
  <c r="AJ25" i="35" s="1"/>
  <c r="AK25" i="35" s="1"/>
  <c r="AL25" i="35" s="1"/>
  <c r="AM25" i="35" s="1"/>
  <c r="AN25" i="35" s="1"/>
  <c r="AO25" i="35" s="1"/>
  <c r="AP25" i="35" s="1"/>
  <c r="AQ25" i="35" s="1"/>
  <c r="AR25" i="35" s="1"/>
  <c r="AS25" i="35" s="1"/>
  <c r="AT25" i="35" s="1"/>
  <c r="AU25" i="35" s="1"/>
  <c r="AV25" i="35" s="1"/>
  <c r="K89" i="33" l="1"/>
  <c r="L85" i="33"/>
  <c r="P84" i="33"/>
  <c r="A16" i="33"/>
  <c r="A15" i="33"/>
  <c r="A14" i="36" s="1"/>
  <c r="A13" i="33"/>
  <c r="A12" i="33"/>
  <c r="A11" i="36" s="1"/>
  <c r="A10" i="33"/>
  <c r="A9" i="33"/>
  <c r="A7" i="33"/>
  <c r="D79" i="33"/>
  <c r="D91" i="33" s="1"/>
  <c r="D92" i="33" s="1"/>
  <c r="A67" i="33"/>
  <c r="C57" i="33"/>
  <c r="B57" i="33"/>
  <c r="D93" i="33" l="1"/>
  <c r="D96" i="33" s="1"/>
  <c r="M85" i="33"/>
  <c r="L89" i="33"/>
  <c r="K94" i="33"/>
  <c r="K90" i="33"/>
  <c r="K95" i="33" s="1"/>
  <c r="Q84" i="33"/>
  <c r="D57" i="33"/>
  <c r="E79" i="33"/>
  <c r="E91" i="33" s="1"/>
  <c r="E92" i="33" s="1"/>
  <c r="E93" i="33" s="1"/>
  <c r="E96" i="33" s="1"/>
  <c r="L94" i="33" l="1"/>
  <c r="L90" i="33"/>
  <c r="L95" i="33" s="1"/>
  <c r="F93" i="33"/>
  <c r="F96" i="33" s="1"/>
  <c r="M89" i="33"/>
  <c r="N85" i="33"/>
  <c r="R84" i="33"/>
  <c r="E57" i="33"/>
  <c r="F79" i="33"/>
  <c r="F91" i="33" s="1"/>
  <c r="F92" i="33" s="1"/>
  <c r="O85" i="33" l="1"/>
  <c r="N89" i="33"/>
  <c r="M94" i="33"/>
  <c r="M90" i="33"/>
  <c r="M95" i="33" s="1"/>
  <c r="S84" i="33"/>
  <c r="F57" i="33"/>
  <c r="C78" i="33"/>
  <c r="G79" i="33"/>
  <c r="G91" i="33" s="1"/>
  <c r="G92" i="33" s="1"/>
  <c r="O89" i="33" l="1"/>
  <c r="P85" i="33"/>
  <c r="N94" i="33"/>
  <c r="N90" i="33"/>
  <c r="N95" i="33" s="1"/>
  <c r="O94" i="33"/>
  <c r="G93" i="33"/>
  <c r="G96" i="33" s="1"/>
  <c r="O90" i="33"/>
  <c r="O95" i="33" s="1"/>
  <c r="T84" i="33"/>
  <c r="G57" i="33"/>
  <c r="B78" i="33"/>
  <c r="H79" i="33"/>
  <c r="H91" i="33" s="1"/>
  <c r="H92" i="33" s="1"/>
  <c r="H93" i="33" l="1"/>
  <c r="H96" i="33" s="1"/>
  <c r="Q85" i="33"/>
  <c r="P89" i="33"/>
  <c r="U84" i="33"/>
  <c r="H57" i="33"/>
  <c r="E78" i="33"/>
  <c r="D78" i="33"/>
  <c r="I79" i="33"/>
  <c r="I91" i="33" s="1"/>
  <c r="I92" i="33" s="1"/>
  <c r="I93" i="33" s="1"/>
  <c r="I96" i="33" s="1"/>
  <c r="Q94" i="33" l="1"/>
  <c r="R85" i="33"/>
  <c r="R89" i="33" s="1"/>
  <c r="Q89" i="33"/>
  <c r="P90" i="33"/>
  <c r="P95" i="33" s="1"/>
  <c r="P94" i="33"/>
  <c r="Q90" i="33"/>
  <c r="S85" i="33"/>
  <c r="T85" i="33" s="1"/>
  <c r="V84" i="33"/>
  <c r="R94" i="33"/>
  <c r="R90" i="33"/>
  <c r="R95" i="33" s="1"/>
  <c r="I57" i="33"/>
  <c r="J79" i="33"/>
  <c r="J91" i="33" s="1"/>
  <c r="J92" i="33" s="1"/>
  <c r="S89" i="33" l="1"/>
  <c r="Q95" i="33"/>
  <c r="J93" i="33"/>
  <c r="J96" i="33" s="1"/>
  <c r="W84" i="33"/>
  <c r="S90" i="33"/>
  <c r="S95" i="33" s="1"/>
  <c r="S94" i="33"/>
  <c r="U85" i="33"/>
  <c r="T89" i="33"/>
  <c r="J57" i="33"/>
  <c r="K79" i="33"/>
  <c r="K91" i="33" s="1"/>
  <c r="K92" i="33" s="1"/>
  <c r="K93" i="33" s="1"/>
  <c r="F78" i="33"/>
  <c r="K96" i="33" l="1"/>
  <c r="T90" i="33"/>
  <c r="T95" i="33" s="1"/>
  <c r="T94" i="33"/>
  <c r="V85" i="33"/>
  <c r="U89" i="33"/>
  <c r="K57" i="33"/>
  <c r="L79" i="33"/>
  <c r="L91" i="33" s="1"/>
  <c r="L92" i="33" s="1"/>
  <c r="L93" i="33" s="1"/>
  <c r="L96" i="33" s="1"/>
  <c r="W85" i="33" l="1"/>
  <c r="W89" i="33" s="1"/>
  <c r="V89" i="33"/>
  <c r="U90" i="33"/>
  <c r="U95" i="33" s="1"/>
  <c r="U94" i="33"/>
  <c r="L57" i="33"/>
  <c r="M79" i="33"/>
  <c r="M91" i="33" s="1"/>
  <c r="M92" i="33" s="1"/>
  <c r="M93" i="33" s="1"/>
  <c r="M96" i="33" s="1"/>
  <c r="G78" i="33"/>
  <c r="V90" i="33" l="1"/>
  <c r="V95" i="33" s="1"/>
  <c r="V94" i="33"/>
  <c r="W94" i="33"/>
  <c r="W90" i="33"/>
  <c r="W95" i="33" s="1"/>
  <c r="M57" i="33"/>
  <c r="H78" i="33"/>
  <c r="N79" i="33"/>
  <c r="N91" i="33" s="1"/>
  <c r="N92" i="33" s="1"/>
  <c r="N93" i="33" s="1"/>
  <c r="N96" i="33" s="1"/>
  <c r="I78" i="33"/>
  <c r="N57" i="33" l="1"/>
  <c r="O79" i="33"/>
  <c r="O91" i="33" s="1"/>
  <c r="O92" i="33" s="1"/>
  <c r="O93" i="33" s="1"/>
  <c r="O96" i="33" s="1"/>
  <c r="O57" i="33" l="1"/>
  <c r="P79" i="33"/>
  <c r="P91" i="33" s="1"/>
  <c r="P92" i="33" s="1"/>
  <c r="P93" i="33" s="1"/>
  <c r="P96" i="33" s="1"/>
  <c r="K78" i="33"/>
  <c r="J78" i="33"/>
  <c r="P57" i="33" l="1"/>
  <c r="L78" i="33"/>
  <c r="Q79" i="33"/>
  <c r="Q91" i="33" s="1"/>
  <c r="Q92" i="33" s="1"/>
  <c r="Q93" i="33" s="1"/>
  <c r="Q96" i="33" s="1"/>
  <c r="Q57" i="33" l="1"/>
  <c r="N78" i="33"/>
  <c r="R79" i="33"/>
  <c r="R91" i="33" s="1"/>
  <c r="R92" i="33" s="1"/>
  <c r="R93" i="33" s="1"/>
  <c r="R96" i="33" s="1"/>
  <c r="M78" i="33"/>
  <c r="R57" i="33" l="1"/>
  <c r="S79" i="33"/>
  <c r="S91" i="33" s="1"/>
  <c r="S92" i="33" s="1"/>
  <c r="S93" i="33" s="1"/>
  <c r="S96" i="33" s="1"/>
  <c r="O78" i="33"/>
  <c r="S57" i="33" l="1"/>
  <c r="T79" i="33"/>
  <c r="T91" i="33" s="1"/>
  <c r="T92" i="33" s="1"/>
  <c r="T93" i="33" s="1"/>
  <c r="T96" i="33" s="1"/>
  <c r="T57" i="33" l="1"/>
  <c r="U79" i="33"/>
  <c r="U91" i="33" s="1"/>
  <c r="U92" i="33" s="1"/>
  <c r="U93" i="33" s="1"/>
  <c r="U96" i="33" s="1"/>
  <c r="Q78" i="33"/>
  <c r="U57" i="33" l="1"/>
  <c r="V79" i="33"/>
  <c r="V91" i="33" s="1"/>
  <c r="V92" i="33" s="1"/>
  <c r="V93" i="33" s="1"/>
  <c r="V96" i="33" s="1"/>
  <c r="P78" i="33"/>
  <c r="V57" i="33" l="1"/>
  <c r="W79" i="33"/>
  <c r="W91" i="33" s="1"/>
  <c r="W92" i="33" s="1"/>
  <c r="W93" i="33" s="1"/>
  <c r="W96" i="33" s="1"/>
  <c r="W57" i="33" l="1"/>
  <c r="T78" i="33"/>
  <c r="R78" i="33"/>
  <c r="S78" i="33" l="1"/>
  <c r="U78" i="33"/>
  <c r="V78" i="33" l="1"/>
  <c r="W78" i="33" l="1"/>
  <c r="A5" i="33" l="1"/>
  <c r="A4" i="12"/>
</calcChain>
</file>

<file path=xl/sharedStrings.xml><?xml version="1.0" encoding="utf-8"?>
<sst xmlns="http://schemas.openxmlformats.org/spreadsheetml/2006/main" count="1456" uniqueCount="762">
  <si>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</si>
  <si>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</si>
  <si>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</si>
  <si>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</si>
  <si>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</si>
  <si>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</si>
  <si>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</si>
  <si>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</si>
  <si>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</si>
  <si>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</si>
  <si>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</si>
  <si>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</si>
  <si>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</si>
  <si>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</si>
  <si>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</si>
  <si>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</si>
  <si>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</si>
  <si>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</si>
  <si>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</si>
  <si>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</si>
  <si>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</si>
  <si>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</si>
  <si>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</si>
  <si>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</si>
  <si>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</si>
  <si>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</si>
  <si>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</si>
  <si>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</si>
  <si>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</si>
  <si>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</si>
  <si>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</si>
  <si>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</si>
  <si>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</si>
  <si>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</si>
  <si>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</si>
  <si>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</si>
  <si>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</si>
  <si>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</si>
  <si>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</si>
  <si>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</si>
  <si>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</si>
  <si>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</si>
  <si>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</si>
  <si>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</si>
  <si>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</si>
  <si>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</si>
  <si>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</si>
  <si>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</si>
  <si>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</si>
  <si>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</si>
  <si>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</si>
  <si>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</si>
  <si>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</si>
  <si>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</si>
  <si>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</si>
  <si>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</si>
  <si>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</si>
  <si>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</si>
  <si>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</si>
  <si>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</si>
  <si>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</si>
  <si>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</si>
  <si>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</si>
  <si>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</si>
  <si>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</si>
  <si>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</si>
  <si>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</si>
  <si>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</si>
  <si>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</si>
  <si>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</si>
  <si>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</si>
  <si>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</si>
  <si>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</si>
  <si>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</si>
  <si>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</si>
  <si>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</si>
  <si>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</si>
  <si>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</si>
  <si>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</si>
  <si>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</si>
  <si>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</si>
  <si>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</si>
  <si>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</si>
  <si>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</si>
  <si>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</si>
  <si>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</si>
  <si>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</si>
  <si>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</si>
  <si>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</si>
  <si>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</si>
  <si>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</si>
  <si>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</si>
  <si>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</si>
  <si>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</si>
  <si>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</si>
  <si>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</si>
  <si>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</si>
  <si>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</si>
  <si>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</si>
  <si>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</si>
  <si>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</si>
  <si>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</si>
  <si>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</si>
  <si>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</si>
  <si>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</si>
  <si>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</si>
  <si>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</si>
  <si>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</si>
  <si>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</si>
  <si>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</si>
  <si>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</si>
  <si>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</si>
  <si>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</si>
  <si>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</si>
  <si>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</si>
  <si>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</si>
  <si>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</si>
  <si>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</si>
  <si>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</si>
  <si>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</si>
  <si>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</si>
  <si>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</si>
  <si>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</si>
  <si>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</si>
  <si>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</si>
  <si>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</si>
  <si>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</si>
  <si>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</si>
  <si>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</si>
  <si>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</si>
  <si>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</si>
  <si>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</si>
  <si>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</si>
  <si>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</si>
  <si>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</si>
  <si>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</si>
  <si>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</si>
  <si>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</si>
  <si>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</si>
  <si>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</si>
  <si>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</si>
  <si>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</si>
  <si>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</si>
  <si>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</si>
  <si>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</si>
  <si>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</si>
  <si>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</si>
  <si>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</si>
  <si>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</si>
  <si>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</si>
  <si>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</si>
  <si>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</si>
  <si>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</si>
  <si>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</si>
  <si>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</si>
  <si>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</si>
  <si>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</si>
  <si>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</si>
  <si>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</si>
  <si>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</si>
  <si>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</si>
  <si>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</si>
  <si>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3.2.</t>
  </si>
  <si>
    <t>3.1.</t>
  </si>
  <si>
    <t>2.2.</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</si>
  <si>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</si>
  <si>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</si>
  <si>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</si>
  <si>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</si>
  <si>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</si>
  <si>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</si>
  <si>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</si>
  <si>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</si>
  <si>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</si>
  <si>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</si>
  <si>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</si>
  <si>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</si>
  <si>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</si>
  <si>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</si>
  <si>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</si>
  <si>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</si>
  <si>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</si>
  <si>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</si>
  <si>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</si>
  <si>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</si>
  <si>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</si>
  <si>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</si>
  <si>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</si>
  <si>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</si>
  <si>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</si>
  <si>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</si>
  <si>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</si>
  <si>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</si>
  <si>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</si>
  <si>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</si>
  <si>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</si>
  <si>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</si>
  <si>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</si>
  <si>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</si>
  <si>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</si>
  <si>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</si>
  <si>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</si>
  <si>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</si>
  <si>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</si>
  <si>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</si>
  <si>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</si>
  <si>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</si>
  <si>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</si>
  <si>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</si>
  <si>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</si>
  <si>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</si>
  <si>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</si>
  <si>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</si>
  <si>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</si>
  <si>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</si>
  <si>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</si>
  <si>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</si>
  <si>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</si>
  <si>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</si>
  <si>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</si>
  <si>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</si>
  <si>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</si>
  <si>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</si>
  <si>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</si>
  <si>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</si>
  <si>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</si>
  <si>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</si>
  <si>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</si>
  <si>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</si>
  <si>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</si>
  <si>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</si>
  <si>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</si>
  <si>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</si>
  <si>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</si>
  <si>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</si>
  <si>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</si>
  <si>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</si>
  <si>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</si>
  <si>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</si>
  <si>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</si>
  <si>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</si>
  <si>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</si>
  <si>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</si>
  <si>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</si>
  <si>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</si>
  <si>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</si>
  <si>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</si>
  <si>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</si>
  <si>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</si>
  <si>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</si>
  <si>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</si>
  <si>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</si>
  <si>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</si>
  <si>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</si>
  <si>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</si>
  <si>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</si>
  <si>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</si>
  <si>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</si>
  <si>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</si>
  <si>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</si>
  <si>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</si>
  <si>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</si>
  <si>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</si>
  <si>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</si>
  <si>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</si>
  <si>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</si>
  <si>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</si>
  <si>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</si>
  <si>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</si>
  <si>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</si>
  <si>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</si>
  <si>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</si>
  <si>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</si>
  <si>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</si>
  <si>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</si>
  <si>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</si>
  <si>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</si>
  <si>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</si>
  <si>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</si>
  <si>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</si>
  <si>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</si>
  <si>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</si>
  <si>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</si>
  <si>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</si>
  <si>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</si>
  <si>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</si>
  <si>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</si>
  <si>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</si>
  <si>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</si>
  <si>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</si>
  <si>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</si>
  <si>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</si>
  <si>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</si>
  <si>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</si>
  <si>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</si>
  <si>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</si>
  <si>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</si>
  <si>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</si>
  <si>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</si>
  <si>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</si>
  <si>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</si>
  <si>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</si>
  <si>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</si>
  <si>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</si>
  <si>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</si>
  <si>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</si>
  <si>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</si>
  <si>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</si>
  <si>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</si>
  <si>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</si>
  <si>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</si>
  <si>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</si>
  <si>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</si>
  <si>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</si>
  <si>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</si>
  <si>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</si>
  <si>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</si>
  <si>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</si>
  <si>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</si>
  <si>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</si>
  <si>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</si>
  <si>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</si>
  <si>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</si>
  <si>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</si>
  <si>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</si>
  <si>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</si>
  <si>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</si>
  <si>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</si>
  <si>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</si>
  <si>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</si>
  <si>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</si>
  <si>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</si>
  <si>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</si>
  <si>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</si>
  <si>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</si>
  <si>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</si>
  <si>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</si>
  <si>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</si>
  <si>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</si>
  <si>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</si>
  <si>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</si>
  <si>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</si>
  <si>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</si>
  <si>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</si>
  <si>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</si>
  <si>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</si>
  <si>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</si>
  <si>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</si>
  <si>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</si>
  <si>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</si>
  <si>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</si>
  <si>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</si>
  <si>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</si>
  <si>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</si>
  <si>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</si>
  <si>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</si>
  <si>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</si>
  <si>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</si>
  <si>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</si>
  <si>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</si>
  <si>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</si>
  <si>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</si>
  <si>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</si>
  <si>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</si>
  <si>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</si>
  <si>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</si>
  <si>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</si>
  <si>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</si>
  <si>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</si>
  <si>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</si>
  <si>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</si>
  <si>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</si>
  <si>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</si>
  <si>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</si>
  <si>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</si>
  <si>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</si>
  <si>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</si>
  <si>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</si>
  <si>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</si>
  <si>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</si>
  <si>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</si>
  <si>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</si>
  <si>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</si>
  <si>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</si>
  <si>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</si>
  <si>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</si>
  <si>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</si>
  <si>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</si>
  <si>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</si>
  <si>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</si>
  <si>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</si>
  <si>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</si>
  <si>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</si>
  <si>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</si>
  <si>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</si>
  <si>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</si>
  <si>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</si>
  <si>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</si>
  <si>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</si>
  <si>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</si>
  <si>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</si>
  <si>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</si>
  <si>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</si>
  <si>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</si>
  <si>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</si>
  <si>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</si>
  <si>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</si>
  <si>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</si>
  <si>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</si>
  <si>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</si>
  <si>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</si>
  <si>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</si>
  <si>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</si>
  <si>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</si>
  <si>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</si>
  <si>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</si>
  <si>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</si>
  <si>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</si>
  <si>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</si>
  <si>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</si>
  <si>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</si>
  <si>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</si>
  <si>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</si>
  <si>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</si>
  <si>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</si>
  <si>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</si>
  <si>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</si>
  <si>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</si>
  <si>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</si>
  <si>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ВЛ 110 кВ ПС Исконная - ПП Лимбя-Яха</t>
  </si>
  <si>
    <t>не требуется</t>
  </si>
  <si>
    <t>нет</t>
  </si>
  <si>
    <t>Схема и программа развития электроэнергетики ЯНАО, утвержденная приказом правительства ЯНАО № 102-ПГ от 26.06.2015 г.</t>
  </si>
  <si>
    <t>ЯНАО, Пуровский район</t>
  </si>
  <si>
    <t>Этапы реализации инвестиционного проекта не предусмотрены</t>
  </si>
  <si>
    <t>Напряжение проектируемой ВЛ 110 кВ. Протяженность каждой цепи 8338 и 9680 м. Марка провода АСВП 197/55. Марка грозотроса 9,2-МЗ-В-ОЖ-Н-Р. Тип фундамента - - свайные с металлическим ростверком по серии 3.407.9-146 вып.3 с использованием специальных вибрированных железобетонных сваи по типовому проекту 12614тм-т1 длиной 10, 12 м сечением 350x350 мм буроопускным способом; - свайные с применением свай открытого
профиля крестовидного сечения методом вдавливания (забивки) с металлическим ростверком по конструкторской документации 15060тм-т3 "Унифицированные конструкции фундаментов опор на основе металлических свай открытого профиля крестовидного сечения для устройства и реконструкции ВЛ 35-220 кВ" (ОАО "Институт "ЭНЕРГОСЕТЬПРОЕКТ").</t>
  </si>
  <si>
    <t>DPP</t>
  </si>
  <si>
    <t>PP</t>
  </si>
  <si>
    <t>IRR</t>
  </si>
  <si>
    <t>NPV (без учета продажи)</t>
  </si>
  <si>
    <t>PV</t>
  </si>
  <si>
    <t>Накопленный ЧДП</t>
  </si>
  <si>
    <t>EBIT</t>
  </si>
  <si>
    <t>EBITDA</t>
  </si>
  <si>
    <t>БДР, руб.</t>
  </si>
  <si>
    <t xml:space="preserve">Доход, руб. без НДС </t>
  </si>
  <si>
    <t>WACC</t>
  </si>
  <si>
    <t xml:space="preserve">Срок кредита </t>
  </si>
  <si>
    <t xml:space="preserve"> </t>
  </si>
  <si>
    <t>Целесообразность реализации проекта</t>
  </si>
  <si>
    <t>Первый  ремонт объекта, лет после постройки</t>
  </si>
  <si>
    <t>Общая стоимость объекта,  руб. без НДС</t>
  </si>
  <si>
    <t>ВЛ 110 кВ "Исконная - Лимбя-Яха 1"</t>
  </si>
  <si>
    <t>110 кВ</t>
  </si>
  <si>
    <t>1 цепной (2х - на участке между опорами №№41-43)</t>
  </si>
  <si>
    <t>АСВП 197/55</t>
  </si>
  <si>
    <t>ВЛ</t>
  </si>
  <si>
    <t>Промежуточные</t>
  </si>
  <si>
    <t>ВЛ 110 кВ "Исконная - Лимбя-Яха 2"</t>
  </si>
  <si>
    <t>1 цепной (2х - на участке между опорами №№48-50)</t>
  </si>
  <si>
    <t>Новое строительство и расширение электросетевых объектов</t>
  </si>
  <si>
    <t>12.2016/ 12.2015</t>
  </si>
  <si>
    <t>ПИР</t>
  </si>
  <si>
    <t>Выполнение проектно-изыскательских работ по строительству ВЛ 110 кВ Исконная - Лимбя-Яха-1,2 филиала ОАО "Тюменьэнерго" Северные электрические сети</t>
  </si>
  <si>
    <t>ОАО "Тюменьэнерго" Северные ЭС</t>
  </si>
  <si>
    <t>Предварительный расчет стоимости работ</t>
  </si>
  <si>
    <t>ВЗ</t>
  </si>
  <si>
    <t>ОЗП</t>
  </si>
  <si>
    <t>Союзэнергопроект ООО</t>
  </si>
  <si>
    <t>Архстройпроект холдинг РОСЭНЕРГО ООО</t>
  </si>
  <si>
    <t>437977</t>
  </si>
  <si>
    <t>www.b2b-energo.ru</t>
  </si>
  <si>
    <t>Инженерный центр энергетики Урала  ОАО</t>
  </si>
  <si>
    <t>СеверЭнергоСетьПроект ООО</t>
  </si>
  <si>
    <t>Северэнергопроект ООО</t>
  </si>
  <si>
    <t>ЭнергоСтройПроект АО</t>
  </si>
  <si>
    <t>Енисей Инжиниринг ООО</t>
  </si>
  <si>
    <t>Исполнение взаимных обязательств МРСК-ФСК на снятие ограничений по сети ЕНЭС» и мероприятий «Схемы и программы перспективного развития электроэнергетики Ямало-Ненецкого автономного округа на период 2015 – 2019 годов, утвержденного Постановлением Правительства ЯНАО от 16 мая 2014 года №390-П» по строительству ВЛ 110 кВ Исконная – ПП Лимбя-Яха-1,2 синхронно с вводом ПС 220 кВ Исконная для повышения надежности электроснабжения потребителей Уренгойского энергорайона.</t>
  </si>
  <si>
    <t>Развитие электрической сети/усиление существующей электрической сети, связанное с подключением новых потребителей</t>
  </si>
  <si>
    <t>Пуровский район</t>
  </si>
  <si>
    <t>ЯНАО</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</si>
  <si>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</si>
  <si>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</si>
  <si>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</si>
  <si>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</si>
  <si>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</si>
  <si>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Предложения по корректирующим мероприятиям по устранению отставания</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</si>
  <si>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</si>
  <si>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</si>
  <si>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</si>
  <si>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</si>
  <si>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</si>
  <si>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</si>
  <si>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</si>
  <si>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</si>
  <si>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</si>
  <si>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</si>
  <si>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</si>
  <si>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</si>
  <si>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</si>
  <si>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</si>
  <si>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</si>
  <si>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</si>
  <si>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</si>
  <si>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</si>
  <si>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</si>
  <si>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</si>
  <si>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</si>
  <si>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</si>
  <si>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</si>
  <si>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</si>
  <si>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4.5.</t>
  </si>
  <si>
    <t>Приемка основных средств к бухгалтерскому учету</t>
  </si>
  <si>
    <t>СМР</t>
  </si>
  <si>
    <t>Выполнение работ по строительству ВЛ 110 кВ филиала АО "Тюменьэнерго" Северные электрические сети длятехнологического присоединения объектов потребителя "Ямалгазинвест"</t>
  </si>
  <si>
    <t>Проектно-сметная документация</t>
  </si>
  <si>
    <t>ООК</t>
  </si>
  <si>
    <t>ООО "ССМ"</t>
  </si>
  <si>
    <t>50932</t>
  </si>
  <si>
    <t>07.11.2016</t>
  </si>
  <si>
    <t>07.12.2016</t>
  </si>
  <si>
    <t>16.12.2016</t>
  </si>
  <si>
    <t>23.01.2017</t>
  </si>
  <si>
    <t>23.12.2016</t>
  </si>
  <si>
    <t>29.12.2017</t>
  </si>
  <si>
    <t>ООО "Горстрой"</t>
  </si>
  <si>
    <t>Осуществление авторского надзора за строительством ВЛ 110 кВ Исконная - Лимбя-Яха – 1,2 филиала АО «Тюменьэнерго» Северные электрические сети</t>
  </si>
  <si>
    <t>ЕП</t>
  </si>
  <si>
    <t>сводный сметный расчет</t>
  </si>
  <si>
    <t>ООО «АрхСтройПроект» холдинг «РосЭнерго»</t>
  </si>
  <si>
    <t>Аренда земельного участка общей площадью 24202 кв.м., для строительства объекта "ВЛ 110 кВ Исконная-Лимбя-Яха-1,2"для филиала АО "Тюменьэнерго" Северные электрические сети</t>
  </si>
  <si>
    <t>Департамент имущественных отношений</t>
  </si>
  <si>
    <t>п.5.11.1.10</t>
  </si>
  <si>
    <t>ЦЗК АО "Тюменьэнерго"</t>
  </si>
  <si>
    <t>29.02.2016</t>
  </si>
  <si>
    <t>10/16</t>
  </si>
  <si>
    <t>04.03.2016</t>
  </si>
  <si>
    <t>20.08.2015</t>
  </si>
  <si>
    <t>31.07.2015</t>
  </si>
  <si>
    <t>31.07.2020</t>
  </si>
  <si>
    <t>12.2017</t>
  </si>
  <si>
    <t>Аренда лесного участка общей площадью 65,7972га., для строительства, реконструкции, эксплуатации линейного объекта: "ВЛ110 кВ Исконная-Лимбя-Яха-1,2", для филиала АО Тюменьэнерго "Северные электрические сети"</t>
  </si>
  <si>
    <t>Департамент природно-ресурсного регулирования, лесных отношений и развития нефтегазового комплекса ЯНАО</t>
  </si>
  <si>
    <t>28.10.2016</t>
  </si>
  <si>
    <t>49/16</t>
  </si>
  <si>
    <t>01.12.2016</t>
  </si>
  <si>
    <t>27.12.2016</t>
  </si>
  <si>
    <t>27.12.2065</t>
  </si>
  <si>
    <t>Оказание услуг по проведению государственной экспертизы проектной документации и результатов инженерных изысканий пообъекту строительства ВЛ 110 кВ Исконная - Лимбя-Яха-1,2 филиала АО "Тюменьэнерго" Северные электрические сети</t>
  </si>
  <si>
    <t>Расчет стоимости</t>
  </si>
  <si>
    <t>ЕИ</t>
  </si>
  <si>
    <t>АУ ЯНАО "Управление ГЭПД"</t>
  </si>
  <si>
    <t>п.5.11.4.2</t>
  </si>
  <si>
    <t>ЦЗК ОАО "Тюменьэнерго"</t>
  </si>
  <si>
    <t>23.12.2015</t>
  </si>
  <si>
    <t>53/15</t>
  </si>
  <si>
    <t>28.12.2015</t>
  </si>
  <si>
    <t>31.03.2016</t>
  </si>
  <si>
    <t>2016.1067</t>
  </si>
  <si>
    <t>Оказание услуг строительного контроля на объектах АО "Тюменьэнерго" - Северные электрические сети и Нефтеюганскиеэлектрические сети</t>
  </si>
  <si>
    <t>ПАО "Россети"</t>
  </si>
  <si>
    <t>АО "ЦТЗ"</t>
  </si>
  <si>
    <t>ООО "ИТС"</t>
  </si>
  <si>
    <t>740947</t>
  </si>
  <si>
    <t>30.11.2016</t>
  </si>
  <si>
    <t>18.11.2016</t>
  </si>
  <si>
    <t>19.12.2016</t>
  </si>
  <si>
    <t>06.02.2017</t>
  </si>
  <si>
    <t>30.12.2016</t>
  </si>
  <si>
    <t>22.02.2017</t>
  </si>
  <si>
    <t>12.01.2017</t>
  </si>
  <si>
    <t>01.09.2017</t>
  </si>
  <si>
    <t>30.08.2019</t>
  </si>
  <si>
    <t>п.5.11.1.7</t>
  </si>
  <si>
    <t>22.03.2017</t>
  </si>
  <si>
    <t>09/17</t>
  </si>
  <si>
    <t>Оказание услуг по проведению проверки сметной стоимости по объекту строительства ВЛ 110 кВ Исконная - Лимбя-Яха – 1,2</t>
  </si>
  <si>
    <t>сметный расчет</t>
  </si>
  <si>
    <t>ЗПЗ</t>
  </si>
  <si>
    <t>04.08.2016</t>
  </si>
  <si>
    <t>19.09.2016</t>
  </si>
  <si>
    <t>Сметная стоимость проекта в ценах 1 квартал 2016 года с НДС, млн. руб.</t>
  </si>
  <si>
    <t>31.09.2016</t>
  </si>
  <si>
    <t xml:space="preserve">не требуется </t>
  </si>
  <si>
    <t>F_NS2000.VL.0013</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</si>
  <si>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</si>
  <si>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</si>
  <si>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</si>
  <si>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</si>
  <si>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средств, полученных от оказания услуг по регулируемым государством ценам (тарифам)</t>
  </si>
  <si>
    <t>иных источников финансирования</t>
  </si>
  <si>
    <t>2014.0420</t>
  </si>
  <si>
    <t>2015.1308</t>
  </si>
  <si>
    <t>2016.0330</t>
  </si>
  <si>
    <t>2016.1099</t>
  </si>
  <si>
    <t>2016.1153</t>
  </si>
  <si>
    <t>2017.0317</t>
  </si>
  <si>
    <t>12.2018</t>
  </si>
  <si>
    <t>Выполнение работ по корректировке проектно-сметной документации по объекту «ВЛ 110 кВ Исконная - Лимбя-Яха – 1,2» филиала АО «Тюменьэнерго» Северные электрические сети</t>
  </si>
  <si>
    <t>ООО "АрхСтройПроект" холдинг "РосЭнерго"</t>
  </si>
  <si>
    <t>16.11.2017</t>
  </si>
  <si>
    <t>20.11.2017</t>
  </si>
  <si>
    <t xml:space="preserve"> 29.11.2017</t>
  </si>
  <si>
    <t>01.12.2017</t>
  </si>
  <si>
    <t>не применимо</t>
  </si>
  <si>
    <t>ВЛ 110 кВ Исконная - Лимбя-Яха - 1,2</t>
  </si>
  <si>
    <t xml:space="preserve">NPV, руб. </t>
  </si>
  <si>
    <t>Налог на имущество</t>
  </si>
  <si>
    <t xml:space="preserve">Доход, тыс.руб. без НДС </t>
  </si>
  <si>
    <t>Ремонт объекта тыс.руб с НДС</t>
  </si>
  <si>
    <t>Прочие расходы при эксплуатации объекта, тыс.руб. с НДС</t>
  </si>
  <si>
    <t>ООО Архстройпроект холдинг РОСЭНЕРГО  договор на Пир № 10/20-14 от 31.12.14</t>
  </si>
  <si>
    <t>ДИО, договор аренды земли № НУ/л-22-15 от 20.08.2015; ДПРР, договор аренды ЛУ от 07.11.2016 № 226/Л-16;  АУ ЯНАО "Управление ГЭПД"; АО "ЦТЗ" договор № 10/2-17 от 22.02.2017; ООО "АСП" холдинг "РосЭнерго"</t>
  </si>
  <si>
    <t>ООО ССМ договор на СМР № 10/19-16 от 23.12.2016</t>
  </si>
  <si>
    <t>от «__» _____ 20_____ г. №___</t>
  </si>
  <si>
    <t>18.018 км</t>
  </si>
  <si>
    <t>18,018 км ВЛ 110 кВ</t>
  </si>
  <si>
    <t>2018</t>
  </si>
  <si>
    <t>З</t>
  </si>
  <si>
    <t>0</t>
  </si>
  <si>
    <t>Не производилось</t>
  </si>
  <si>
    <t>ВЛ 110 кВ Исконная - ПП Лимбя-Яха</t>
  </si>
  <si>
    <t xml:space="preserve"> АО "Россети Тюмень" </t>
  </si>
  <si>
    <t xml:space="preserve"> АО "Россети Тюмень"</t>
  </si>
  <si>
    <t>Раздел 5. Показатели инвестиционного проекта</t>
  </si>
  <si>
    <t>от «__» _____ 2015 г. №___</t>
  </si>
  <si>
    <t>региональный</t>
  </si>
  <si>
    <t>+</t>
  </si>
  <si>
    <t>Филиал АО "РОССЕТИ ТЮМЕНЬ" Северные ЭС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</si>
  <si>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</si>
  <si>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</si>
  <si>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</si>
  <si>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</si>
  <si>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</si>
  <si>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</si>
  <si>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</si>
  <si>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</si>
  <si>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</si>
  <si>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</si>
  <si>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</si>
  <si>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</si>
  <si>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</si>
  <si>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</si>
  <si>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</si>
  <si>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</si>
  <si>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</si>
  <si>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</si>
  <si>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</si>
  <si>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3.5</t>
  </si>
  <si>
    <t>3.6</t>
  </si>
  <si>
    <t>3.7</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</si>
  <si>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</si>
  <si>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</si>
  <si>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</si>
  <si>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</si>
  <si>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</si>
  <si>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</si>
  <si>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</si>
  <si>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</si>
  <si>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</si>
  <si>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5.1</t>
  </si>
  <si>
    <t>5.2</t>
  </si>
  <si>
    <t>5.3</t>
  </si>
  <si>
    <t>5.4</t>
  </si>
  <si>
    <t>5.5</t>
  </si>
  <si>
    <t>5.6</t>
  </si>
  <si>
    <t>7.1</t>
  </si>
  <si>
    <t>7.2</t>
  </si>
  <si>
    <t>7.3</t>
  </si>
  <si>
    <t>7.4</t>
  </si>
  <si>
    <t>7.5</t>
  </si>
  <si>
    <t>1. Заключено ДС № 1 от 03.08.2016 на уменьшение объема работ и цены договора. Стоимость договора с учетом изменений составила 8 794 182.13 руб.</t>
  </si>
  <si>
    <t>Прочие</t>
  </si>
  <si>
    <t xml:space="preserve">
1.Была проведена централизованная закупка на все филиалы. Цена договора филиала СевЭС  № 10/2-17 от 22.02.2017 = 5 310 180.96 руб.</t>
  </si>
  <si>
    <t xml:space="preserve">1. Аренда земли НДС не облагается. Договор аренды заключен на сумму 1.292.865.35 руб. Из них в ИПР предусмотрено  167 181, 36 руб., остаток суммы - под эксплуатацию объекта. 
</t>
  </si>
  <si>
    <t>1. Договор заключен на 49 лет. Фактическая стоимость договора аренды, учитываемая в ИПР составляет 938 850,17 руб.</t>
  </si>
  <si>
    <t xml:space="preserve"> ДС № 1 от 28.02.2018 договор был продлен до 30.09.2018</t>
  </si>
  <si>
    <t>объем заключенного договора 10/20-14 от 31.12.2014 . ООО "АСП" холдинг "РосЭнерго"    в ценах 2014 года с НДС, млн. руб</t>
  </si>
  <si>
    <t>объем заключенного договора 10/19-16 от 23.12.2016 . ООО "ССМ"    в ценах 2016 года с НДС, млн. руб</t>
  </si>
  <si>
    <t>объем заключенного договора НУ/Л-22-15 от 20.08.2015 . Департамент имущественных отношений   в ценах 2015 года с НДС, млн. руб</t>
  </si>
  <si>
    <t>объем заключенного договора 226/Л-16 от 07.11.2016 . Департамент природно-ресурсного регулирования, лесных отношений и развития нефтегазового комплекса ЯНАО в ценах 2016 года с НДС, млн. руб</t>
  </si>
  <si>
    <t>объем заключенного договора 351-Э (10/26-15) от 28.12.2015 . АУ ЯНАО "Управление ГЭПД"    в ценах 2015 года с НДС, млн. руб</t>
  </si>
  <si>
    <t>объем заключенного договора 207-ЭС/1827 (10/3-16) от 21.07.2016 . АУ ЯНАО "Управление ГЭПД"    в ценах 2016 года с НДС, млн. руб</t>
  </si>
  <si>
    <t>объем заключенного договора 10/2-17 от 22.02.2017 . АО "ЦТЗ"    в ценах 2017 года с НДС, млн. руб</t>
  </si>
  <si>
    <t>объем заключенного договора 10/4-17 от 10.04.2017 . ООО "АСП" холдинг "РосЭнерго"    в ценах 2017 года с НДС, млн. руб</t>
  </si>
  <si>
    <t>объем заключенного договора 10/24-17 от 01.12.2017 . ООО "АСП" холдинг "РосЭнерго"    в ценах 2017 года с НДС, млн. руб</t>
  </si>
  <si>
    <t>новое строительство</t>
  </si>
  <si>
    <t>Факт (предложение по корректировке плана)</t>
  </si>
  <si>
    <t xml:space="preserve">Отказ в выдаче разрешения на ввод объекта в эксплуатацию (объект проходит по землям других собственников). Ведется согласование документов о заключении сервитутов </t>
  </si>
  <si>
    <t>0.4 Прочее новое строительство объектов электросетевого хозяйства</t>
  </si>
  <si>
    <t>Год 2024</t>
  </si>
  <si>
    <t>Год 2025</t>
  </si>
  <si>
    <t>объем заключенного договора 10/2-21 от 25.03.2021 . АО "Тюменьэнерго Инжиниринг"    в ценах 2021 года с НДС, млн. руб</t>
  </si>
  <si>
    <t>ИА АО "Тюменьэнерго"</t>
  </si>
  <si>
    <t>18,018</t>
  </si>
  <si>
    <t>АЗ Т6/01/10/3810 от 29.11.2017</t>
  </si>
  <si>
    <t>Выполнение работ по рекультивации земельных участков по объектам</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</si>
  <si>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</si>
  <si>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</si>
  <si>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</si>
  <si>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</si>
  <si>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</si>
  <si>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</si>
  <si>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</si>
  <si>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</si>
  <si>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2-м объектам ИПР, по результатам которой заключен договор на 18.543.237,64 руб. с НДС. Объем договора на данный объект составляет 4.861.310,02 руб. с НДС.</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</si>
  <si>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</si>
  <si>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</si>
  <si>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</si>
  <si>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</si>
  <si>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</si>
  <si>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</si>
  <si>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</si>
  <si>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</si>
  <si>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</si>
  <si>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</si>
  <si>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</si>
  <si>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</si>
  <si>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</si>
  <si>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</si>
  <si>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</si>
  <si>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</si>
  <si>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</si>
  <si>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</si>
  <si>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</si>
  <si>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</si>
  <si>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</si>
  <si>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</si>
  <si>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</si>
  <si>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</si>
  <si>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</si>
  <si>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</si>
  <si>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</si>
  <si>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</si>
  <si>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</si>
  <si>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</si>
  <si>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</si>
  <si>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</si>
  <si>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</si>
  <si>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АО "Россети Тюмень"</t>
  </si>
  <si>
    <t>1.12.</t>
  </si>
  <si>
    <t>2.1.</t>
  </si>
  <si>
    <t>3.7.</t>
  </si>
  <si>
    <t>от «__» _____ 202_ г. №___</t>
  </si>
  <si>
    <t>Филиал АО "Россети Тюмень" Северные ЭС</t>
  </si>
  <si>
    <t>филиал АО "Тюменьэнерго" Северные ЭС</t>
  </si>
  <si>
    <t>филиал ОАО "Тюменьэнерго" Северные ЭС</t>
  </si>
  <si>
    <t>ПЗ</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</si>
  <si>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</si>
  <si>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</si>
  <si>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Объекты для осуществления технологического присоединения других ДЗО  ПАО "Россети"</t>
  </si>
  <si>
    <t>Объект введен в эксплуатацию. В 2024 году запланированы работы по рекультивации земель</t>
  </si>
  <si>
    <t>Год раскрытия информации: 2024 год</t>
  </si>
  <si>
    <t xml:space="preserve"> по состоянию на 01.01.2023</t>
  </si>
  <si>
    <t>по состоянию на 01.01.2024</t>
  </si>
  <si>
    <t xml:space="preserve">Факт 2023 года </t>
  </si>
  <si>
    <t>Год 2028</t>
  </si>
  <si>
    <t>Расчет стоимости инвестиционного проекта</t>
  </si>
  <si>
    <t>1. ДС от 14.03.2018 срок окончания выполнения работ был продлен до 30.09.2018. Договор расторгнут. На дату расторжения договора работы выполнены на общую сумму 290 877 043,00 руб. с НДС.</t>
  </si>
  <si>
    <t>не окупается</t>
  </si>
  <si>
    <t>15,0989 млн. руб./км; 3,02 млн. руб. /шт.</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</si>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</sst>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quot;р.&quot;_-;\-* #,##0.00&quot;р.&quot;_-;_-* &quot;-&quot;??&quot;р.&quot;_-;_-@_-"/>
    <numFmt numFmtId="165" formatCode="_-* #,##0.00_р_._-;\-* #,##0.00_р_._-;_-* &quot;-&quot;??_р_._-;_-@_-"/>
    <numFmt numFmtId="166" formatCode="#,##0_ ;\-#,##0\ "/>
    <numFmt numFmtId="167" formatCode="_-* #,##0.00\ _р_._-;\-* #,##0.00\ _р_._-;_-* &quot;-&quot;??\ _р_._-;_-@_-"/>
    <numFmt numFmtId="168" formatCode="#,##0.0"/>
    <numFmt numFmtId="169" formatCode="#,##0.000"/>
    <numFmt numFmtId="170" formatCode="#,##0_р_."/>
    <numFmt numFmtId="171" formatCode="_-* #,##0.00_р_._-;\-* #,##0.00_р_._-;_-* &quot;-&quot;_р_._-;_-@_-"/>
    <numFmt numFmtId="172" formatCode="0.0%"/>
    <numFmt numFmtId="173" formatCode="#,##0_);[Red]\(#,##0\)"/>
    <numFmt numFmtId="174" formatCode="_(* #,##0_);_(* \(#,##0\);_(* &quot;-&quot;_);_(@_)"/>
    <numFmt numFmtId="175" formatCode="_(* #,##0.00_);_(* \(#,##0.00\);_(* &quot;-&quot;_);_(@_)"/>
    <numFmt numFmtId="176" formatCode="000000"/>
    <numFmt numFmtId="177" formatCode="0.0000"/>
    <numFmt numFmtId="178" formatCode="0.000"/>
    <numFmt numFmtId="179" formatCode="0_ ;\-0\ "/>
  </numFmts>
  <fonts count="10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2"/>
      <color indexed="8"/>
      <name val="Times New Roman"/>
      <family val="1"/>
      <charset val="204"/>
    </font>
    <font>
      <b/>
      <sz val="10"/>
      <name val="Times New Roman"/>
      <family val="1"/>
      <charset val="204"/>
    </font>
    <font>
      <sz val="11"/>
      <color theme="1"/>
      <name val="Times New Roman"/>
      <family val="2"/>
      <charset val="204"/>
    </font>
    <font>
      <sz val="10"/>
      <name val="Helv"/>
      <charset val="204"/>
    </font>
    <font>
      <sz val="11"/>
      <color indexed="8"/>
      <name val="Calibri"/>
      <family val="2"/>
    </font>
    <font>
      <sz val="11"/>
      <color indexed="9"/>
      <name val="Calibri"/>
      <family val="2"/>
    </font>
    <font>
      <b/>
      <sz val="11"/>
      <color indexed="8"/>
      <name val="Calibri"/>
      <family val="2"/>
    </font>
    <font>
      <sz val="11"/>
      <color indexed="8"/>
      <name val="Times New Roman"/>
      <family val="2"/>
      <charset val="204"/>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1"/>
      <color theme="0"/>
      <name val="Times New Roman"/>
      <family val="2"/>
      <charset val="204"/>
    </font>
    <font>
      <b/>
      <sz val="9"/>
      <name val="Tahoma"/>
      <family val="2"/>
      <charset val="204"/>
    </font>
    <font>
      <sz val="9"/>
      <name val="Tahoma"/>
      <family val="2"/>
      <charset val="204"/>
    </font>
    <font>
      <sz val="10"/>
      <name val="Arial Cyr"/>
      <family val="2"/>
      <charset val="204"/>
    </font>
    <font>
      <sz val="10"/>
      <name val="Times New Roman Cyr"/>
      <charset val="204"/>
    </font>
    <font>
      <sz val="10"/>
      <color indexed="8"/>
      <name val="Arial Cyr"/>
      <family val="2"/>
      <charset val="204"/>
    </font>
    <font>
      <sz val="8"/>
      <name val="Arial"/>
      <family val="2"/>
      <charset val="204"/>
    </font>
    <font>
      <sz val="22"/>
      <name val="Times New Roman"/>
      <family val="1"/>
      <charset val="204"/>
    </font>
    <font>
      <b/>
      <sz val="13.5"/>
      <name val="Times New Roman"/>
      <family val="1"/>
      <charset val="204"/>
    </font>
    <font>
      <sz val="20"/>
      <name val="Times New Roman"/>
      <family val="1"/>
      <charset val="204"/>
    </font>
    <font>
      <sz val="10"/>
      <color indexed="8"/>
      <name val="Times New Roman"/>
      <family val="2"/>
      <charset val="204"/>
    </font>
    <font>
      <sz val="8"/>
      <name val="Arial Cyr"/>
      <charset val="204"/>
    </font>
    <font>
      <sz val="10"/>
      <color theme="1"/>
      <name val="Times New Roman"/>
      <family val="2"/>
      <charset val="204"/>
    </font>
    <font>
      <sz val="10"/>
      <color theme="1"/>
      <name val="Arial Cyr"/>
      <family val="2"/>
      <charset val="204"/>
    </font>
    <font>
      <sz val="10"/>
      <color indexed="8"/>
      <name val="Times New Roman"/>
      <family val="1"/>
      <charset val="204"/>
    </font>
    <font>
      <sz val="12"/>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b/>
      <u/>
      <sz val="14"/>
      <name val="Times New Roman"/>
      <family val="1"/>
      <charset val="204"/>
    </font>
    <font>
      <sz val="10"/>
      <color theme="1"/>
      <name val="Times New Roman"/>
      <family val="1"/>
      <charset val="204"/>
    </font>
    <font>
      <sz val="10"/>
      <color rgb="FF000000"/>
      <name val="Times New Roman"/>
      <family val="1"/>
      <charset val="204"/>
    </font>
    <font>
      <b/>
      <sz val="10"/>
      <color rgb="FF000000"/>
      <name val="Times New Roman"/>
      <family val="1"/>
      <charset val="204"/>
    </font>
    <font>
      <i/>
      <sz val="11"/>
      <color theme="1"/>
      <name val="Calibri"/>
      <family val="2"/>
      <charset val="204"/>
      <scheme val="minor"/>
    </font>
  </fonts>
  <fills count="5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8"/>
      </patternFill>
    </fill>
    <fill>
      <patternFill patternType="solid">
        <fgColor theme="0"/>
        <bgColor indexed="64"/>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6"/>
        <bgColor indexed="26"/>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
      <patternFill patternType="solid">
        <fgColor indexed="43"/>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medium">
        <color indexed="64"/>
      </left>
      <right style="thin">
        <color indexed="64"/>
      </right>
      <top style="medium">
        <color indexed="64"/>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46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65" fillId="35" borderId="0" applyNumberFormat="0" applyBorder="0" applyAlignment="0" applyProtection="0"/>
    <xf numFmtId="0" fontId="45" fillId="0" borderId="0"/>
    <xf numFmtId="0" fontId="65" fillId="35" borderId="0" applyNumberFormat="0" applyBorder="0" applyAlignment="0" applyProtection="0"/>
    <xf numFmtId="0" fontId="11" fillId="0" borderId="0"/>
    <xf numFmtId="0" fontId="62" fillId="0" borderId="0"/>
    <xf numFmtId="165" fontId="62"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0" fontId="1" fillId="0" borderId="0"/>
    <xf numFmtId="0" fontId="63" fillId="0" borderId="0"/>
    <xf numFmtId="0" fontId="58" fillId="0" borderId="0"/>
    <xf numFmtId="0" fontId="29" fillId="0" borderId="0"/>
    <xf numFmtId="0" fontId="29" fillId="0" borderId="0"/>
    <xf numFmtId="0" fontId="64" fillId="27" borderId="0" applyNumberFormat="0" applyBorder="0" applyAlignment="0" applyProtection="0"/>
    <xf numFmtId="0" fontId="64" fillId="28" borderId="0" applyNumberFormat="0" applyBorder="0" applyAlignment="0" applyProtection="0"/>
    <xf numFmtId="0" fontId="65" fillId="29" borderId="0" applyNumberFormat="0" applyBorder="0" applyAlignment="0" applyProtection="0"/>
    <xf numFmtId="0" fontId="64" fillId="30" borderId="0" applyNumberFormat="0" applyBorder="0" applyAlignment="0" applyProtection="0"/>
    <xf numFmtId="0" fontId="64" fillId="31" borderId="0" applyNumberFormat="0" applyBorder="0" applyAlignment="0" applyProtection="0"/>
    <xf numFmtId="0" fontId="65" fillId="32" borderId="0" applyNumberFormat="0" applyBorder="0" applyAlignment="0" applyProtection="0"/>
    <xf numFmtId="0" fontId="64" fillId="33" borderId="0" applyNumberFormat="0" applyBorder="0" applyAlignment="0" applyProtection="0"/>
    <xf numFmtId="0" fontId="64" fillId="34" borderId="0" applyNumberFormat="0" applyBorder="0" applyAlignment="0" applyProtection="0"/>
    <xf numFmtId="0" fontId="64" fillId="34" borderId="0" applyNumberFormat="0" applyBorder="0" applyAlignment="0" applyProtection="0"/>
    <xf numFmtId="0" fontId="64" fillId="27" borderId="0" applyNumberFormat="0" applyBorder="0" applyAlignment="0" applyProtection="0"/>
    <xf numFmtId="0" fontId="64" fillId="28" borderId="0" applyNumberFormat="0" applyBorder="0" applyAlignment="0" applyProtection="0"/>
    <xf numFmtId="0" fontId="64" fillId="36" borderId="0" applyNumberFormat="0" applyBorder="0" applyAlignment="0" applyProtection="0"/>
    <xf numFmtId="0" fontId="64" fillId="31" borderId="0" applyNumberFormat="0" applyBorder="0" applyAlignment="0" applyProtection="0"/>
    <xf numFmtId="0" fontId="65" fillId="37" borderId="0" applyNumberFormat="0" applyBorder="0" applyAlignment="0" applyProtection="0"/>
    <xf numFmtId="0" fontId="66" fillId="38" borderId="0" applyNumberFormat="0" applyBorder="0" applyAlignment="0" applyProtection="0"/>
    <xf numFmtId="0" fontId="66" fillId="39" borderId="0" applyNumberFormat="0" applyBorder="0" applyAlignment="0" applyProtection="0"/>
    <xf numFmtId="0" fontId="66" fillId="40" borderId="0" applyNumberFormat="0" applyBorder="0" applyAlignment="0" applyProtection="0"/>
    <xf numFmtId="0" fontId="67" fillId="0" borderId="0"/>
    <xf numFmtId="0" fontId="68" fillId="41" borderId="0">
      <alignment horizontal="left" vertical="top"/>
    </xf>
    <xf numFmtId="0" fontId="69" fillId="20" borderId="0">
      <alignment horizontal="center" vertical="center"/>
    </xf>
    <xf numFmtId="4" fontId="70" fillId="22" borderId="35" applyNumberFormat="0" applyProtection="0">
      <alignment vertical="center"/>
    </xf>
    <xf numFmtId="4" fontId="71" fillId="22" borderId="35" applyNumberFormat="0" applyProtection="0">
      <alignment vertical="center"/>
    </xf>
    <xf numFmtId="4" fontId="70" fillId="22" borderId="35" applyNumberFormat="0" applyProtection="0">
      <alignment horizontal="left" vertical="center" indent="1"/>
    </xf>
    <xf numFmtId="0" fontId="70" fillId="22" borderId="35" applyNumberFormat="0" applyProtection="0">
      <alignment horizontal="left" vertical="top" indent="1"/>
    </xf>
    <xf numFmtId="4" fontId="72" fillId="9" borderId="35" applyNumberFormat="0" applyProtection="0">
      <alignment horizontal="right" vertical="center"/>
    </xf>
    <xf numFmtId="4" fontId="72" fillId="11" borderId="35" applyNumberFormat="0" applyProtection="0">
      <alignment horizontal="right" vertical="center"/>
    </xf>
    <xf numFmtId="0" fontId="64" fillId="35" borderId="0" applyNumberFormat="0" applyBorder="0" applyAlignment="0" applyProtection="0"/>
    <xf numFmtId="0" fontId="65" fillId="28" borderId="0" applyNumberFormat="0" applyBorder="0" applyAlignment="0" applyProtection="0"/>
    <xf numFmtId="4" fontId="70" fillId="42" borderId="0" applyNumberFormat="0" applyProtection="0">
      <alignment horizontal="left" vertical="center" indent="1"/>
    </xf>
    <xf numFmtId="4" fontId="72" fillId="3" borderId="35" applyNumberFormat="0" applyProtection="0">
      <alignment horizontal="right" vertical="center"/>
    </xf>
    <xf numFmtId="4" fontId="72" fillId="17" borderId="35" applyNumberFormat="0" applyProtection="0">
      <alignment horizontal="right" vertical="center"/>
    </xf>
    <xf numFmtId="4" fontId="72" fillId="15" borderId="35" applyNumberFormat="0" applyProtection="0">
      <alignment horizontal="right" vertical="center"/>
    </xf>
    <xf numFmtId="4" fontId="72" fillId="19" borderId="35" applyNumberFormat="0" applyProtection="0">
      <alignment horizontal="right" vertical="center"/>
    </xf>
    <xf numFmtId="4" fontId="72" fillId="18" borderId="35" applyNumberFormat="0" applyProtection="0">
      <alignment horizontal="right" vertical="center"/>
    </xf>
    <xf numFmtId="4" fontId="72" fillId="43" borderId="35" applyNumberFormat="0" applyProtection="0">
      <alignment horizontal="right" vertical="center"/>
    </xf>
    <xf numFmtId="4" fontId="72" fillId="10" borderId="35" applyNumberFormat="0" applyProtection="0">
      <alignment horizontal="right" vertical="center"/>
    </xf>
    <xf numFmtId="4" fontId="70" fillId="44" borderId="36" applyNumberFormat="0" applyProtection="0">
      <alignment horizontal="left" vertical="center" indent="1"/>
    </xf>
    <xf numFmtId="4" fontId="72" fillId="45" borderId="0" applyNumberFormat="0" applyProtection="0">
      <alignment horizontal="left" vertical="center" indent="1"/>
    </xf>
    <xf numFmtId="4" fontId="73" fillId="46" borderId="0" applyNumberFormat="0" applyProtection="0">
      <alignment horizontal="left" vertical="center" indent="1"/>
    </xf>
    <xf numFmtId="4" fontId="72" fillId="42" borderId="35" applyNumberFormat="0" applyProtection="0">
      <alignment horizontal="right" vertical="center"/>
    </xf>
    <xf numFmtId="4" fontId="68" fillId="45" borderId="0" applyNumberFormat="0" applyProtection="0">
      <alignment horizontal="left" vertical="center" indent="1"/>
    </xf>
    <xf numFmtId="4" fontId="68" fillId="42" borderId="0" applyNumberFormat="0" applyProtection="0">
      <alignment horizontal="left" vertical="center" indent="1"/>
    </xf>
    <xf numFmtId="0" fontId="29" fillId="46" borderId="35" applyNumberFormat="0" applyProtection="0">
      <alignment horizontal="left" vertical="center" indent="1"/>
    </xf>
    <xf numFmtId="0" fontId="29" fillId="46" borderId="35" applyNumberFormat="0" applyProtection="0">
      <alignment horizontal="left" vertical="top" indent="1"/>
    </xf>
    <xf numFmtId="0" fontId="29" fillId="42" borderId="35" applyNumberFormat="0" applyProtection="0">
      <alignment horizontal="left" vertical="center" indent="1"/>
    </xf>
    <xf numFmtId="0" fontId="29" fillId="42" borderId="35" applyNumberFormat="0" applyProtection="0">
      <alignment horizontal="left" vertical="top" indent="1"/>
    </xf>
    <xf numFmtId="0" fontId="29" fillId="8" borderId="35" applyNumberFormat="0" applyProtection="0">
      <alignment horizontal="left" vertical="center" indent="1"/>
    </xf>
    <xf numFmtId="0" fontId="29" fillId="8" borderId="35" applyNumberFormat="0" applyProtection="0">
      <alignment horizontal="left" vertical="top" indent="1"/>
    </xf>
    <xf numFmtId="0" fontId="29" fillId="45" borderId="35" applyNumberFormat="0" applyProtection="0">
      <alignment horizontal="left" vertical="center" indent="1"/>
    </xf>
    <xf numFmtId="0" fontId="29" fillId="45" borderId="35" applyNumberFormat="0" applyProtection="0">
      <alignment horizontal="left" vertical="top" indent="1"/>
    </xf>
    <xf numFmtId="0" fontId="29" fillId="41" borderId="1" applyNumberFormat="0">
      <protection locked="0"/>
    </xf>
    <xf numFmtId="4" fontId="72" fillId="23" borderId="35" applyNumberFormat="0" applyProtection="0">
      <alignment vertical="center"/>
    </xf>
    <xf numFmtId="4" fontId="74" fillId="23" borderId="35" applyNumberFormat="0" applyProtection="0">
      <alignment vertical="center"/>
    </xf>
    <xf numFmtId="4" fontId="72" fillId="23" borderId="35" applyNumberFormat="0" applyProtection="0">
      <alignment horizontal="left" vertical="center" indent="1"/>
    </xf>
    <xf numFmtId="0" fontId="72" fillId="23" borderId="35" applyNumberFormat="0" applyProtection="0">
      <alignment horizontal="left" vertical="top" indent="1"/>
    </xf>
    <xf numFmtId="4" fontId="72" fillId="45" borderId="35" applyNumberFormat="0" applyProtection="0">
      <alignment horizontal="right" vertical="center"/>
    </xf>
    <xf numFmtId="4" fontId="74" fillId="45" borderId="35" applyNumberFormat="0" applyProtection="0">
      <alignment horizontal="right" vertical="center"/>
    </xf>
    <xf numFmtId="4" fontId="72" fillId="42" borderId="35" applyNumberFormat="0" applyProtection="0">
      <alignment horizontal="left" vertical="center" indent="1"/>
    </xf>
    <xf numFmtId="0" fontId="72" fillId="42" borderId="35" applyNumberFormat="0" applyProtection="0">
      <alignment horizontal="left" vertical="top" indent="1"/>
    </xf>
    <xf numFmtId="4" fontId="75" fillId="47" borderId="0" applyNumberFormat="0" applyProtection="0">
      <alignment horizontal="left" vertical="center" indent="1"/>
    </xf>
    <xf numFmtId="4" fontId="76" fillId="45" borderId="35" applyNumberFormat="0" applyProtection="0">
      <alignment horizontal="right" vertical="center"/>
    </xf>
    <xf numFmtId="0" fontId="77" fillId="0" borderId="0" applyNumberFormat="0" applyFill="0" applyBorder="0" applyAlignment="0" applyProtection="0"/>
    <xf numFmtId="0" fontId="78" fillId="25" borderId="0" applyNumberFormat="0" applyBorder="0" applyAlignment="0" applyProtection="0"/>
    <xf numFmtId="0" fontId="17" fillId="14" borderId="0" applyNumberFormat="0" applyBorder="0" applyAlignment="0" applyProtection="0"/>
    <xf numFmtId="164" fontId="45" fillId="0" borderId="0" applyFont="0" applyFill="0" applyBorder="0" applyAlignment="0" applyProtection="0"/>
    <xf numFmtId="0" fontId="79" fillId="0" borderId="37" applyBorder="0">
      <alignment horizontal="center" vertical="center" wrapText="1"/>
    </xf>
    <xf numFmtId="4" fontId="80" fillId="48" borderId="1" applyBorder="0">
      <alignment horizontal="right"/>
    </xf>
    <xf numFmtId="0" fontId="29" fillId="0" borderId="0"/>
    <xf numFmtId="0" fontId="29" fillId="0" borderId="0"/>
    <xf numFmtId="0" fontId="29" fillId="0" borderId="0"/>
    <xf numFmtId="0" fontId="29" fillId="0" borderId="0"/>
    <xf numFmtId="0" fontId="45" fillId="0" borderId="0"/>
    <xf numFmtId="0" fontId="81" fillId="0" borderId="0"/>
    <xf numFmtId="0" fontId="29" fillId="0" borderId="0"/>
    <xf numFmtId="0" fontId="29" fillId="0" borderId="0"/>
    <xf numFmtId="0" fontId="81"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1" fillId="0" borderId="0"/>
    <xf numFmtId="0" fontId="29" fillId="0" borderId="0"/>
    <xf numFmtId="0" fontId="29" fillId="0" borderId="0"/>
    <xf numFmtId="0" fontId="81" fillId="0" borderId="0"/>
    <xf numFmtId="0" fontId="29" fillId="0" borderId="0"/>
    <xf numFmtId="0" fontId="29" fillId="0" borderId="0"/>
    <xf numFmtId="0" fontId="29" fillId="0" borderId="0"/>
    <xf numFmtId="0" fontId="29" fillId="0" borderId="0"/>
    <xf numFmtId="0" fontId="81" fillId="0" borderId="0"/>
    <xf numFmtId="0" fontId="29" fillId="0" borderId="0"/>
    <xf numFmtId="0" fontId="29" fillId="0" borderId="0"/>
    <xf numFmtId="0" fontId="1" fillId="0" borderId="0"/>
    <xf numFmtId="0" fontId="29" fillId="0" borderId="0"/>
    <xf numFmtId="0" fontId="1" fillId="0" borderId="0"/>
    <xf numFmtId="0" fontId="1" fillId="0" borderId="0"/>
    <xf numFmtId="0" fontId="29" fillId="0" borderId="0"/>
    <xf numFmtId="0" fontId="1" fillId="0" borderId="0"/>
    <xf numFmtId="0" fontId="1" fillId="0" borderId="0"/>
    <xf numFmtId="0" fontId="29" fillId="0" borderId="0"/>
    <xf numFmtId="0" fontId="1" fillId="0" borderId="0"/>
    <xf numFmtId="0" fontId="45" fillId="0" borderId="0"/>
    <xf numFmtId="0" fontId="45" fillId="0" borderId="0"/>
    <xf numFmtId="0" fontId="45" fillId="0" borderId="0"/>
    <xf numFmtId="0" fontId="29" fillId="0" borderId="0"/>
    <xf numFmtId="0" fontId="82" fillId="0" borderId="0"/>
    <xf numFmtId="0" fontId="29" fillId="0" borderId="0"/>
    <xf numFmtId="0" fontId="81" fillId="0" borderId="0"/>
    <xf numFmtId="0" fontId="45" fillId="0" borderId="0"/>
    <xf numFmtId="0" fontId="29"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81" fillId="0" borderId="0"/>
    <xf numFmtId="0" fontId="29" fillId="0" borderId="0"/>
    <xf numFmtId="0" fontId="45" fillId="0" borderId="0"/>
    <xf numFmtId="0" fontId="29" fillId="0" borderId="0"/>
    <xf numFmtId="0" fontId="8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29" fillId="0" borderId="0"/>
    <xf numFmtId="0" fontId="81"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1" fillId="0" borderId="0"/>
    <xf numFmtId="0" fontId="29" fillId="0" borderId="0"/>
    <xf numFmtId="0" fontId="29" fillId="0" borderId="0"/>
    <xf numFmtId="0" fontId="1" fillId="0" borderId="0"/>
    <xf numFmtId="0" fontId="45" fillId="0" borderId="0"/>
    <xf numFmtId="0" fontId="45" fillId="0" borderId="0"/>
    <xf numFmtId="0" fontId="45" fillId="0" borderId="0"/>
    <xf numFmtId="0" fontId="45" fillId="0" borderId="0"/>
    <xf numFmtId="0" fontId="11" fillId="0" borderId="0"/>
    <xf numFmtId="0" fontId="2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29" fillId="0" borderId="0"/>
    <xf numFmtId="0" fontId="29" fillId="0" borderId="0"/>
    <xf numFmtId="0" fontId="81" fillId="0" borderId="0"/>
    <xf numFmtId="0" fontId="29" fillId="0" borderId="0"/>
    <xf numFmtId="0" fontId="29" fillId="0" borderId="0"/>
    <xf numFmtId="0" fontId="81" fillId="0" borderId="0"/>
    <xf numFmtId="0" fontId="29" fillId="0" borderId="0"/>
    <xf numFmtId="0" fontId="29" fillId="0" borderId="0"/>
    <xf numFmtId="0" fontId="81" fillId="0" borderId="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ill="0" applyBorder="0" applyAlignment="0" applyProtection="0"/>
    <xf numFmtId="9" fontId="45" fillId="0" borderId="0" applyFont="0" applyFill="0" applyBorder="0" applyAlignment="0" applyProtection="0"/>
    <xf numFmtId="9" fontId="29" fillId="0" borderId="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62" fillId="0" borderId="0" applyFont="0" applyFill="0" applyBorder="0" applyAlignment="0" applyProtection="0"/>
    <xf numFmtId="9" fontId="29" fillId="0" borderId="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170" fontId="84" fillId="0" borderId="0">
      <alignment vertical="top"/>
    </xf>
    <xf numFmtId="0" fontId="63" fillId="0" borderId="0"/>
    <xf numFmtId="38" fontId="84"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9"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0" fontId="84" fillId="0" borderId="0">
      <alignment vertical="top"/>
    </xf>
    <xf numFmtId="0" fontId="63" fillId="0" borderId="0"/>
    <xf numFmtId="0" fontId="63" fillId="0" borderId="0"/>
    <xf numFmtId="38" fontId="84" fillId="0" borderId="0">
      <alignment vertical="top"/>
    </xf>
    <xf numFmtId="0" fontId="58" fillId="0" borderId="0"/>
    <xf numFmtId="168" fontId="84" fillId="0" borderId="0">
      <alignment vertical="top"/>
    </xf>
    <xf numFmtId="0" fontId="63" fillId="0" borderId="0"/>
    <xf numFmtId="171" fontId="84" fillId="0" borderId="0">
      <alignment vertical="top"/>
    </xf>
    <xf numFmtId="168" fontId="84" fillId="0" borderId="0">
      <alignment vertical="top"/>
    </xf>
    <xf numFmtId="168" fontId="84" fillId="0" borderId="0">
      <alignment vertical="top"/>
    </xf>
    <xf numFmtId="0" fontId="63" fillId="0" borderId="0"/>
    <xf numFmtId="168" fontId="84" fillId="0" borderId="0">
      <alignment vertical="top"/>
    </xf>
    <xf numFmtId="0" fontId="63" fillId="0" borderId="0"/>
    <xf numFmtId="0" fontId="63" fillId="0" borderId="0"/>
    <xf numFmtId="0" fontId="63" fillId="0" borderId="0"/>
    <xf numFmtId="0" fontId="63" fillId="0" borderId="0"/>
    <xf numFmtId="38" fontId="84" fillId="0" borderId="0">
      <alignment vertical="top"/>
    </xf>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62" fillId="0" borderId="0" applyFont="0" applyFill="0" applyBorder="0" applyAlignment="0" applyProtection="0"/>
    <xf numFmtId="165" fontId="45" fillId="0" borderId="0" applyFont="0" applyFill="0" applyBorder="0" applyAlignment="0" applyProtection="0"/>
    <xf numFmtId="172" fontId="29" fillId="0" borderId="0" applyFill="0" applyBorder="0" applyAlignment="0" applyProtection="0"/>
    <xf numFmtId="165" fontId="29" fillId="0" borderId="0" applyFont="0" applyFill="0" applyBorder="0" applyAlignment="0" applyProtection="0"/>
    <xf numFmtId="165" fontId="29" fillId="0" borderId="0" applyFill="0" applyBorder="0" applyAlignment="0" applyProtection="0"/>
    <xf numFmtId="165" fontId="45" fillId="0" borderId="0" applyFont="0" applyFill="0" applyBorder="0" applyAlignment="0" applyProtection="0"/>
    <xf numFmtId="165" fontId="67" fillId="0" borderId="0" applyFont="0" applyFill="0" applyBorder="0" applyAlignment="0" applyProtection="0"/>
    <xf numFmtId="165" fontId="6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7" fillId="0" borderId="0" applyFont="0" applyFill="0" applyBorder="0" applyAlignment="0" applyProtection="0"/>
    <xf numFmtId="165" fontId="29" fillId="0" borderId="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9" fontId="62" fillId="0" borderId="0" applyFont="0" applyFill="0" applyBorder="0" applyAlignment="0" applyProtection="0"/>
    <xf numFmtId="165" fontId="62" fillId="0" borderId="0" applyFont="0" applyFill="0" applyBorder="0" applyAlignment="0" applyProtection="0"/>
    <xf numFmtId="0" fontId="62" fillId="0" borderId="0"/>
    <xf numFmtId="38" fontId="84" fillId="0" borderId="0">
      <alignment vertical="top"/>
    </xf>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0" fontId="45" fillId="0" borderId="0"/>
    <xf numFmtId="164" fontId="62" fillId="0" borderId="0" applyFont="0" applyFill="0" applyBorder="0" applyAlignment="0" applyProtection="0"/>
    <xf numFmtId="173" fontId="84" fillId="0" borderId="0">
      <alignment vertical="top"/>
    </xf>
    <xf numFmtId="165" fontId="1" fillId="0" borderId="0" applyFont="0" applyFill="0" applyBorder="0" applyAlignment="0" applyProtection="0"/>
    <xf numFmtId="38" fontId="84" fillId="0" borderId="0">
      <alignment vertical="top"/>
    </xf>
    <xf numFmtId="0" fontId="58" fillId="0" borderId="0"/>
    <xf numFmtId="0" fontId="58" fillId="0" borderId="0"/>
    <xf numFmtId="0" fontId="90" fillId="0" borderId="0"/>
    <xf numFmtId="0" fontId="3" fillId="0" borderId="0"/>
    <xf numFmtId="0" fontId="45" fillId="0" borderId="0"/>
    <xf numFmtId="0" fontId="91" fillId="0" borderId="0"/>
    <xf numFmtId="0" fontId="83" fillId="0" borderId="0"/>
    <xf numFmtId="0" fontId="89" fillId="0" borderId="0"/>
    <xf numFmtId="0" fontId="91" fillId="0" borderId="0"/>
    <xf numFmtId="0" fontId="10" fillId="0" borderId="0"/>
    <xf numFmtId="0" fontId="89" fillId="0" borderId="0"/>
    <xf numFmtId="0" fontId="45" fillId="0" borderId="0"/>
    <xf numFmtId="0" fontId="29" fillId="0" borderId="0"/>
    <xf numFmtId="0" fontId="45" fillId="0" borderId="0"/>
    <xf numFmtId="0" fontId="45" fillId="0" borderId="0"/>
    <xf numFmtId="0" fontId="1" fillId="0" borderId="0"/>
    <xf numFmtId="0" fontId="45" fillId="0" borderId="0"/>
    <xf numFmtId="0" fontId="58" fillId="0" borderId="0"/>
    <xf numFmtId="165" fontId="88" fillId="0" borderId="0" applyFont="0" applyFill="0" applyBorder="0" applyAlignment="0" applyProtection="0"/>
    <xf numFmtId="165" fontId="45" fillId="0" borderId="0" applyFont="0" applyFill="0" applyBorder="0" applyAlignment="0" applyProtection="0"/>
    <xf numFmtId="165" fontId="88" fillId="0" borderId="0" applyFont="0" applyFill="0" applyBorder="0" applyAlignment="0" applyProtection="0"/>
    <xf numFmtId="165" fontId="1" fillId="0" borderId="0" applyFont="0" applyFill="0" applyBorder="0" applyAlignment="0" applyProtection="0"/>
    <xf numFmtId="0" fontId="93" fillId="0" borderId="0"/>
    <xf numFmtId="0" fontId="11" fillId="0" borderId="0"/>
    <xf numFmtId="0" fontId="97" fillId="0" borderId="0"/>
    <xf numFmtId="0" fontId="30" fillId="0" borderId="0"/>
  </cellStyleXfs>
  <cellXfs count="5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1" fontId="42" fillId="0" borderId="0" xfId="2" applyNumberFormat="1" applyFont="1" applyFill="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4" fillId="0" borderId="1" xfId="1" applyFont="1" applyBorder="1" applyAlignment="1">
      <alignment horizontal="center" vertical="center"/>
    </xf>
    <xf numFmtId="0" fontId="7"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7" fillId="0" borderId="1" xfId="1" applyFont="1" applyBorder="1" applyAlignment="1">
      <alignment vertical="center" wrapText="1"/>
    </xf>
    <xf numFmtId="0" fontId="11" fillId="0" borderId="4" xfId="2" applyFont="1" applyFill="1" applyBorder="1" applyAlignment="1">
      <alignment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11" fillId="0" borderId="0" xfId="2" applyFont="1" applyFill="1"/>
    <xf numFmtId="0" fontId="43" fillId="0" borderId="0" xfId="2" applyFont="1" applyFill="1" applyAlignment="1">
      <alignment horizontal="center" vertical="top" wrapText="1"/>
    </xf>
    <xf numFmtId="0" fontId="60" fillId="26" borderId="1" xfId="0" applyFont="1" applyFill="1" applyBorder="1" applyAlignment="1">
      <alignment horizontal="center" vertical="center" wrapText="1"/>
    </xf>
    <xf numFmtId="0" fontId="43" fillId="0" borderId="4" xfId="2" applyFont="1" applyFill="1" applyBorder="1" applyAlignment="1">
      <alignment horizontal="center" vertical="center" wrapText="1"/>
    </xf>
    <xf numFmtId="4" fontId="2" fillId="0" borderId="1" xfId="0" applyNumberFormat="1" applyFont="1" applyBorder="1" applyAlignment="1">
      <alignment horizontal="right" vertical="center" wrapText="1"/>
    </xf>
    <xf numFmtId="0" fontId="54" fillId="0" borderId="1" xfId="1" applyFont="1" applyBorder="1" applyAlignment="1">
      <alignment horizontal="right" vertical="center"/>
    </xf>
    <xf numFmtId="0" fontId="11" fillId="0" borderId="0" xfId="2" applyFont="1" applyFill="1" applyAlignment="1">
      <alignment horizontal="center"/>
    </xf>
    <xf numFmtId="0" fontId="11" fillId="0" borderId="0" xfId="2" applyFont="1" applyAlignment="1">
      <alignment horizontal="right" vertical="center"/>
    </xf>
    <xf numFmtId="0" fontId="11" fillId="0" borderId="0" xfId="70" applyFont="1"/>
    <xf numFmtId="0" fontId="11" fillId="0" borderId="0" xfId="70" applyFont="1" applyFill="1"/>
    <xf numFmtId="0" fontId="11" fillId="0" borderId="0" xfId="70" applyFont="1" applyFill="1" applyAlignment="1">
      <alignment horizontal="center" vertical="center"/>
    </xf>
    <xf numFmtId="0" fontId="11" fillId="0" borderId="0" xfId="70" applyFont="1" applyFill="1" applyAlignment="1">
      <alignment horizontal="left"/>
    </xf>
    <xf numFmtId="0" fontId="86" fillId="0" borderId="0" xfId="70" applyFont="1" applyBorder="1" applyAlignment="1">
      <alignment horizontal="center" wrapText="1"/>
    </xf>
    <xf numFmtId="0" fontId="86" fillId="0" borderId="0" xfId="70" applyFont="1" applyAlignment="1">
      <alignment horizontal="left" wrapText="1"/>
    </xf>
    <xf numFmtId="0" fontId="12" fillId="0" borderId="0" xfId="70" applyFont="1" applyAlignment="1">
      <alignment horizontal="left"/>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1" fillId="0" borderId="0" xfId="2" applyFont="1" applyFill="1" applyAlignment="1">
      <alignment horizontal="center" vertical="center"/>
    </xf>
    <xf numFmtId="49" fontId="41" fillId="0" borderId="0" xfId="2" applyNumberFormat="1" applyFont="1" applyFill="1" applyAlignment="1">
      <alignment horizontal="center" vertical="center" wrapText="1"/>
    </xf>
    <xf numFmtId="49" fontId="41" fillId="0" borderId="0" xfId="2" applyNumberFormat="1" applyFont="1" applyFill="1" applyBorder="1" applyAlignment="1">
      <alignment horizontal="center" vertical="center"/>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7" fillId="0" borderId="1" xfId="1" applyFont="1" applyFill="1" applyBorder="1" applyAlignment="1">
      <alignment horizontal="center" vertical="center" wrapText="1"/>
    </xf>
    <xf numFmtId="4" fontId="3" fillId="0" borderId="1" xfId="1" applyNumberFormat="1" applyBorder="1" applyAlignment="1">
      <alignment horizont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0" xfId="2" applyFont="1" applyFill="1" applyAlignment="1">
      <alignment vertical="top" wrapText="1"/>
    </xf>
    <xf numFmtId="14" fontId="11" fillId="0" borderId="1" xfId="0" applyNumberFormat="1" applyFont="1" applyBorder="1" applyAlignment="1">
      <alignment horizontal="center" vertical="center" wrapText="1"/>
    </xf>
    <xf numFmtId="0" fontId="37" fillId="0" borderId="1" xfId="49" applyFont="1" applyFill="1" applyBorder="1" applyAlignment="1">
      <alignment horizontal="center" vertical="center"/>
    </xf>
    <xf numFmtId="14" fontId="11" fillId="26"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7" fillId="0" borderId="0" xfId="49" applyFont="1"/>
    <xf numFmtId="0" fontId="7" fillId="0" borderId="0" xfId="49" applyFont="1" applyFill="1"/>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1" xfId="2" applyNumberFormat="1" applyFont="1" applyFill="1" applyBorder="1" applyAlignment="1">
      <alignment horizontal="left" vertical="top" wrapText="1"/>
    </xf>
    <xf numFmtId="14" fontId="7" fillId="0" borderId="1" xfId="0" applyNumberFormat="1" applyFont="1" applyBorder="1" applyAlignment="1">
      <alignment horizontal="center" vertical="center" wrapText="1" readingOrder="1"/>
    </xf>
    <xf numFmtId="14" fontId="11" fillId="0" borderId="1" xfId="0" applyNumberFormat="1" applyFont="1" applyBorder="1" applyAlignment="1">
      <alignment horizontal="center" vertical="center" wrapText="1" readingOrder="1"/>
    </xf>
    <xf numFmtId="0" fontId="11" fillId="0" borderId="1" xfId="2" applyFont="1" applyFill="1" applyBorder="1" applyAlignment="1">
      <alignment horizontal="center"/>
    </xf>
    <xf numFmtId="49" fontId="92" fillId="26" borderId="1" xfId="0" applyNumberFormat="1" applyFont="1" applyFill="1" applyBorder="1" applyAlignment="1">
      <alignment horizontal="center" vertical="center" wrapText="1"/>
    </xf>
    <xf numFmtId="0" fontId="85" fillId="0" borderId="0" xfId="462" applyFont="1" applyFill="1" applyAlignment="1"/>
    <xf numFmtId="0" fontId="85" fillId="0" borderId="0" xfId="462" applyFont="1" applyFill="1" applyAlignment="1">
      <alignment horizontal="center"/>
    </xf>
    <xf numFmtId="0" fontId="85" fillId="0" borderId="0" xfId="462" applyFont="1" applyFill="1" applyAlignment="1">
      <alignment wrapText="1"/>
    </xf>
    <xf numFmtId="0" fontId="85" fillId="0" borderId="0" xfId="462" applyFont="1" applyFill="1" applyAlignment="1">
      <alignment horizontal="right"/>
    </xf>
    <xf numFmtId="2" fontId="85" fillId="0" borderId="0" xfId="462" applyNumberFormat="1" applyFont="1" applyFill="1" applyBorder="1" applyAlignment="1">
      <alignment vertical="center" wrapText="1"/>
    </xf>
    <xf numFmtId="4" fontId="7" fillId="0" borderId="1" xfId="1" applyNumberFormat="1" applyFont="1" applyBorder="1" applyAlignment="1">
      <alignment horizontal="left" vertical="center" wrapText="1"/>
    </xf>
    <xf numFmtId="0" fontId="85" fillId="0" borderId="0" xfId="462" applyFont="1" applyFill="1" applyAlignment="1">
      <alignment horizontal="left"/>
    </xf>
    <xf numFmtId="0" fontId="11" fillId="0" borderId="0" xfId="70" applyFont="1" applyAlignment="1">
      <alignment vertical="center"/>
    </xf>
    <xf numFmtId="0" fontId="11" fillId="26" borderId="0" xfId="70" applyFont="1" applyFill="1" applyAlignment="1">
      <alignment vertical="center"/>
    </xf>
    <xf numFmtId="0" fontId="11" fillId="0" borderId="0" xfId="70" applyFont="1" applyFill="1" applyAlignment="1">
      <alignment vertical="center"/>
    </xf>
    <xf numFmtId="0" fontId="85" fillId="0" borderId="0" xfId="70" applyFont="1" applyFill="1" applyAlignment="1">
      <alignment vertical="center"/>
    </xf>
    <xf numFmtId="0" fontId="87" fillId="0" borderId="0" xfId="70" applyFont="1" applyFill="1" applyAlignment="1">
      <alignment vertical="center"/>
    </xf>
    <xf numFmtId="0" fontId="85" fillId="0" borderId="0" xfId="70" applyFont="1" applyAlignment="1">
      <alignment vertical="center"/>
    </xf>
    <xf numFmtId="0" fontId="42" fillId="0" borderId="0" xfId="70" applyFont="1" applyAlignment="1">
      <alignment vertical="center"/>
    </xf>
    <xf numFmtId="4" fontId="11" fillId="0" borderId="0" xfId="70" applyNumberFormat="1" applyFont="1" applyAlignment="1">
      <alignment vertical="center"/>
    </xf>
    <xf numFmtId="4" fontId="11" fillId="26" borderId="0" xfId="70" applyNumberFormat="1" applyFont="1" applyFill="1" applyAlignment="1">
      <alignment vertical="center"/>
    </xf>
    <xf numFmtId="0" fontId="42" fillId="0" borderId="0" xfId="70" applyFont="1" applyAlignment="1">
      <alignment horizontal="center" vertical="center"/>
    </xf>
    <xf numFmtId="0" fontId="61" fillId="0" borderId="0" xfId="70" applyFont="1" applyAlignment="1">
      <alignment horizontal="left" vertical="center"/>
    </xf>
    <xf numFmtId="0" fontId="46" fillId="0" borderId="0" xfId="70" applyFont="1" applyAlignment="1">
      <alignment vertical="center"/>
    </xf>
    <xf numFmtId="0" fontId="11" fillId="0" borderId="43" xfId="70" applyFont="1" applyBorder="1" applyAlignment="1">
      <alignment vertical="center"/>
    </xf>
    <xf numFmtId="168" fontId="29" fillId="0" borderId="43" xfId="70" applyNumberFormat="1" applyFont="1" applyFill="1" applyBorder="1" applyAlignment="1">
      <alignment vertical="center"/>
    </xf>
    <xf numFmtId="0" fontId="11" fillId="0" borderId="41" xfId="70" applyFont="1" applyBorder="1" applyAlignment="1">
      <alignment vertical="center"/>
    </xf>
    <xf numFmtId="3" fontId="41" fillId="0" borderId="41" xfId="70" applyNumberFormat="1" applyFont="1" applyBorder="1" applyAlignment="1">
      <alignment vertical="center"/>
    </xf>
    <xf numFmtId="0" fontId="41" fillId="0" borderId="0" xfId="70" applyFont="1" applyAlignment="1">
      <alignment vertical="center"/>
    </xf>
    <xf numFmtId="0" fontId="11" fillId="0" borderId="47" xfId="70" applyFont="1" applyBorder="1" applyAlignment="1">
      <alignment vertical="center"/>
    </xf>
    <xf numFmtId="3" fontId="41" fillId="0" borderId="47" xfId="70" applyNumberFormat="1" applyFont="1" applyBorder="1" applyAlignment="1">
      <alignment vertical="center"/>
    </xf>
    <xf numFmtId="4"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3" fontId="41" fillId="0" borderId="45" xfId="70" applyNumberFormat="1" applyFont="1" applyBorder="1" applyAlignment="1">
      <alignment vertical="center"/>
    </xf>
    <xf numFmtId="3" fontId="41" fillId="0" borderId="39" xfId="70" applyNumberFormat="1" applyFont="1" applyBorder="1" applyAlignment="1">
      <alignment vertical="center"/>
    </xf>
    <xf numFmtId="3" fontId="41" fillId="0" borderId="1" xfId="70" applyNumberFormat="1" applyFont="1" applyFill="1" applyBorder="1" applyAlignment="1">
      <alignment horizontal="center" vertical="center"/>
    </xf>
    <xf numFmtId="0" fontId="41" fillId="0" borderId="1" xfId="70" applyFont="1" applyFill="1" applyBorder="1" applyAlignment="1">
      <alignment horizontal="center" vertical="center"/>
    </xf>
    <xf numFmtId="0" fontId="11" fillId="0" borderId="40" xfId="70" applyFont="1" applyBorder="1" applyAlignment="1">
      <alignment vertical="center"/>
    </xf>
    <xf numFmtId="172" fontId="41" fillId="0" borderId="44" xfId="70" applyNumberFormat="1" applyFont="1" applyBorder="1" applyAlignment="1">
      <alignment vertical="center"/>
    </xf>
    <xf numFmtId="10" fontId="41" fillId="0" borderId="46" xfId="70" applyNumberFormat="1" applyFont="1" applyBorder="1" applyAlignment="1">
      <alignment vertical="center"/>
    </xf>
    <xf numFmtId="9" fontId="41" fillId="0" borderId="44" xfId="70" applyNumberFormat="1" applyFont="1" applyBorder="1" applyAlignment="1">
      <alignment vertical="center"/>
    </xf>
    <xf numFmtId="0" fontId="11" fillId="0" borderId="29" xfId="70" applyFont="1" applyBorder="1" applyAlignment="1">
      <alignment vertical="center"/>
    </xf>
    <xf numFmtId="3" fontId="41" fillId="0" borderId="43" xfId="70" applyNumberFormat="1" applyFont="1" applyBorder="1" applyAlignment="1">
      <alignment vertical="center"/>
    </xf>
    <xf numFmtId="0" fontId="11" fillId="0" borderId="25" xfId="70" applyFont="1" applyBorder="1" applyAlignment="1">
      <alignment vertical="center"/>
    </xf>
    <xf numFmtId="10" fontId="41" fillId="0" borderId="42" xfId="70" applyNumberFormat="1" applyFont="1" applyBorder="1" applyAlignment="1">
      <alignment vertical="center"/>
    </xf>
    <xf numFmtId="10" fontId="41" fillId="0" borderId="41" xfId="70" applyNumberFormat="1" applyFont="1" applyBorder="1" applyAlignment="1">
      <alignment vertical="center"/>
    </xf>
    <xf numFmtId="2" fontId="11" fillId="0" borderId="0" xfId="70" applyNumberFormat="1" applyFont="1" applyAlignment="1">
      <alignment vertical="center"/>
    </xf>
    <xf numFmtId="0" fontId="11" fillId="0" borderId="38" xfId="70" applyFont="1" applyBorder="1" applyAlignment="1">
      <alignment vertical="center"/>
    </xf>
    <xf numFmtId="10" fontId="41" fillId="0" borderId="40"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1" fontId="11" fillId="0" borderId="27" xfId="70" applyNumberFormat="1" applyFont="1" applyFill="1" applyBorder="1" applyAlignment="1">
      <alignment horizontal="center" vertical="center"/>
    </xf>
    <xf numFmtId="1" fontId="11" fillId="26" borderId="27" xfId="70" applyNumberFormat="1" applyFont="1" applyFill="1" applyBorder="1" applyAlignment="1">
      <alignment horizontal="center" vertical="center"/>
    </xf>
    <xf numFmtId="0" fontId="11" fillId="0" borderId="26" xfId="70" applyFont="1" applyFill="1" applyBorder="1" applyAlignment="1">
      <alignment vertical="center"/>
    </xf>
    <xf numFmtId="10" fontId="41" fillId="0" borderId="1" xfId="70" applyNumberFormat="1" applyFont="1" applyFill="1" applyBorder="1" applyAlignment="1">
      <alignment vertical="center"/>
    </xf>
    <xf numFmtId="10" fontId="41" fillId="26" borderId="1" xfId="70" applyNumberFormat="1" applyFont="1" applyFill="1" applyBorder="1" applyAlignment="1">
      <alignment vertical="center"/>
    </xf>
    <xf numFmtId="0" fontId="11" fillId="0" borderId="24" xfId="70" applyFont="1" applyFill="1" applyBorder="1" applyAlignment="1">
      <alignment vertical="center"/>
    </xf>
    <xf numFmtId="4" fontId="41" fillId="0" borderId="23" xfId="70" applyNumberFormat="1" applyFont="1" applyFill="1" applyBorder="1" applyAlignment="1">
      <alignment vertical="center"/>
    </xf>
    <xf numFmtId="4" fontId="41" fillId="26" borderId="23" xfId="70" applyNumberFormat="1" applyFont="1" applyFill="1" applyBorder="1" applyAlignment="1">
      <alignment vertical="center"/>
    </xf>
    <xf numFmtId="0" fontId="94" fillId="0" borderId="0" xfId="70" applyFont="1" applyAlignment="1">
      <alignment vertical="center"/>
    </xf>
    <xf numFmtId="0" fontId="94" fillId="26" borderId="0" xfId="70" applyFont="1" applyFill="1" applyAlignment="1">
      <alignment vertical="center"/>
    </xf>
    <xf numFmtId="0" fontId="42" fillId="0" borderId="28" xfId="70" applyFont="1" applyBorder="1" applyAlignment="1">
      <alignment vertical="center"/>
    </xf>
    <xf numFmtId="1" fontId="11" fillId="26" borderId="27" xfId="70" applyNumberFormat="1" applyFont="1" applyFill="1" applyBorder="1" applyAlignment="1">
      <alignment horizontal="center" vertical="center" wrapText="1"/>
    </xf>
    <xf numFmtId="0" fontId="11" fillId="0" borderId="26" xfId="70" applyFont="1" applyBorder="1" applyAlignment="1">
      <alignment vertical="center"/>
    </xf>
    <xf numFmtId="3" fontId="41" fillId="0" borderId="1" xfId="70" applyNumberFormat="1" applyFont="1" applyBorder="1" applyAlignment="1">
      <alignment vertical="center"/>
    </xf>
    <xf numFmtId="3" fontId="41" fillId="26" borderId="1" xfId="70" applyNumberFormat="1" applyFont="1" applyFill="1" applyBorder="1" applyAlignment="1">
      <alignment vertical="center"/>
    </xf>
    <xf numFmtId="3" fontId="41" fillId="0" borderId="23" xfId="70" applyNumberFormat="1" applyFont="1" applyBorder="1" applyAlignment="1">
      <alignment vertical="center"/>
    </xf>
    <xf numFmtId="3" fontId="41" fillId="26" borderId="23" xfId="70" applyNumberFormat="1" applyFont="1" applyFill="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3" fontId="11" fillId="26" borderId="0" xfId="70" applyNumberFormat="1" applyFont="1" applyFill="1" applyAlignment="1">
      <alignment vertical="center"/>
    </xf>
    <xf numFmtId="0" fontId="42" fillId="0" borderId="26" xfId="70" applyFont="1" applyBorder="1" applyAlignment="1">
      <alignment vertical="center"/>
    </xf>
    <xf numFmtId="174" fontId="42" fillId="0" borderId="1" xfId="70" applyNumberFormat="1" applyFont="1" applyBorder="1" applyAlignment="1">
      <alignment vertical="center"/>
    </xf>
    <xf numFmtId="174" fontId="42" fillId="26" borderId="1" xfId="70" applyNumberFormat="1" applyFont="1" applyFill="1" applyBorder="1" applyAlignment="1">
      <alignment vertical="center"/>
    </xf>
    <xf numFmtId="174" fontId="41" fillId="0" borderId="1" xfId="70" applyNumberFormat="1" applyFont="1" applyBorder="1" applyAlignment="1">
      <alignment vertical="center"/>
    </xf>
    <xf numFmtId="174" fontId="41" fillId="26" borderId="1" xfId="70" applyNumberFormat="1" applyFont="1" applyFill="1" applyBorder="1" applyAlignment="1">
      <alignment vertical="center"/>
    </xf>
    <xf numFmtId="0" fontId="11" fillId="0" borderId="26" xfId="70" applyFont="1" applyBorder="1" applyAlignment="1">
      <alignment horizontal="left" vertical="center"/>
    </xf>
    <xf numFmtId="0" fontId="42" fillId="0" borderId="26" xfId="70" applyFont="1" applyBorder="1" applyAlignment="1">
      <alignment horizontal="left" vertical="center"/>
    </xf>
    <xf numFmtId="0" fontId="42" fillId="0" borderId="24" xfId="70" applyFont="1" applyBorder="1" applyAlignment="1">
      <alignment horizontal="left" vertical="center"/>
    </xf>
    <xf numFmtId="174" fontId="42" fillId="0" borderId="23" xfId="70" applyNumberFormat="1" applyFont="1" applyBorder="1" applyAlignment="1">
      <alignment vertical="center"/>
    </xf>
    <xf numFmtId="174" fontId="42" fillId="26" borderId="23" xfId="70" applyNumberFormat="1" applyFont="1" applyFill="1" applyBorder="1" applyAlignment="1">
      <alignment vertical="center"/>
    </xf>
    <xf numFmtId="0" fontId="95" fillId="0" borderId="0" xfId="70" applyFont="1" applyBorder="1" applyAlignment="1">
      <alignment vertical="center"/>
    </xf>
    <xf numFmtId="168" fontId="96" fillId="0" borderId="0" xfId="70" applyNumberFormat="1" applyFont="1" applyBorder="1" applyAlignment="1">
      <alignment horizontal="center" vertical="center"/>
    </xf>
    <xf numFmtId="168" fontId="96" fillId="26" borderId="0" xfId="70" applyNumberFormat="1" applyFont="1" applyFill="1" applyBorder="1" applyAlignment="1">
      <alignment horizontal="center" vertical="center"/>
    </xf>
    <xf numFmtId="0" fontId="95" fillId="0" borderId="0" xfId="70" applyFont="1" applyAlignment="1">
      <alignment vertical="center"/>
    </xf>
    <xf numFmtId="174" fontId="41" fillId="0" borderId="1" xfId="70" applyNumberFormat="1" applyFont="1" applyFill="1" applyBorder="1" applyAlignment="1">
      <alignment vertical="center"/>
    </xf>
    <xf numFmtId="0" fontId="42" fillId="0" borderId="26" xfId="70" applyFont="1" applyFill="1" applyBorder="1" applyAlignment="1">
      <alignment horizontal="left" vertical="center"/>
    </xf>
    <xf numFmtId="0" fontId="11" fillId="0" borderId="26" xfId="70" applyFont="1" applyFill="1" applyBorder="1" applyAlignment="1">
      <alignment horizontal="left" vertical="center"/>
    </xf>
    <xf numFmtId="169" fontId="41" fillId="0" borderId="1" xfId="70" applyNumberFormat="1" applyFont="1" applyBorder="1" applyAlignment="1">
      <alignment horizontal="center" vertical="center"/>
    </xf>
    <xf numFmtId="169" fontId="41" fillId="26" borderId="1" xfId="70" applyNumberFormat="1" applyFont="1" applyFill="1" applyBorder="1" applyAlignment="1">
      <alignment horizontal="center" vertical="center"/>
    </xf>
    <xf numFmtId="0" fontId="42" fillId="0" borderId="26" xfId="70" applyFont="1" applyFill="1" applyBorder="1" applyAlignment="1">
      <alignment vertical="center"/>
    </xf>
    <xf numFmtId="174" fontId="42" fillId="0" borderId="1" xfId="70" applyNumberFormat="1" applyFont="1" applyFill="1" applyBorder="1" applyAlignment="1">
      <alignment vertical="center"/>
    </xf>
    <xf numFmtId="172" fontId="42" fillId="0" borderId="1" xfId="70" applyNumberFormat="1" applyFont="1" applyFill="1" applyBorder="1" applyAlignment="1">
      <alignment vertical="center"/>
    </xf>
    <xf numFmtId="172" fontId="42" fillId="26" borderId="1" xfId="70" applyNumberFormat="1" applyFont="1" applyFill="1" applyBorder="1" applyAlignment="1">
      <alignment vertical="center"/>
    </xf>
    <xf numFmtId="175" fontId="42" fillId="0" borderId="1" xfId="70" applyNumberFormat="1" applyFont="1" applyFill="1" applyBorder="1" applyAlignment="1">
      <alignment vertical="center"/>
    </xf>
    <xf numFmtId="175" fontId="42" fillId="26" borderId="1" xfId="70" applyNumberFormat="1" applyFont="1" applyFill="1" applyBorder="1" applyAlignment="1">
      <alignment vertical="center"/>
    </xf>
    <xf numFmtId="0" fontId="42" fillId="0" borderId="24" xfId="70" applyFont="1" applyFill="1" applyBorder="1" applyAlignment="1">
      <alignment vertical="center"/>
    </xf>
    <xf numFmtId="175" fontId="42" fillId="0" borderId="23" xfId="70" applyNumberFormat="1" applyFont="1" applyFill="1" applyBorder="1" applyAlignment="1">
      <alignment vertical="center"/>
    </xf>
    <xf numFmtId="175" fontId="42" fillId="26" borderId="23" xfId="70" applyNumberFormat="1" applyFont="1" applyFill="1" applyBorder="1" applyAlignment="1">
      <alignment vertical="center"/>
    </xf>
    <xf numFmtId="174" fontId="11" fillId="0" borderId="0" xfId="70" applyNumberFormat="1" applyFont="1" applyAlignment="1">
      <alignment vertical="center"/>
    </xf>
    <xf numFmtId="0" fontId="85" fillId="26" borderId="0" xfId="70" applyFont="1" applyFill="1" applyAlignment="1">
      <alignment vertical="center"/>
    </xf>
    <xf numFmtId="0" fontId="40" fillId="0" borderId="1" xfId="49" applyFont="1" applyFill="1" applyBorder="1" applyAlignment="1">
      <alignment horizontal="center" vertical="center" wrapText="1"/>
    </xf>
    <xf numFmtId="177" fontId="99" fillId="0" borderId="1" xfId="49" applyNumberFormat="1" applyFont="1" applyBorder="1" applyAlignment="1">
      <alignment horizontal="center" vertical="center"/>
    </xf>
    <xf numFmtId="0" fontId="46" fillId="0" borderId="1" xfId="0"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46" fillId="26" borderId="1" xfId="0" applyNumberFormat="1" applyFont="1" applyFill="1" applyBorder="1" applyAlignment="1">
      <alignment horizontal="center" vertical="center" wrapText="1"/>
    </xf>
    <xf numFmtId="0" fontId="99" fillId="0" borderId="1" xfId="49" applyFont="1" applyFill="1" applyBorder="1" applyAlignment="1">
      <alignment horizontal="center" vertical="center"/>
    </xf>
    <xf numFmtId="3" fontId="46" fillId="26" borderId="1" xfId="437" applyNumberFormat="1" applyFont="1" applyFill="1" applyBorder="1" applyAlignment="1">
      <alignment horizontal="center" vertical="center" wrapText="1"/>
    </xf>
    <xf numFmtId="0" fontId="46" fillId="26" borderId="1" xfId="0" applyFont="1" applyFill="1" applyBorder="1" applyAlignment="1">
      <alignment horizontal="center" vertical="center" wrapText="1"/>
    </xf>
    <xf numFmtId="3" fontId="46" fillId="0" borderId="1" xfId="437"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xf>
    <xf numFmtId="0" fontId="46" fillId="0" borderId="1" xfId="0" applyFont="1" applyBorder="1" applyAlignment="1">
      <alignment horizontal="center" vertical="center" wrapText="1"/>
    </xf>
    <xf numFmtId="0" fontId="99" fillId="0" borderId="1" xfId="49" applyFont="1" applyBorder="1" applyAlignment="1">
      <alignment horizontal="center" vertical="center"/>
    </xf>
    <xf numFmtId="3" fontId="46" fillId="26" borderId="1" xfId="0" applyNumberFormat="1" applyFont="1" applyFill="1" applyBorder="1" applyAlignment="1">
      <alignment horizontal="center" vertical="center"/>
    </xf>
    <xf numFmtId="49" fontId="46" fillId="0" borderId="1" xfId="0" applyNumberFormat="1" applyFont="1" applyFill="1" applyBorder="1" applyAlignment="1">
      <alignment horizontal="center" vertical="center"/>
    </xf>
    <xf numFmtId="14" fontId="92"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99" fillId="26" borderId="1" xfId="0" applyFont="1" applyFill="1" applyBorder="1" applyAlignment="1">
      <alignment horizontal="center" vertical="center" wrapText="1"/>
    </xf>
    <xf numFmtId="0" fontId="46" fillId="0" borderId="1" xfId="0" applyFont="1" applyBorder="1" applyAlignment="1">
      <alignment horizontal="center" vertical="center"/>
    </xf>
    <xf numFmtId="49" fontId="92" fillId="0" borderId="1" xfId="0" applyNumberFormat="1" applyFont="1" applyFill="1" applyBorder="1" applyAlignment="1">
      <alignment horizontal="center" vertical="center" wrapText="1"/>
    </xf>
    <xf numFmtId="49" fontId="92" fillId="0" borderId="1" xfId="0" quotePrefix="1" applyNumberFormat="1" applyFont="1" applyFill="1" applyBorder="1" applyAlignment="1">
      <alignment horizontal="center" vertical="center" wrapText="1"/>
    </xf>
    <xf numFmtId="176" fontId="92" fillId="0" borderId="1" xfId="0" applyNumberFormat="1" applyFont="1" applyFill="1" applyBorder="1" applyAlignment="1">
      <alignment horizontal="center" vertical="center" wrapText="1"/>
    </xf>
    <xf numFmtId="3" fontId="92" fillId="0" borderId="1" xfId="0" applyNumberFormat="1" applyFont="1" applyFill="1" applyBorder="1" applyAlignment="1">
      <alignment horizontal="center" vertical="center" wrapText="1"/>
    </xf>
    <xf numFmtId="3" fontId="100" fillId="0" borderId="1" xfId="0" applyNumberFormat="1" applyFont="1" applyFill="1" applyBorder="1" applyAlignment="1">
      <alignment horizontal="center" vertical="center" wrapText="1"/>
    </xf>
    <xf numFmtId="0" fontId="46" fillId="0" borderId="1" xfId="0" applyFont="1" applyFill="1" applyBorder="1" applyAlignment="1">
      <alignment horizontal="center" vertical="center"/>
    </xf>
    <xf numFmtId="177" fontId="99" fillId="0" borderId="1" xfId="49" applyNumberFormat="1" applyFont="1" applyFill="1" applyBorder="1" applyAlignment="1">
      <alignment horizontal="center" vertical="center"/>
    </xf>
    <xf numFmtId="0" fontId="99" fillId="0" borderId="1" xfId="49" applyFont="1" applyFill="1" applyBorder="1"/>
    <xf numFmtId="176" fontId="92" fillId="0" borderId="1" xfId="0" quotePrefix="1" applyNumberFormat="1" applyFont="1" applyFill="1" applyBorder="1" applyAlignment="1">
      <alignment horizontal="center" vertical="center" wrapText="1"/>
    </xf>
    <xf numFmtId="0" fontId="99" fillId="0" borderId="1" xfId="49" applyFont="1" applyFill="1" applyBorder="1" applyAlignment="1">
      <alignment horizontal="center" vertical="center" wrapText="1"/>
    </xf>
    <xf numFmtId="3" fontId="100" fillId="0" borderId="1" xfId="0" applyNumberFormat="1" applyFont="1" applyBorder="1" applyAlignment="1">
      <alignment horizontal="center" vertical="center" wrapText="1"/>
    </xf>
    <xf numFmtId="0" fontId="99" fillId="0" borderId="1" xfId="49" applyFont="1" applyFill="1" applyBorder="1" applyAlignment="1">
      <alignment wrapText="1"/>
    </xf>
    <xf numFmtId="0" fontId="99" fillId="0" borderId="1" xfId="49" applyFont="1" applyBorder="1"/>
    <xf numFmtId="0" fontId="99" fillId="0" borderId="1" xfId="49" applyFont="1" applyBorder="1" applyAlignment="1">
      <alignment horizontal="center" vertical="center" wrapText="1"/>
    </xf>
    <xf numFmtId="3" fontId="92" fillId="26" borderId="1" xfId="0" applyNumberFormat="1" applyFont="1" applyFill="1" applyBorder="1" applyAlignment="1">
      <alignment horizontal="center" vertical="center" wrapText="1"/>
    </xf>
    <xf numFmtId="1" fontId="99" fillId="0" borderId="1" xfId="49" applyNumberFormat="1" applyFont="1" applyBorder="1" applyAlignment="1">
      <alignment horizontal="center" vertical="center"/>
    </xf>
    <xf numFmtId="0" fontId="99" fillId="0" borderId="1" xfId="49" applyNumberFormat="1" applyFont="1" applyBorder="1" applyAlignment="1">
      <alignment horizontal="center" vertical="center" wrapText="1"/>
    </xf>
    <xf numFmtId="14" fontId="99" fillId="0" borderId="1" xfId="49" applyNumberFormat="1" applyFont="1" applyBorder="1" applyAlignment="1">
      <alignment horizontal="center" vertical="center"/>
    </xf>
    <xf numFmtId="0" fontId="99" fillId="0" borderId="1" xfId="49" applyFont="1" applyBorder="1" applyAlignment="1">
      <alignment vertical="center"/>
    </xf>
    <xf numFmtId="49" fontId="46" fillId="26" borderId="1" xfId="0" applyNumberFormat="1" applyFont="1" applyFill="1" applyBorder="1" applyAlignment="1">
      <alignment horizontal="center" vertical="center"/>
    </xf>
    <xf numFmtId="0" fontId="92" fillId="26"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xf>
    <xf numFmtId="0" fontId="99" fillId="26" borderId="1" xfId="49" applyFont="1" applyFill="1" applyBorder="1" applyAlignment="1">
      <alignment horizontal="center" vertical="center" wrapText="1"/>
    </xf>
    <xf numFmtId="178" fontId="7" fillId="0" borderId="0" xfId="49" applyNumberFormat="1" applyFont="1" applyFill="1"/>
    <xf numFmtId="0" fontId="43" fillId="0" borderId="0" xfId="2" applyFont="1" applyFill="1" applyAlignment="1"/>
    <xf numFmtId="0" fontId="42" fillId="0" borderId="30" xfId="2" applyFont="1" applyFill="1" applyBorder="1" applyAlignment="1">
      <alignment horizontal="justify" vertical="top"/>
    </xf>
    <xf numFmtId="0" fontId="41" fillId="0" borderId="30" xfId="2" applyFont="1" applyFill="1" applyBorder="1" applyAlignment="1">
      <alignment horizontal="left" vertical="top"/>
    </xf>
    <xf numFmtId="0" fontId="41" fillId="0" borderId="31" xfId="2" applyFont="1" applyFill="1" applyBorder="1" applyAlignment="1">
      <alignment horizontal="left" vertical="top"/>
    </xf>
    <xf numFmtId="178" fontId="41" fillId="0" borderId="30" xfId="2" applyNumberFormat="1"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4" xfId="2" applyFont="1" applyFill="1" applyBorder="1" applyAlignment="1">
      <alignment horizontal="left" vertical="top" wrapText="1"/>
    </xf>
    <xf numFmtId="0" fontId="42" fillId="0" borderId="31" xfId="2" applyFont="1" applyFill="1" applyBorder="1" applyAlignment="1">
      <alignment horizontal="left" vertical="top" wrapText="1"/>
    </xf>
    <xf numFmtId="14" fontId="41" fillId="0" borderId="34" xfId="2" applyNumberFormat="1"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2" fontId="41" fillId="0" borderId="31" xfId="2" applyNumberFormat="1" applyFont="1" applyFill="1" applyBorder="1" applyAlignment="1">
      <alignment horizontal="left" vertical="top"/>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1" fillId="0" borderId="0" xfId="0" applyFont="1" applyFill="1" applyAlignment="1">
      <alignment vertical="center"/>
    </xf>
    <xf numFmtId="169" fontId="41" fillId="0" borderId="34" xfId="2" applyNumberFormat="1" applyFont="1" applyFill="1" applyBorder="1" applyAlignment="1">
      <alignment horizontal="left" vertical="top" wrapText="1"/>
    </xf>
    <xf numFmtId="9" fontId="41" fillId="0" borderId="34" xfId="2" quotePrefix="1" applyNumberFormat="1" applyFont="1" applyFill="1" applyBorder="1" applyAlignment="1">
      <alignment horizontal="left" vertical="top" wrapText="1"/>
    </xf>
    <xf numFmtId="0" fontId="7" fillId="0" borderId="4" xfId="1" applyFont="1" applyFill="1" applyBorder="1" applyAlignment="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41" fillId="49" borderId="26" xfId="2" applyFont="1" applyFill="1" applyBorder="1" applyAlignment="1">
      <alignment horizontal="left" vertical="center" wrapText="1"/>
    </xf>
    <xf numFmtId="169" fontId="36" fillId="49" borderId="48"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8" xfId="0" applyFont="1" applyFill="1" applyBorder="1" applyAlignment="1">
      <alignment horizontal="left" vertical="center" wrapText="1"/>
    </xf>
    <xf numFmtId="169" fontId="36" fillId="0" borderId="48" xfId="0" applyNumberFormat="1" applyFont="1" applyFill="1" applyBorder="1" applyAlignment="1">
      <alignment horizontal="left" vertical="center" wrapText="1"/>
    </xf>
    <xf numFmtId="0" fontId="39" fillId="50" borderId="49" xfId="0" applyFont="1" applyFill="1" applyBorder="1" applyAlignment="1">
      <alignment horizontal="left" vertical="center"/>
    </xf>
    <xf numFmtId="169" fontId="39" fillId="50" borderId="49" xfId="0" applyNumberFormat="1" applyFont="1" applyFill="1" applyBorder="1" applyAlignment="1">
      <alignment horizontal="left" vertical="center"/>
    </xf>
    <xf numFmtId="1" fontId="99" fillId="0" borderId="1" xfId="49" applyNumberFormat="1" applyFont="1" applyFill="1" applyBorder="1" applyAlignment="1">
      <alignment horizontal="center" vertical="center"/>
    </xf>
    <xf numFmtId="49" fontId="99" fillId="0" borderId="1" xfId="49" applyNumberFormat="1" applyFont="1" applyFill="1" applyBorder="1" applyAlignment="1">
      <alignment horizontal="center" vertical="center" wrapText="1"/>
    </xf>
    <xf numFmtId="49" fontId="99" fillId="0" borderId="1" xfId="49" applyNumberFormat="1" applyFont="1" applyFill="1" applyBorder="1" applyAlignment="1">
      <alignment horizontal="center" vertical="center"/>
    </xf>
    <xf numFmtId="168" fontId="99" fillId="0" borderId="1" xfId="49" applyNumberFormat="1" applyFont="1" applyFill="1" applyBorder="1" applyAlignment="1">
      <alignment horizontal="center" vertical="center" wrapText="1"/>
    </xf>
    <xf numFmtId="3" fontId="99" fillId="0" borderId="1" xfId="49" applyNumberFormat="1" applyFont="1" applyFill="1" applyBorder="1" applyAlignment="1">
      <alignment horizontal="center" vertical="center" wrapText="1"/>
    </xf>
    <xf numFmtId="3" fontId="99" fillId="0" borderId="1" xfId="49" applyNumberFormat="1" applyFont="1" applyFill="1" applyBorder="1" applyAlignment="1">
      <alignment horizontal="center" vertical="center"/>
    </xf>
    <xf numFmtId="14" fontId="99" fillId="0" borderId="1" xfId="49" applyNumberFormat="1" applyFont="1" applyFill="1" applyBorder="1" applyAlignment="1">
      <alignment horizontal="center" vertical="center"/>
    </xf>
    <xf numFmtId="0" fontId="99" fillId="0" borderId="0" xfId="49" applyFont="1"/>
    <xf numFmtId="0" fontId="42" fillId="0" borderId="0" xfId="70" applyFont="1" applyAlignment="1">
      <alignment horizontal="center" vertical="center"/>
    </xf>
    <xf numFmtId="0" fontId="43" fillId="0" borderId="0" xfId="70" applyFont="1" applyAlignment="1">
      <alignment horizontal="center" vertical="center"/>
    </xf>
    <xf numFmtId="0" fontId="49" fillId="0" borderId="0" xfId="70" applyFont="1" applyAlignment="1">
      <alignment horizontal="center" vertical="center"/>
    </xf>
    <xf numFmtId="0" fontId="85" fillId="0" borderId="0" xfId="462" applyFont="1" applyFill="1" applyAlignment="1">
      <alignment horizontal="left"/>
    </xf>
    <xf numFmtId="0" fontId="49" fillId="0" borderId="0" xfId="70" applyFont="1" applyFill="1" applyAlignment="1">
      <alignment horizontal="center" vertical="center"/>
    </xf>
    <xf numFmtId="0" fontId="49" fillId="0" borderId="0" xfId="70" applyFont="1" applyFill="1" applyAlignment="1">
      <alignment horizontal="center" vertical="center" wrapText="1"/>
    </xf>
    <xf numFmtId="0" fontId="43" fillId="0" borderId="0" xfId="2" applyFont="1"/>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46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9" fontId="11" fillId="0" borderId="1" xfId="46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0" xfId="1" applyFont="1" applyAlignment="1">
      <alignment horizontal="center" vertical="center"/>
    </xf>
    <xf numFmtId="0" fontId="0" fillId="0" borderId="0" xfId="0"/>
    <xf numFmtId="0" fontId="12" fillId="0" borderId="0" xfId="2" applyFont="1" applyAlignment="1">
      <alignment horizontal="right"/>
    </xf>
    <xf numFmtId="0" fontId="12" fillId="0" borderId="0" xfId="2" applyFont="1" applyAlignment="1">
      <alignment horizontal="right" vertical="center"/>
    </xf>
    <xf numFmtId="178" fontId="7" fillId="0" borderId="0" xfId="49" applyNumberFormat="1" applyFont="1" applyFill="1" applyBorder="1" applyAlignment="1">
      <alignment wrapText="1"/>
    </xf>
    <xf numFmtId="169" fontId="39" fillId="50" borderId="49" xfId="0" applyNumberFormat="1" applyFont="1" applyFill="1" applyBorder="1" applyAlignment="1">
      <alignment horizontal="left" vertical="center"/>
    </xf>
    <xf numFmtId="169" fontId="39" fillId="51" borderId="48" xfId="0" applyNumberFormat="1" applyFont="1" applyFill="1" applyBorder="1" applyAlignment="1">
      <alignment horizontal="left" vertical="center"/>
    </xf>
    <xf numFmtId="169" fontId="36" fillId="49" borderId="48" xfId="0" applyNumberFormat="1" applyFont="1" applyFill="1" applyBorder="1" applyAlignment="1">
      <alignment horizontal="left" vertical="center" wrapText="1"/>
    </xf>
    <xf numFmtId="0" fontId="102" fillId="0" borderId="0" xfId="0" applyFont="1"/>
    <xf numFmtId="178" fontId="42" fillId="0" borderId="30" xfId="2" applyNumberFormat="1" applyFont="1" applyFill="1" applyBorder="1" applyAlignment="1">
      <alignment horizontal="left" vertical="top" wrapText="1"/>
    </xf>
    <xf numFmtId="169" fontId="39" fillId="0" borderId="48" xfId="0" applyNumberFormat="1" applyFont="1" applyBorder="1" applyAlignment="1">
      <alignment horizontal="left"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Font="1" applyFill="1" applyBorder="1" applyAlignment="1">
      <alignment wrapText="1"/>
    </xf>
    <xf numFmtId="0" fontId="43" fillId="26" borderId="1" xfId="41" applyFont="1" applyFill="1" applyBorder="1" applyAlignment="1">
      <alignment horizontal="center" vertical="center" textRotation="90" wrapText="1"/>
    </xf>
    <xf numFmtId="0" fontId="48" fillId="0" borderId="1" xfId="464" applyFont="1" applyFill="1" applyBorder="1" applyAlignment="1">
      <alignment horizontal="left" vertical="center" wrapText="1"/>
    </xf>
    <xf numFmtId="0" fontId="44" fillId="0" borderId="1" xfId="464" applyFont="1" applyFill="1" applyBorder="1" applyAlignment="1">
      <alignment horizontal="left" vertical="center" wrapText="1"/>
    </xf>
    <xf numFmtId="4" fontId="48" fillId="0" borderId="2" xfId="464" applyNumberFormat="1" applyFont="1" applyFill="1" applyBorder="1" applyAlignment="1">
      <alignment horizontal="left" vertical="center" wrapText="1"/>
    </xf>
    <xf numFmtId="4" fontId="48" fillId="0" borderId="1" xfId="464"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70" applyFont="1" applyFill="1" applyBorder="1" applyAlignment="1">
      <alignment horizontal="center" vertical="center"/>
    </xf>
    <xf numFmtId="0" fontId="41" fillId="0" borderId="0" xfId="70" applyFont="1" applyFill="1" applyBorder="1" applyAlignment="1">
      <alignment horizontal="left" vertical="center" wrapText="1"/>
    </xf>
    <xf numFmtId="0" fontId="42" fillId="0" borderId="0" xfId="70" applyFont="1" applyAlignment="1">
      <alignment horizontal="center" vertical="center"/>
    </xf>
    <xf numFmtId="0" fontId="98" fillId="0" borderId="0" xfId="70" applyFont="1" applyFill="1" applyAlignment="1">
      <alignment horizontal="center" vertical="center"/>
    </xf>
    <xf numFmtId="0" fontId="43" fillId="0" borderId="0" xfId="70" applyFont="1" applyAlignment="1">
      <alignment horizontal="center" vertical="center"/>
    </xf>
    <xf numFmtId="0" fontId="98" fillId="0" borderId="0" xfId="70" applyFont="1" applyAlignment="1">
      <alignment horizontal="center" vertical="center"/>
    </xf>
    <xf numFmtId="0" fontId="49" fillId="0" borderId="0" xfId="70" applyFont="1" applyAlignment="1">
      <alignment horizontal="center" vertical="center"/>
    </xf>
    <xf numFmtId="0" fontId="85" fillId="0" borderId="0" xfId="462" applyFont="1" applyFill="1" applyAlignment="1">
      <alignment horizontal="left"/>
    </xf>
    <xf numFmtId="2" fontId="85" fillId="0" borderId="0" xfId="462" applyNumberFormat="1" applyFont="1" applyFill="1" applyBorder="1" applyAlignment="1">
      <alignment horizontal="left" vertical="center" wrapText="1"/>
    </xf>
    <xf numFmtId="0" fontId="85" fillId="0" borderId="0" xfId="462" applyFont="1" applyFill="1" applyAlignment="1">
      <alignment horizontal="left" wrapText="1"/>
    </xf>
    <xf numFmtId="0" fontId="49" fillId="0" borderId="0" xfId="70" applyFont="1" applyFill="1" applyAlignment="1">
      <alignment horizontal="center" vertical="center"/>
    </xf>
    <xf numFmtId="0" fontId="49" fillId="0" borderId="0" xfId="70" applyFont="1" applyFill="1" applyAlignment="1">
      <alignment horizontal="center" vertical="center" wrapText="1"/>
    </xf>
    <xf numFmtId="0" fontId="11" fillId="0" borderId="0" xfId="70" applyFont="1" applyAlignment="1">
      <alignment horizontal="center"/>
    </xf>
    <xf numFmtId="0" fontId="43" fillId="0" borderId="1" xfId="0"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1" xfId="41" applyFont="1" applyFill="1" applyBorder="1" applyAlignment="1">
      <alignment horizontal="center" vertical="center" wrapText="1"/>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5" fillId="0" borderId="0" xfId="1" applyFont="1" applyFill="1" applyAlignment="1">
      <alignment horizontal="center" vertical="center"/>
    </xf>
  </cellXfs>
  <cellStyles count="465">
    <cellStyle name=" 1" xfId="76"/>
    <cellStyle name=" 1 2" xfId="440"/>
    <cellStyle name=" 1 3" xfId="439"/>
    <cellStyle name="_ДКС ДПН 2011 16.06.11" xfId="77"/>
    <cellStyle name="_Книга1" xfId="78"/>
    <cellStyle name="_Книга1_Копия АРМ_БП_РСК_V10 0_20100213" xfId="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Accent1 - 20%" xfId="80"/>
    <cellStyle name="Accent1 - 40%" xfId="81"/>
    <cellStyle name="Accent1 - 60%" xfId="82"/>
    <cellStyle name="Accent2 - 20%" xfId="83"/>
    <cellStyle name="Accent2 - 40%" xfId="84"/>
    <cellStyle name="Accent2 - 60%" xfId="85"/>
    <cellStyle name="Accent3 - 20%" xfId="86"/>
    <cellStyle name="Accent3 - 40%" xfId="87"/>
    <cellStyle name="Accent3 - 60%" xfId="67"/>
    <cellStyle name="Accent4 - 20%" xfId="88"/>
    <cellStyle name="Accent4 - 40%" xfId="106"/>
    <cellStyle name="Accent4 - 60%" xfId="69"/>
    <cellStyle name="Accent5 - 20%" xfId="89"/>
    <cellStyle name="Accent5 - 40%" xfId="90"/>
    <cellStyle name="Accent5 - 60%" xfId="107"/>
    <cellStyle name="Accent6 - 20%" xfId="91"/>
    <cellStyle name="Accent6 - 40%" xfId="92"/>
    <cellStyle name="Accent6 - 60%" xfId="93"/>
    <cellStyle name="Emphasis 1" xfId="94"/>
    <cellStyle name="Emphasis 2" xfId="95"/>
    <cellStyle name="Emphasis 3" xfId="96"/>
    <cellStyle name="Excel Built-in Normal" xfId="97"/>
    <cellStyle name="Normal 2" xfId="22"/>
    <cellStyle name="Normal_PACK98R" xfId="68"/>
    <cellStyle name="S0" xfId="98"/>
    <cellStyle name="S3_Лист4 (2)" xfId="99"/>
    <cellStyle name="SAPBEXaggData" xfId="100"/>
    <cellStyle name="SAPBEXaggDataEmph" xfId="101"/>
    <cellStyle name="SAPBEXaggItem" xfId="102"/>
    <cellStyle name="SAPBEXaggItemX" xfId="103"/>
    <cellStyle name="SAPBEXchaText" xfId="108"/>
    <cellStyle name="SAPBEXexcBad7" xfId="109"/>
    <cellStyle name="SAPBEXexcBad8" xfId="104"/>
    <cellStyle name="SAPBEXexcBad9" xfId="110"/>
    <cellStyle name="SAPBEXexcCritical4" xfId="105"/>
    <cellStyle name="SAPBEXexcCritical5" xfId="111"/>
    <cellStyle name="SAPBEXexcCritical6" xfId="112"/>
    <cellStyle name="SAPBEXexcGood1" xfId="113"/>
    <cellStyle name="SAPBEXexcGood2" xfId="114"/>
    <cellStyle name="SAPBEXexcGood3" xfId="115"/>
    <cellStyle name="SAPBEXfilterDrill" xfId="116"/>
    <cellStyle name="SAPBEXfilterItem" xfId="117"/>
    <cellStyle name="SAPBEXfilterText" xfId="118"/>
    <cellStyle name="SAPBEXformats" xfId="119"/>
    <cellStyle name="SAPBEXheaderItem" xfId="120"/>
    <cellStyle name="SAPBEXheaderText" xfId="121"/>
    <cellStyle name="SAPBEXHLevel0" xfId="122"/>
    <cellStyle name="SAPBEXHLevel0X" xfId="123"/>
    <cellStyle name="SAPBEXHLevel1" xfId="124"/>
    <cellStyle name="SAPBEXHLevel1X" xfId="125"/>
    <cellStyle name="SAPBEXHLevel2" xfId="126"/>
    <cellStyle name="SAPBEXHLevel2X" xfId="127"/>
    <cellStyle name="SAPBEXHLevel3" xfId="128"/>
    <cellStyle name="SAPBEXHLevel3X" xfId="129"/>
    <cellStyle name="SAPBEXinputData" xfId="130"/>
    <cellStyle name="SAPBEXresData" xfId="131"/>
    <cellStyle name="SAPBEXresDataEmph" xfId="132"/>
    <cellStyle name="SAPBEXresItem" xfId="133"/>
    <cellStyle name="SAPBEXresItemX" xfId="134"/>
    <cellStyle name="SAPBEXstdData" xfId="135"/>
    <cellStyle name="SAPBEXstdDataEmph" xfId="136"/>
    <cellStyle name="SAPBEXstdItem" xfId="137"/>
    <cellStyle name="SAPBEXstdItemX" xfId="138"/>
    <cellStyle name="SAPBEXtitle" xfId="139"/>
    <cellStyle name="SAPBEXundefined" xfId="140"/>
    <cellStyle name="Sheet Title" xfId="141"/>
    <cellStyle name="Акцент1 2" xfId="23"/>
    <cellStyle name="Акцент2 2" xfId="24"/>
    <cellStyle name="Акцент3 2" xfId="25"/>
    <cellStyle name="Акцент4 2" xfId="26"/>
    <cellStyle name="Акцент5 2" xfId="27"/>
    <cellStyle name="Акцент5 2 2" xfId="142"/>
    <cellStyle name="Акцент5 3" xfId="143"/>
    <cellStyle name="Акцент6 2" xfId="28"/>
    <cellStyle name="Ввод  2" xfId="29"/>
    <cellStyle name="Вывод 2" xfId="30"/>
    <cellStyle name="Вычисление 2" xfId="31"/>
    <cellStyle name="Денежный 2" xfId="144"/>
    <cellStyle name="Денежный 3" xfId="435"/>
    <cellStyle name="Заголовок 1 2" xfId="32"/>
    <cellStyle name="Заголовок 2 2" xfId="33"/>
    <cellStyle name="Заголовок 3 2" xfId="34"/>
    <cellStyle name="Заголовок 4 2" xfId="35"/>
    <cellStyle name="ЗаголовокСтолбца" xfId="145"/>
    <cellStyle name="Значение" xfId="146"/>
    <cellStyle name="Итог 2" xfId="36"/>
    <cellStyle name="Контрольная ячейка 2" xfId="37"/>
    <cellStyle name="Название 2" xfId="38"/>
    <cellStyle name="Нейтральный 2" xfId="39"/>
    <cellStyle name="Обычный" xfId="0" builtinId="0"/>
    <cellStyle name="Обычный 10" xfId="147"/>
    <cellStyle name="Обычный 10 2" xfId="148"/>
    <cellStyle name="Обычный 10 2 2" xfId="149"/>
    <cellStyle name="Обычный 10 2 2 3" xfId="451"/>
    <cellStyle name="Обычный 10 2 3" xfId="150"/>
    <cellStyle name="Обычный 10 2 4" xfId="151"/>
    <cellStyle name="Обычный 10 3" xfId="152"/>
    <cellStyle name="Обычный 100" xfId="434"/>
    <cellStyle name="Обычный 11" xfId="153"/>
    <cellStyle name="Обычный 11 2" xfId="154"/>
    <cellStyle name="Обычный 11 3" xfId="155"/>
    <cellStyle name="Обычный 11 4" xfId="441"/>
    <cellStyle name="Обычный 12" xfId="156"/>
    <cellStyle name="Обычный 12 2" xfId="40"/>
    <cellStyle name="Обычный 12 3" xfId="157"/>
    <cellStyle name="Обычный 12 4" xfId="158"/>
    <cellStyle name="Обычный 12 4 2" xfId="159"/>
    <cellStyle name="Обычный 12 4 2 2" xfId="160"/>
    <cellStyle name="Обычный 12 4 2 2 2" xfId="161"/>
    <cellStyle name="Обычный 12 4 2 3" xfId="162"/>
    <cellStyle name="Обычный 12 4 3" xfId="163"/>
    <cellStyle name="Обычный 12 4 3 2" xfId="164"/>
    <cellStyle name="Обычный 12 4 4" xfId="165"/>
    <cellStyle name="Обычный 12 4 4 2" xfId="166"/>
    <cellStyle name="Обычный 12 4 5" xfId="167"/>
    <cellStyle name="Обычный 12 5" xfId="168"/>
    <cellStyle name="Обычный 12 6" xfId="442"/>
    <cellStyle name="Обычный 13" xfId="169"/>
    <cellStyle name="Обычный 13 2" xfId="170"/>
    <cellStyle name="Обычный 13 3" xfId="171"/>
    <cellStyle name="Обычный 14" xfId="172"/>
    <cellStyle name="Обычный 14 2" xfId="173"/>
    <cellStyle name="Обычный 14 3" xfId="443"/>
    <cellStyle name="Обычный 15" xfId="174"/>
    <cellStyle name="Обычный 15 2" xfId="175"/>
    <cellStyle name="Обычный 15 3" xfId="176"/>
    <cellStyle name="Обычный 16" xfId="177"/>
    <cellStyle name="Обычный 16 2" xfId="178"/>
    <cellStyle name="Обычный 17" xfId="179"/>
    <cellStyle name="Обычный 17 2" xfId="180"/>
    <cellStyle name="Обычный 17 3" xfId="181"/>
    <cellStyle name="Обычный 18" xfId="182"/>
    <cellStyle name="Обычный 18 2" xfId="183"/>
    <cellStyle name="Обычный 18 3" xfId="184"/>
    <cellStyle name="Обычный 19" xfId="185"/>
    <cellStyle name="Обычный 19 2" xfId="186"/>
    <cellStyle name="Обычный 19 3" xfId="187"/>
    <cellStyle name="Обычный 2" xfId="3"/>
    <cellStyle name="Обычный 2 10" xfId="188"/>
    <cellStyle name="Обычный 2 11" xfId="189"/>
    <cellStyle name="Обычный 2 12" xfId="190"/>
    <cellStyle name="Обычный 2 13" xfId="191"/>
    <cellStyle name="Обычный 2 14" xfId="75"/>
    <cellStyle name="Обычный 2 15" xfId="444"/>
    <cellStyle name="Обычный 2 2" xfId="62"/>
    <cellStyle name="Обычный 2 2 2" xfId="192"/>
    <cellStyle name="Обычный 2 2 3" xfId="193"/>
    <cellStyle name="Обычный 2 2 4" xfId="194"/>
    <cellStyle name="Обычный 2 3" xfId="70"/>
    <cellStyle name="Обычный 2 3 2" xfId="196"/>
    <cellStyle name="Обычный 2 3 3" xfId="197"/>
    <cellStyle name="Обычный 2 3 4" xfId="195"/>
    <cellStyle name="Обычный 2 3 5" xfId="445"/>
    <cellStyle name="Обычный 2 4" xfId="198"/>
    <cellStyle name="Обычный 2 4 2" xfId="447"/>
    <cellStyle name="Обычный 2 4 3" xfId="446"/>
    <cellStyle name="Обычный 2 5" xfId="199"/>
    <cellStyle name="Обычный 2 6" xfId="200"/>
    <cellStyle name="Обычный 2 7" xfId="201"/>
    <cellStyle name="Обычный 2 8" xfId="202"/>
    <cellStyle name="Обычный 2 9" xfId="203"/>
    <cellStyle name="Обычный 20" xfId="204"/>
    <cellStyle name="Обычный 20 2" xfId="205"/>
    <cellStyle name="Обычный 21" xfId="206"/>
    <cellStyle name="Обычный 21 2" xfId="207"/>
    <cellStyle name="Обычный 22" xfId="208"/>
    <cellStyle name="Обычный 22 2" xfId="209"/>
    <cellStyle name="Обычный 23" xfId="210"/>
    <cellStyle name="Обычный 23 2" xfId="211"/>
    <cellStyle name="Обычный 24" xfId="212"/>
    <cellStyle name="Обычный 24 2" xfId="213"/>
    <cellStyle name="Обычный 25" xfId="214"/>
    <cellStyle name="Обычный 25 2" xfId="215"/>
    <cellStyle name="Обычный 26" xfId="216"/>
    <cellStyle name="Обычный 27" xfId="217"/>
    <cellStyle name="Обычный 28" xfId="218"/>
    <cellStyle name="Обычный 29" xfId="219"/>
    <cellStyle name="Обычный 3" xfId="2"/>
    <cellStyle name="Обычный 3 2" xfId="41"/>
    <cellStyle name="Обычный 3 2 2" xfId="221"/>
    <cellStyle name="Обычный 3 2 2 2" xfId="42"/>
    <cellStyle name="Обычный 3 2 3" xfId="222"/>
    <cellStyle name="Обычный 3 21" xfId="63"/>
    <cellStyle name="Обычный 3 3" xfId="223"/>
    <cellStyle name="Обычный 3 3 2" xfId="224"/>
    <cellStyle name="Обычный 3 3 2 2" xfId="449"/>
    <cellStyle name="Обычный 3 3 3" xfId="448"/>
    <cellStyle name="Обычный 3 4" xfId="225"/>
    <cellStyle name="Обычный 3 4 2" xfId="226"/>
    <cellStyle name="Обычный 3 4 2 2" xfId="227"/>
    <cellStyle name="Обычный 3 4 2 2 2" xfId="228"/>
    <cellStyle name="Обычный 3 4 2 3" xfId="229"/>
    <cellStyle name="Обычный 3 4 3" xfId="230"/>
    <cellStyle name="Обычный 3 4 3 2" xfId="231"/>
    <cellStyle name="Обычный 3 4 4" xfId="232"/>
    <cellStyle name="Обычный 3 4 4 2" xfId="233"/>
    <cellStyle name="Обычный 3 4 5" xfId="234"/>
    <cellStyle name="Обычный 3 5" xfId="235"/>
    <cellStyle name="Обычный 3 6" xfId="220"/>
    <cellStyle name="Обычный 30" xfId="236"/>
    <cellStyle name="Обычный 31" xfId="237"/>
    <cellStyle name="Обычный 32" xfId="238"/>
    <cellStyle name="Обычный 33" xfId="239"/>
    <cellStyle name="Обычный 34" xfId="240"/>
    <cellStyle name="Обычный 35" xfId="241"/>
    <cellStyle name="Обычный 36" xfId="242"/>
    <cellStyle name="Обычный 37" xfId="243"/>
    <cellStyle name="Обычный 38" xfId="244"/>
    <cellStyle name="Обычный 39" xfId="245"/>
    <cellStyle name="Обычный 4" xfId="43"/>
    <cellStyle name="Обычный 4 2" xfId="44"/>
    <cellStyle name="Обычный 4 2 2" xfId="247"/>
    <cellStyle name="Обычный 4 2 3" xfId="246"/>
    <cellStyle name="Обычный 4 3" xfId="248"/>
    <cellStyle name="Обычный 4 3 2" xfId="249"/>
    <cellStyle name="Обычный 4 4" xfId="450"/>
    <cellStyle name="Обычный 40" xfId="250"/>
    <cellStyle name="Обычный 41" xfId="251"/>
    <cellStyle name="Обычный 42" xfId="252"/>
    <cellStyle name="Обычный 42 2" xfId="253"/>
    <cellStyle name="Обычный 42 2 2" xfId="254"/>
    <cellStyle name="Обычный 42 2 2 2" xfId="255"/>
    <cellStyle name="Обычный 42 2 3" xfId="256"/>
    <cellStyle name="Обычный 42 3" xfId="257"/>
    <cellStyle name="Обычный 42 3 2" xfId="258"/>
    <cellStyle name="Обычный 42 4" xfId="259"/>
    <cellStyle name="Обычный 42 4 2" xfId="260"/>
    <cellStyle name="Обычный 42 5" xfId="261"/>
    <cellStyle name="Обычный 43" xfId="262"/>
    <cellStyle name="Обычный 43 2" xfId="263"/>
    <cellStyle name="Обычный 43 2 2" xfId="264"/>
    <cellStyle name="Обычный 43 2 2 2" xfId="265"/>
    <cellStyle name="Обычный 43 2 3" xfId="266"/>
    <cellStyle name="Обычный 43 3" xfId="267"/>
    <cellStyle name="Обычный 43 3 2" xfId="268"/>
    <cellStyle name="Обычный 43 4" xfId="269"/>
    <cellStyle name="Обычный 43 4 2" xfId="270"/>
    <cellStyle name="Обычный 43 5" xfId="271"/>
    <cellStyle name="Обычный 44" xfId="272"/>
    <cellStyle name="Обычный 45" xfId="273"/>
    <cellStyle name="Обычный 46" xfId="71"/>
    <cellStyle name="Обычный 47" xfId="461"/>
    <cellStyle name="Обычный 48" xfId="463"/>
    <cellStyle name="Обычный 5" xfId="45"/>
    <cellStyle name="Обычный 5 2" xfId="275"/>
    <cellStyle name="Обычный 5 3" xfId="276"/>
    <cellStyle name="Обычный 5 4" xfId="277"/>
    <cellStyle name="Обычный 5 4 2" xfId="464"/>
    <cellStyle name="Обычный 5 5" xfId="274"/>
    <cellStyle name="Обычный 56" xfId="278"/>
    <cellStyle name="Обычный 57" xfId="279"/>
    <cellStyle name="Обычный 58" xfId="280"/>
    <cellStyle name="Обычный 59" xfId="281"/>
    <cellStyle name="Обычный 6" xfId="46"/>
    <cellStyle name="Обычный 6 2" xfId="47"/>
    <cellStyle name="Обычный 6 2 2" xfId="48"/>
    <cellStyle name="Обычный 6 2 2 2" xfId="283"/>
    <cellStyle name="Обычный 6 2 3" xfId="49"/>
    <cellStyle name="Обычный 6 2 4" xfId="282"/>
    <cellStyle name="Обычный 6 3" xfId="284"/>
    <cellStyle name="Обычный 6 3 2" xfId="285"/>
    <cellStyle name="Обычный 6 3 2 2" xfId="286"/>
    <cellStyle name="Обычный 6 3 3" xfId="287"/>
    <cellStyle name="Обычный 6 3 4" xfId="288"/>
    <cellStyle name="Обычный 6 4" xfId="289"/>
    <cellStyle name="Обычный 6 4 2" xfId="290"/>
    <cellStyle name="Обычный 6 5" xfId="291"/>
    <cellStyle name="Обычный 6 5 2" xfId="292"/>
    <cellStyle name="Обычный 6 6" xfId="293"/>
    <cellStyle name="Обычный 6 7" xfId="416"/>
    <cellStyle name="Обычный 6 8" xfId="452"/>
    <cellStyle name="Обычный 60" xfId="294"/>
    <cellStyle name="Обычный 61" xfId="295"/>
    <cellStyle name="Обычный 7" xfId="1"/>
    <cellStyle name="Обычный 7 2" xfId="50"/>
    <cellStyle name="Обычный 7 2 2" xfId="297"/>
    <cellStyle name="Обычный 7 3" xfId="298"/>
    <cellStyle name="Обычный 7 4" xfId="296"/>
    <cellStyle name="Обычный 7 5" xfId="453"/>
    <cellStyle name="Обычный 8" xfId="51"/>
    <cellStyle name="Обычный 8 2" xfId="300"/>
    <cellStyle name="Обычный 8 3" xfId="301"/>
    <cellStyle name="Обычный 8 4" xfId="299"/>
    <cellStyle name="Обычный 8 5" xfId="454"/>
    <cellStyle name="Обычный 9" xfId="302"/>
    <cellStyle name="Обычный 9 2" xfId="303"/>
    <cellStyle name="Обычный 9 3" xfId="304"/>
    <cellStyle name="Обычный 9 4" xfId="455"/>
    <cellStyle name="Обычный_Свод 2014 3" xfId="462"/>
    <cellStyle name="Обычный_Форматы по компаниям_last" xfId="52"/>
    <cellStyle name="Плохой 2" xfId="53"/>
    <cellStyle name="Пояснение 2" xfId="54"/>
    <cellStyle name="Примечание 2" xfId="55"/>
    <cellStyle name="Примечание 2 2" xfId="305"/>
    <cellStyle name="Процентный 10" xfId="306"/>
    <cellStyle name="Процентный 11" xfId="307"/>
    <cellStyle name="Процентный 12" xfId="308"/>
    <cellStyle name="Процентный 13" xfId="309"/>
    <cellStyle name="Процентный 14" xfId="414"/>
    <cellStyle name="Процентный 2" xfId="64"/>
    <cellStyle name="Процентный 2 10" xfId="311"/>
    <cellStyle name="Процентный 2 11" xfId="312"/>
    <cellStyle name="Процентный 2 12" xfId="310"/>
    <cellStyle name="Процентный 2 2" xfId="313"/>
    <cellStyle name="Процентный 2 2 2" xfId="314"/>
    <cellStyle name="Процентный 2 3" xfId="315"/>
    <cellStyle name="Процентный 2 4" xfId="316"/>
    <cellStyle name="Процентный 2 5" xfId="317"/>
    <cellStyle name="Процентный 2 6" xfId="318"/>
    <cellStyle name="Процентный 2 7" xfId="319"/>
    <cellStyle name="Процентный 2 8" xfId="320"/>
    <cellStyle name="Процентный 2 9" xfId="321"/>
    <cellStyle name="Процентный 3" xfId="65"/>
    <cellStyle name="Процентный 3 2" xfId="323"/>
    <cellStyle name="Процентный 3 3" xfId="324"/>
    <cellStyle name="Процентный 3 4" xfId="322"/>
    <cellStyle name="Процентный 4" xfId="325"/>
    <cellStyle name="Процентный 5" xfId="326"/>
    <cellStyle name="Процентный 6" xfId="327"/>
    <cellStyle name="Процентный 7" xfId="328"/>
    <cellStyle name="Процентный 8" xfId="329"/>
    <cellStyle name="Процентный 9" xfId="330"/>
    <cellStyle name="Связанная ячейка 2" xfId="56"/>
    <cellStyle name="Стиль 1" xfId="66"/>
    <cellStyle name="Стиль 1 10" xfId="332"/>
    <cellStyle name="Стиль 1 10 10" xfId="333"/>
    <cellStyle name="Стиль 1 10 2" xfId="456"/>
    <cellStyle name="Стиль 1 11" xfId="334"/>
    <cellStyle name="Стиль 1 12" xfId="335"/>
    <cellStyle name="Стиль 1 13" xfId="336"/>
    <cellStyle name="Стиль 1 14" xfId="337"/>
    <cellStyle name="Стиль 1 15" xfId="338"/>
    <cellStyle name="Стиль 1 16" xfId="339"/>
    <cellStyle name="Стиль 1 17" xfId="340"/>
    <cellStyle name="Стиль 1 18" xfId="341"/>
    <cellStyle name="Стиль 1 19" xfId="342"/>
    <cellStyle name="Стиль 1 2" xfId="343"/>
    <cellStyle name="Стиль 1 2 2" xfId="344"/>
    <cellStyle name="Стиль 1 20" xfId="345"/>
    <cellStyle name="Стиль 1 21" xfId="346"/>
    <cellStyle name="Стиль 1 22" xfId="347"/>
    <cellStyle name="Стиль 1 23" xfId="348"/>
    <cellStyle name="Стиль 1 24" xfId="349"/>
    <cellStyle name="Стиль 1 25" xfId="350"/>
    <cellStyle name="Стиль 1 26" xfId="351"/>
    <cellStyle name="Стиль 1 27" xfId="352"/>
    <cellStyle name="Стиль 1 28" xfId="353"/>
    <cellStyle name="Стиль 1 29" xfId="354"/>
    <cellStyle name="Стиль 1 3" xfId="355"/>
    <cellStyle name="Стиль 1 3 2" xfId="356"/>
    <cellStyle name="Стиль 1 30" xfId="357"/>
    <cellStyle name="Стиль 1 31" xfId="358"/>
    <cellStyle name="Стиль 1 31 2" xfId="436"/>
    <cellStyle name="Стиль 1 31 2 2" xfId="438"/>
    <cellStyle name="Стиль 1 32" xfId="359"/>
    <cellStyle name="Стиль 1 33" xfId="417"/>
    <cellStyle name="Стиль 1 34" xfId="331"/>
    <cellStyle name="Стиль 1 4" xfId="360"/>
    <cellStyle name="Стиль 1 4 2" xfId="361"/>
    <cellStyle name="Стиль 1 4 3" xfId="362"/>
    <cellStyle name="Стиль 1 5" xfId="363"/>
    <cellStyle name="Стиль 1 5 2" xfId="364"/>
    <cellStyle name="Стиль 1 5 3" xfId="365"/>
    <cellStyle name="Стиль 1 6" xfId="366"/>
    <cellStyle name="Стиль 1 6 2" xfId="367"/>
    <cellStyle name="Стиль 1 7" xfId="368"/>
    <cellStyle name="Стиль 1 8" xfId="369"/>
    <cellStyle name="Стиль 1 9" xfId="370"/>
    <cellStyle name="Стиль 1__отчёт" xfId="371"/>
    <cellStyle name="Текст предупреждения 2" xfId="57"/>
    <cellStyle name="Финансовый" xfId="437" builtinId="3"/>
    <cellStyle name="Финансовый 10" xfId="372"/>
    <cellStyle name="Финансовый 10 2" xfId="373"/>
    <cellStyle name="Финансовый 10 3" xfId="418"/>
    <cellStyle name="Финансовый 11" xfId="374"/>
    <cellStyle name="Финансовый 11 2" xfId="375"/>
    <cellStyle name="Финансовый 11 3" xfId="376"/>
    <cellStyle name="Финансовый 11 4" xfId="419"/>
    <cellStyle name="Финансовый 12" xfId="377"/>
    <cellStyle name="Финансовый 12 2" xfId="420"/>
    <cellStyle name="Финансовый 13" xfId="378"/>
    <cellStyle name="Финансовый 13 2" xfId="421"/>
    <cellStyle name="Финансовый 14" xfId="379"/>
    <cellStyle name="Финансовый 14 2" xfId="422"/>
    <cellStyle name="Финансовый 15" xfId="380"/>
    <cellStyle name="Финансовый 15 2" xfId="423"/>
    <cellStyle name="Финансовый 16" xfId="381"/>
    <cellStyle name="Финансовый 16 2" xfId="424"/>
    <cellStyle name="Финансовый 17" xfId="382"/>
    <cellStyle name="Финансовый 17 2" xfId="425"/>
    <cellStyle name="Финансовый 18" xfId="383"/>
    <cellStyle name="Финансовый 19" xfId="384"/>
    <cellStyle name="Финансовый 2" xfId="58"/>
    <cellStyle name="Финансовый 2 10" xfId="385"/>
    <cellStyle name="Финансовый 2 11" xfId="386"/>
    <cellStyle name="Финансовый 2 12" xfId="426"/>
    <cellStyle name="Финансовый 2 13" xfId="74"/>
    <cellStyle name="Финансовый 2 14" xfId="73"/>
    <cellStyle name="Финансовый 2 15" xfId="457"/>
    <cellStyle name="Финансовый 2 2" xfId="387"/>
    <cellStyle name="Финансовый 2 2 2" xfId="388"/>
    <cellStyle name="Финансовый 2 2 2 2" xfId="458"/>
    <cellStyle name="Финансовый 2 2 2 2 2" xfId="59"/>
    <cellStyle name="Финансовый 2 2 3" xfId="389"/>
    <cellStyle name="Финансовый 2 3" xfId="390"/>
    <cellStyle name="Финансовый 2 3 2" xfId="391"/>
    <cellStyle name="Финансовый 2 3 3" xfId="392"/>
    <cellStyle name="Финансовый 2 3 4" xfId="459"/>
    <cellStyle name="Финансовый 2 4" xfId="393"/>
    <cellStyle name="Финансовый 2 5" xfId="394"/>
    <cellStyle name="Финансовый 2 6" xfId="395"/>
    <cellStyle name="Финансовый 2 7" xfId="396"/>
    <cellStyle name="Финансовый 2 8" xfId="397"/>
    <cellStyle name="Финансовый 2 9" xfId="398"/>
    <cellStyle name="Финансовый 20" xfId="72"/>
    <cellStyle name="Финансовый 24 3" xfId="460"/>
    <cellStyle name="Финансовый 3" xfId="60"/>
    <cellStyle name="Финансовый 3 2" xfId="400"/>
    <cellStyle name="Финансовый 3 2 2" xfId="415"/>
    <cellStyle name="Финансовый 3 3" xfId="401"/>
    <cellStyle name="Финансовый 3 4" xfId="427"/>
    <cellStyle name="Финансовый 3 5" xfId="399"/>
    <cellStyle name="Финансовый 4" xfId="402"/>
    <cellStyle name="Финансовый 4 2" xfId="403"/>
    <cellStyle name="Финансовый 4 3" xfId="428"/>
    <cellStyle name="Финансовый 5" xfId="404"/>
    <cellStyle name="Финансовый 5 2" xfId="405"/>
    <cellStyle name="Финансовый 5 3" xfId="429"/>
    <cellStyle name="Финансовый 6" xfId="406"/>
    <cellStyle name="Финансовый 6 2" xfId="407"/>
    <cellStyle name="Финансовый 6 3" xfId="430"/>
    <cellStyle name="Финансовый 7" xfId="408"/>
    <cellStyle name="Финансовый 7 2" xfId="409"/>
    <cellStyle name="Финансовый 7 3" xfId="431"/>
    <cellStyle name="Финансовый 8" xfId="410"/>
    <cellStyle name="Финансовый 8 2" xfId="411"/>
    <cellStyle name="Финансовый 8 3" xfId="432"/>
    <cellStyle name="Финансовый 9" xfId="412"/>
    <cellStyle name="Финансовый 9 2" xfId="413"/>
    <cellStyle name="Финансовый 9 3" xfId="433"/>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-326498615.43728822</c:v>
                </c:pt>
                <c:pt idx="1">
                  <c:v>-339477287.73175108</c:v>
                </c:pt>
                <c:pt idx="2">
                  <c:v>-350809894.27383846</c:v>
                </c:pt>
                <c:pt idx="3">
                  <c:v>-360704396.0542537</c:v>
                </c:pt>
                <c:pt idx="4">
                  <c:v>-369342570.67394763</c:v>
                </c:pt>
                <c:pt idx="5">
                  <c:v>-376883298.89012885</c:v>
                </c:pt>
                <c:pt idx="6">
                  <c:v>-383465439.76694572</c:v>
                </c:pt>
                <c:pt idx="7">
                  <c:v>-389210345.799815</c:v>
                </c:pt>
                <c:pt idx="8">
                  <c:v>-394224062.98260248</c:v>
                </c:pt>
                <c:pt idx="9">
                  <c:v>-398599255.18276811</c:v>
                </c:pt>
                <c:pt idx="10">
                  <c:v>-402416887.28243119</c:v>
                </c:pt>
              </c:numCache>
            </c:numRef>
          </c:val>
          <c:smooth val="0"/>
          <c:extLst>
            <c:ext xmlns:c16="http://schemas.microsoft.com/office/drawing/2014/chart" uri="{C3380CC4-5D6E-409C-BE32-E72D297353CC}">
              <c16:uniqueId val="{00000001-292C-45BB-B115-F60F01B3E153}"/>
            </c:ext>
          </c:extLst>
        </c:ser>
        <c:ser>
          <c:idx val="0"/>
          <c:order val="1"/>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-326498615.43728822</c:v>
                </c:pt>
                <c:pt idx="1">
                  <c:v>-343218065.5538227</c:v>
                </c:pt>
                <c:pt idx="2">
                  <c:v>-359787870.4699651</c:v>
                </c:pt>
                <c:pt idx="3">
                  <c:v>-376208030.18571538</c:v>
                </c:pt>
                <c:pt idx="4">
                  <c:v>-392478544.70107359</c:v>
                </c:pt>
                <c:pt idx="5">
                  <c:v>-408599414.01603967</c:v>
                </c:pt>
                <c:pt idx="6">
                  <c:v>-424570638.13061368</c:v>
                </c:pt>
                <c:pt idx="7">
                  <c:v>-440392217.04479557</c:v>
                </c:pt>
                <c:pt idx="8">
                  <c:v>-456064150.75858539</c:v>
                </c:pt>
                <c:pt idx="9">
                  <c:v>-471586439.27198315</c:v>
                </c:pt>
                <c:pt idx="10">
                  <c:v>-486959082.58498883</c:v>
                </c:pt>
              </c:numCache>
            </c:numRef>
          </c:val>
          <c:smooth val="0"/>
          <c:extLst>
            <c:ext xmlns:c16="http://schemas.microsoft.com/office/drawing/2014/chart" uri="{C3380CC4-5D6E-409C-BE32-E72D297353CC}">
              <c16:uniqueId val="{00000000-00E2-40B6-962E-25060167281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E14" sqref="E14"/>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49.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415" t="s">
        <v>752</v>
      </c>
      <c r="B5" s="415"/>
      <c r="C5" s="415"/>
      <c r="D5" s="119"/>
      <c r="E5" s="119"/>
      <c r="F5" s="119"/>
      <c r="G5" s="119"/>
      <c r="H5" s="119"/>
      <c r="I5" s="119"/>
      <c r="J5" s="119"/>
    </row>
    <row r="6" spans="1:22" s="12" customFormat="1" ht="18.75" x14ac:dyDescent="0.3">
      <c r="A6" s="17"/>
      <c r="F6" s="16"/>
      <c r="G6" s="16"/>
      <c r="H6" s="15"/>
    </row>
    <row r="7" spans="1:22" s="12" customFormat="1" ht="18.75" x14ac:dyDescent="0.2">
      <c r="A7" s="419" t="s">
        <v>9</v>
      </c>
      <c r="B7" s="419"/>
      <c r="C7" s="41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420" t="s">
        <v>622</v>
      </c>
      <c r="B9" s="420"/>
      <c r="C9" s="420"/>
      <c r="D9" s="8"/>
      <c r="E9" s="8"/>
      <c r="F9" s="8"/>
      <c r="G9" s="8"/>
      <c r="H9" s="8"/>
      <c r="I9" s="13"/>
      <c r="J9" s="13"/>
      <c r="K9" s="13"/>
      <c r="L9" s="13"/>
      <c r="M9" s="13"/>
      <c r="N9" s="13"/>
      <c r="O9" s="13"/>
      <c r="P9" s="13"/>
      <c r="Q9" s="13"/>
      <c r="R9" s="13"/>
      <c r="S9" s="13"/>
      <c r="T9" s="13"/>
      <c r="U9" s="13"/>
      <c r="V9" s="13"/>
    </row>
    <row r="10" spans="1:22" s="12" customFormat="1" ht="18.75" x14ac:dyDescent="0.2">
      <c r="A10" s="416" t="s">
        <v>8</v>
      </c>
      <c r="B10" s="416"/>
      <c r="C10" s="41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420" t="s">
        <v>584</v>
      </c>
      <c r="B12" s="420"/>
      <c r="C12" s="420"/>
      <c r="D12" s="8"/>
      <c r="E12" s="8"/>
      <c r="F12" s="8"/>
      <c r="G12" s="8"/>
      <c r="H12" s="8"/>
      <c r="I12" s="13"/>
      <c r="J12" s="13"/>
      <c r="K12" s="13"/>
      <c r="L12" s="13"/>
      <c r="M12" s="13"/>
      <c r="N12" s="13"/>
      <c r="O12" s="13"/>
      <c r="P12" s="13"/>
      <c r="Q12" s="13"/>
      <c r="R12" s="13"/>
      <c r="S12" s="13"/>
      <c r="T12" s="13"/>
      <c r="U12" s="13"/>
      <c r="V12" s="13"/>
    </row>
    <row r="13" spans="1:22" s="12" customFormat="1" ht="18.75" x14ac:dyDescent="0.2">
      <c r="A13" s="416" t="s">
        <v>7</v>
      </c>
      <c r="B13" s="416"/>
      <c r="C13" s="41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420" t="s">
        <v>605</v>
      </c>
      <c r="B15" s="420"/>
      <c r="C15" s="420"/>
      <c r="D15" s="8"/>
      <c r="E15" s="8"/>
      <c r="F15" s="8"/>
      <c r="G15" s="8"/>
      <c r="H15" s="8"/>
      <c r="I15" s="8"/>
      <c r="J15" s="8"/>
      <c r="K15" s="8"/>
      <c r="L15" s="8"/>
      <c r="M15" s="8"/>
      <c r="N15" s="8"/>
      <c r="O15" s="8"/>
      <c r="P15" s="8"/>
      <c r="Q15" s="8"/>
      <c r="R15" s="8"/>
      <c r="S15" s="8"/>
      <c r="T15" s="8"/>
      <c r="U15" s="8"/>
      <c r="V15" s="8"/>
    </row>
    <row r="16" spans="1:22" s="3" customFormat="1" ht="15" customHeight="1" x14ac:dyDescent="0.2">
      <c r="A16" s="416" t="s">
        <v>6</v>
      </c>
      <c r="B16" s="416"/>
      <c r="C16" s="41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417" t="s">
        <v>413</v>
      </c>
      <c r="B18" s="418"/>
      <c r="C18" s="41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7">
        <v>3</v>
      </c>
      <c r="D21" s="160"/>
      <c r="E21" s="160"/>
      <c r="F21" s="29"/>
      <c r="G21" s="29"/>
      <c r="H21" s="29"/>
      <c r="I21" s="28"/>
      <c r="J21" s="28"/>
      <c r="K21" s="28"/>
      <c r="L21" s="28"/>
      <c r="M21" s="28"/>
      <c r="N21" s="28"/>
      <c r="O21" s="28"/>
      <c r="P21" s="28"/>
      <c r="Q21" s="28"/>
      <c r="R21" s="28"/>
      <c r="S21" s="28"/>
      <c r="T21" s="27"/>
      <c r="U21" s="27"/>
      <c r="V21" s="27"/>
    </row>
    <row r="22" spans="1:22" s="3" customFormat="1" ht="56.25" customHeight="1" x14ac:dyDescent="0.2">
      <c r="A22" s="24" t="s">
        <v>65</v>
      </c>
      <c r="B22" s="40" t="s">
        <v>288</v>
      </c>
      <c r="C22" s="37" t="s">
        <v>689</v>
      </c>
      <c r="D22" s="160"/>
      <c r="E22" s="160"/>
      <c r="F22" s="29"/>
      <c r="G22" s="29"/>
      <c r="H22" s="29"/>
      <c r="I22" s="28"/>
      <c r="J22" s="28"/>
      <c r="K22" s="28"/>
      <c r="L22" s="28"/>
      <c r="M22" s="28"/>
      <c r="N22" s="28"/>
      <c r="O22" s="28"/>
      <c r="P22" s="28"/>
      <c r="Q22" s="28"/>
      <c r="R22" s="28"/>
      <c r="S22" s="28"/>
      <c r="T22" s="27"/>
      <c r="U22" s="27"/>
      <c r="V22" s="27"/>
    </row>
    <row r="23" spans="1:22" s="3" customFormat="1" ht="31.5" x14ac:dyDescent="0.2">
      <c r="A23" s="24" t="s">
        <v>63</v>
      </c>
      <c r="B23" s="35" t="s">
        <v>64</v>
      </c>
      <c r="C23" s="37" t="s">
        <v>478</v>
      </c>
      <c r="D23" s="160"/>
      <c r="E23" s="160"/>
      <c r="F23" s="29"/>
      <c r="G23" s="29"/>
      <c r="H23" s="29"/>
      <c r="I23" s="28"/>
      <c r="J23" s="28"/>
      <c r="K23" s="28"/>
      <c r="L23" s="28"/>
      <c r="M23" s="28"/>
      <c r="N23" s="28"/>
      <c r="O23" s="28"/>
      <c r="P23" s="28"/>
      <c r="Q23" s="28"/>
      <c r="R23" s="28"/>
      <c r="S23" s="28"/>
      <c r="T23" s="27"/>
      <c r="U23" s="27"/>
      <c r="V23" s="27"/>
    </row>
    <row r="24" spans="1:22" s="3" customFormat="1" ht="18.75" x14ac:dyDescent="0.2">
      <c r="A24" s="24"/>
      <c r="B24" s="35"/>
      <c r="C24" s="37"/>
      <c r="D24" s="160"/>
      <c r="E24" s="160"/>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16" t="s">
        <v>363</v>
      </c>
      <c r="C25" s="355" t="s">
        <v>604</v>
      </c>
      <c r="D25" s="161"/>
      <c r="E25" s="161"/>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16" t="s">
        <v>75</v>
      </c>
      <c r="C26" s="355" t="s">
        <v>480</v>
      </c>
      <c r="D26" s="161"/>
      <c r="E26" s="161"/>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16" t="s">
        <v>74</v>
      </c>
      <c r="C27" s="355" t="s">
        <v>479</v>
      </c>
      <c r="D27" s="161"/>
      <c r="E27" s="161"/>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16" t="s">
        <v>364</v>
      </c>
      <c r="C28" s="355" t="s">
        <v>430</v>
      </c>
      <c r="D28" s="161"/>
      <c r="E28" s="161"/>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16" t="s">
        <v>365</v>
      </c>
      <c r="C29" s="162" t="s">
        <v>627</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16" t="s">
        <v>366</v>
      </c>
      <c r="C30" s="162" t="s">
        <v>627</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367</v>
      </c>
      <c r="C31" s="162" t="s">
        <v>627</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368</v>
      </c>
      <c r="C32" s="162" t="s">
        <v>627</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369</v>
      </c>
      <c r="C33" s="162" t="s">
        <v>626</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383</v>
      </c>
      <c r="B34" s="39" t="s">
        <v>370</v>
      </c>
      <c r="C34" s="36" t="s">
        <v>627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373</v>
      </c>
      <c r="B35" s="39" t="s">
        <v>72</v>
      </c>
      <c r="C35" s="162" t="s">
        <v>430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384</v>
      </c>
      <c r="B36" s="39" t="s">
        <v>371</v>
      </c>
      <c r="C36" s="36" t="s">
        <v>627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374</v>
      </c>
      <c r="B37" s="39" t="s">
        <v>372</v>
      </c>
      <c r="C37" s="36" t="s">
        <v>627</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385</v>
      </c>
      <c r="B38" s="39" t="s">
        <v>182</v>
      </c>
      <c r="C38" s="36" t="s">
        <v>430</v>
      </c>
      <c r="D38" s="23"/>
      <c r="E38" s="23"/>
      <c r="F38" s="23"/>
      <c r="G38" s="23"/>
      <c r="H38" s="23"/>
      <c r="I38" s="23"/>
      <c r="J38" s="23"/>
      <c r="K38" s="23"/>
      <c r="L38" s="23"/>
      <c r="M38" s="23"/>
      <c r="N38" s="23"/>
      <c r="O38" s="23"/>
      <c r="P38" s="23"/>
      <c r="Q38" s="23"/>
      <c r="R38" s="23"/>
      <c r="S38" s="23"/>
      <c r="T38" s="23"/>
      <c r="U38" s="23"/>
      <c r="V38" s="23"/>
    </row>
    <row r="39" spans="1:22" ht="22.5" customHeight="1" x14ac:dyDescent="0.25">
      <c r="A39" s="24"/>
      <c r="B39" s="137"/>
      <c r="C39" s="36"/>
      <c r="D39" s="23"/>
      <c r="E39" s="23"/>
      <c r="F39" s="23"/>
      <c r="G39" s="23"/>
      <c r="H39" s="23"/>
      <c r="I39" s="23"/>
      <c r="J39" s="23"/>
      <c r="K39" s="23"/>
      <c r="L39" s="23"/>
      <c r="M39" s="23"/>
      <c r="N39" s="23"/>
      <c r="O39" s="23"/>
      <c r="P39" s="23"/>
      <c r="Q39" s="23"/>
      <c r="R39" s="23"/>
      <c r="S39" s="23"/>
      <c r="T39" s="23"/>
      <c r="U39" s="23"/>
      <c r="V39" s="23"/>
    </row>
    <row r="40" spans="1:22" ht="63" x14ac:dyDescent="0.25">
      <c r="A40" s="24" t="s">
        <v>375</v>
      </c>
      <c r="B40" s="39" t="s">
        <v>426</v>
      </c>
      <c r="C40" s="162" t="s">
        <v>616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386</v>
      </c>
      <c r="B41" s="39" t="s">
        <v>408</v>
      </c>
      <c r="C41" s="162" t="s">
        <v>430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376</v>
      </c>
      <c r="B42" s="39" t="s">
        <v>423</v>
      </c>
      <c r="C42" s="162" t="s">
        <v>432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389</v>
      </c>
      <c r="B43" s="39" t="s">
        <v>390</v>
      </c>
      <c r="C43" s="162" t="s">
        <v>430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377</v>
      </c>
      <c r="B44" s="39" t="s">
        <v>414</v>
      </c>
      <c r="C44" s="162" t="s">
        <v>431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409</v>
      </c>
      <c r="B45" s="39" t="s">
        <v>415</v>
      </c>
      <c r="C45" s="162" t="s">
        <v>431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378</v>
      </c>
      <c r="B46" s="39" t="s">
        <v>416</v>
      </c>
      <c r="C46" s="162" t="s">
        <v>431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412"/>
      <c r="B47" s="413"/>
      <c r="C47" s="41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410</v>
      </c>
      <c r="B48" s="39" t="s">
        <v>424</v>
      </c>
      <c r="C48" s="163">
        <f>'6.2. Паспорт фин осв ввод'!AC24</f>
        <v>4.8613100199999995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379</v>
      </c>
      <c r="B49" s="39" t="s">
        <v>425</v>
      </c>
      <c r="C49" s="163">
        <f>'6.2. Паспорт фин осв ввод'!AC30</f>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0">
    <mergeCell ref="A47:C47"/>
    <mergeCell ref="A5:C5"/>
    <mergeCell ref="A16:C16"/>
    <mergeCell ref="A18:C18"/>
    <mergeCell ref="A7:C7"/>
    <mergeCell ref="A9:C9"/>
    <mergeCell ref="A10:C10"/>
    <mergeCell ref="A13:C13"/>
    <mergeCell ref="A15:C15"/>
    <mergeCell ref="A12:C12"/>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93"/>
  <sheetViews>
    <sheetView view="pageBreakPreview" zoomScale="55" zoomScaleSheetLayoutView="55" workbookViewId="0">
      <selection activeCell="G30" sqref="G3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415" t="str">
        <f>'1. паспорт местоположение'!A5:C5</f>
        <v>Год раскрытия информации: 2024 год</v>
      </c>
      <c r="B4" s="415"/>
      <c r="C4" s="415"/>
      <c r="D4" s="415"/>
      <c r="E4" s="415"/>
      <c r="F4" s="415"/>
      <c r="G4" s="415"/>
      <c r="H4" s="415"/>
      <c r="I4" s="415"/>
      <c r="J4" s="415"/>
      <c r="K4" s="415"/>
      <c r="L4" s="415"/>
      <c r="M4" s="415"/>
      <c r="N4" s="415"/>
      <c r="O4" s="415"/>
      <c r="P4" s="415"/>
      <c r="Q4" s="415"/>
      <c r="R4" s="415"/>
      <c r="S4" s="415"/>
    </row>
    <row r="5" spans="1:28" s="12" customFormat="1" ht="15.75" x14ac:dyDescent="0.2">
      <c r="A5" s="17"/>
    </row>
    <row r="6" spans="1:28" s="12" customFormat="1" ht="18.75" x14ac:dyDescent="0.2">
      <c r="A6" s="419" t="s">
        <v>9</v>
      </c>
      <c r="B6" s="419"/>
      <c r="C6" s="419"/>
      <c r="D6" s="419"/>
      <c r="E6" s="419"/>
      <c r="F6" s="419"/>
      <c r="G6" s="419"/>
      <c r="H6" s="419"/>
      <c r="I6" s="419"/>
      <c r="J6" s="419"/>
      <c r="K6" s="419"/>
      <c r="L6" s="419"/>
      <c r="M6" s="419"/>
      <c r="N6" s="419"/>
      <c r="O6" s="419"/>
      <c r="P6" s="419"/>
      <c r="Q6" s="419"/>
      <c r="R6" s="419"/>
      <c r="S6" s="419"/>
      <c r="T6" s="13"/>
      <c r="U6" s="13"/>
      <c r="V6" s="13"/>
      <c r="W6" s="13"/>
      <c r="X6" s="13"/>
      <c r="Y6" s="13"/>
      <c r="Z6" s="13"/>
      <c r="AA6" s="13"/>
      <c r="AB6" s="13"/>
    </row>
    <row r="7" spans="1:28" s="12" customFormat="1" ht="18.75" x14ac:dyDescent="0.2">
      <c r="A7" s="419"/>
      <c r="B7" s="419"/>
      <c r="C7" s="419"/>
      <c r="D7" s="419"/>
      <c r="E7" s="419"/>
      <c r="F7" s="419"/>
      <c r="G7" s="419"/>
      <c r="H7" s="419"/>
      <c r="I7" s="419"/>
      <c r="J7" s="419"/>
      <c r="K7" s="419"/>
      <c r="L7" s="419"/>
      <c r="M7" s="419"/>
      <c r="N7" s="419"/>
      <c r="O7" s="419"/>
      <c r="P7" s="419"/>
      <c r="Q7" s="419"/>
      <c r="R7" s="419"/>
      <c r="S7" s="419"/>
      <c r="T7" s="13"/>
      <c r="U7" s="13"/>
      <c r="V7" s="13"/>
      <c r="W7" s="13"/>
      <c r="X7" s="13"/>
      <c r="Y7" s="13"/>
      <c r="Z7" s="13"/>
      <c r="AA7" s="13"/>
      <c r="AB7" s="13"/>
    </row>
    <row r="8" spans="1:28" s="12" customFormat="1" ht="18.75" x14ac:dyDescent="0.2">
      <c r="A8" s="420" t="str">
        <f>'1. паспорт местоположение'!A9:C9</f>
        <v xml:space="preserve"> АО "Россети Тюмень" </v>
      </c>
      <c r="B8" s="420"/>
      <c r="C8" s="420"/>
      <c r="D8" s="420"/>
      <c r="E8" s="420"/>
      <c r="F8" s="420"/>
      <c r="G8" s="420"/>
      <c r="H8" s="420"/>
      <c r="I8" s="420"/>
      <c r="J8" s="420"/>
      <c r="K8" s="420"/>
      <c r="L8" s="420"/>
      <c r="M8" s="420"/>
      <c r="N8" s="420"/>
      <c r="O8" s="420"/>
      <c r="P8" s="420"/>
      <c r="Q8" s="420"/>
      <c r="R8" s="420"/>
      <c r="S8" s="420"/>
      <c r="T8" s="13"/>
      <c r="U8" s="13"/>
      <c r="V8" s="13"/>
      <c r="W8" s="13"/>
      <c r="X8" s="13"/>
      <c r="Y8" s="13"/>
      <c r="Z8" s="13"/>
      <c r="AA8" s="13"/>
      <c r="AB8" s="13"/>
    </row>
    <row r="9" spans="1:28" s="12" customFormat="1" ht="18.75" x14ac:dyDescent="0.2">
      <c r="A9" s="416" t="s">
        <v>8</v>
      </c>
      <c r="B9" s="416"/>
      <c r="C9" s="416"/>
      <c r="D9" s="416"/>
      <c r="E9" s="416"/>
      <c r="F9" s="416"/>
      <c r="G9" s="416"/>
      <c r="H9" s="416"/>
      <c r="I9" s="416"/>
      <c r="J9" s="416"/>
      <c r="K9" s="416"/>
      <c r="L9" s="416"/>
      <c r="M9" s="416"/>
      <c r="N9" s="416"/>
      <c r="O9" s="416"/>
      <c r="P9" s="416"/>
      <c r="Q9" s="416"/>
      <c r="R9" s="416"/>
      <c r="S9" s="416"/>
      <c r="T9" s="13"/>
      <c r="U9" s="13"/>
      <c r="V9" s="13"/>
      <c r="W9" s="13"/>
      <c r="X9" s="13"/>
      <c r="Y9" s="13"/>
      <c r="Z9" s="13"/>
      <c r="AA9" s="13"/>
      <c r="AB9" s="13"/>
    </row>
    <row r="10" spans="1:28" s="12" customFormat="1" ht="18.75" x14ac:dyDescent="0.2">
      <c r="A10" s="419"/>
      <c r="B10" s="419"/>
      <c r="C10" s="419"/>
      <c r="D10" s="419"/>
      <c r="E10" s="419"/>
      <c r="F10" s="419"/>
      <c r="G10" s="419"/>
      <c r="H10" s="419"/>
      <c r="I10" s="419"/>
      <c r="J10" s="419"/>
      <c r="K10" s="419"/>
      <c r="L10" s="419"/>
      <c r="M10" s="419"/>
      <c r="N10" s="419"/>
      <c r="O10" s="419"/>
      <c r="P10" s="419"/>
      <c r="Q10" s="419"/>
      <c r="R10" s="419"/>
      <c r="S10" s="419"/>
      <c r="T10" s="13"/>
      <c r="U10" s="13"/>
      <c r="V10" s="13"/>
      <c r="W10" s="13"/>
      <c r="X10" s="13"/>
      <c r="Y10" s="13"/>
      <c r="Z10" s="13"/>
      <c r="AA10" s="13"/>
      <c r="AB10" s="13"/>
    </row>
    <row r="11" spans="1:28" s="12" customFormat="1" ht="18.75" x14ac:dyDescent="0.2">
      <c r="A11" s="420" t="str">
        <f>'1. паспорт местоположение'!A12</f>
        <v>F_NS2000.VL.0013</v>
      </c>
      <c r="B11" s="420"/>
      <c r="C11" s="420"/>
      <c r="D11" s="420"/>
      <c r="E11" s="420"/>
      <c r="F11" s="420"/>
      <c r="G11" s="420"/>
      <c r="H11" s="420"/>
      <c r="I11" s="420"/>
      <c r="J11" s="420"/>
      <c r="K11" s="420"/>
      <c r="L11" s="420"/>
      <c r="M11" s="420"/>
      <c r="N11" s="420"/>
      <c r="O11" s="420"/>
      <c r="P11" s="420"/>
      <c r="Q11" s="420"/>
      <c r="R11" s="420"/>
      <c r="S11" s="420"/>
      <c r="T11" s="13"/>
      <c r="U11" s="13"/>
      <c r="V11" s="13"/>
      <c r="W11" s="13"/>
      <c r="X11" s="13"/>
      <c r="Y11" s="13"/>
      <c r="Z11" s="13"/>
      <c r="AA11" s="13"/>
      <c r="AB11" s="13"/>
    </row>
    <row r="12" spans="1:28" s="12" customFormat="1" ht="18.75" x14ac:dyDescent="0.2">
      <c r="A12" s="416" t="s">
        <v>7</v>
      </c>
      <c r="B12" s="416"/>
      <c r="C12" s="416"/>
      <c r="D12" s="416"/>
      <c r="E12" s="416"/>
      <c r="F12" s="416"/>
      <c r="G12" s="416"/>
      <c r="H12" s="416"/>
      <c r="I12" s="416"/>
      <c r="J12" s="416"/>
      <c r="K12" s="416"/>
      <c r="L12" s="416"/>
      <c r="M12" s="416"/>
      <c r="N12" s="416"/>
      <c r="O12" s="416"/>
      <c r="P12" s="416"/>
      <c r="Q12" s="416"/>
      <c r="R12" s="416"/>
      <c r="S12" s="416"/>
      <c r="T12" s="13"/>
      <c r="U12" s="13"/>
      <c r="V12" s="13"/>
      <c r="W12" s="13"/>
      <c r="X12" s="13"/>
      <c r="Y12" s="13"/>
      <c r="Z12" s="13"/>
      <c r="AA12" s="13"/>
      <c r="AB12" s="13"/>
    </row>
    <row r="13" spans="1:28" s="9" customFormat="1" ht="15.75" customHeight="1" x14ac:dyDescent="0.2">
      <c r="A13" s="423"/>
      <c r="B13" s="423"/>
      <c r="C13" s="423"/>
      <c r="D13" s="423"/>
      <c r="E13" s="423"/>
      <c r="F13" s="423"/>
      <c r="G13" s="423"/>
      <c r="H13" s="423"/>
      <c r="I13" s="423"/>
      <c r="J13" s="423"/>
      <c r="K13" s="423"/>
      <c r="L13" s="423"/>
      <c r="M13" s="423"/>
      <c r="N13" s="423"/>
      <c r="O13" s="423"/>
      <c r="P13" s="423"/>
      <c r="Q13" s="423"/>
      <c r="R13" s="423"/>
      <c r="S13" s="423"/>
      <c r="T13" s="10"/>
      <c r="U13" s="10"/>
      <c r="V13" s="10"/>
      <c r="W13" s="10"/>
      <c r="X13" s="10"/>
      <c r="Y13" s="10"/>
      <c r="Z13" s="10"/>
      <c r="AA13" s="10"/>
      <c r="AB13" s="10"/>
    </row>
    <row r="14" spans="1:28" s="3" customFormat="1" ht="15.75" x14ac:dyDescent="0.2">
      <c r="A14" s="420" t="str">
        <f>'1. паспорт местоположение'!A15:C15</f>
        <v>ВЛ 110 кВ Исконная - Лимбя-Яха - 1,2</v>
      </c>
      <c r="B14" s="420"/>
      <c r="C14" s="420"/>
      <c r="D14" s="420"/>
      <c r="E14" s="420"/>
      <c r="F14" s="420"/>
      <c r="G14" s="420"/>
      <c r="H14" s="420"/>
      <c r="I14" s="420"/>
      <c r="J14" s="420"/>
      <c r="K14" s="420"/>
      <c r="L14" s="420"/>
      <c r="M14" s="420"/>
      <c r="N14" s="420"/>
      <c r="O14" s="420"/>
      <c r="P14" s="420"/>
      <c r="Q14" s="420"/>
      <c r="R14" s="420"/>
      <c r="S14" s="420"/>
      <c r="T14" s="8"/>
      <c r="U14" s="8"/>
      <c r="V14" s="8"/>
      <c r="W14" s="8"/>
      <c r="X14" s="8"/>
      <c r="Y14" s="8"/>
      <c r="Z14" s="8"/>
      <c r="AA14" s="8"/>
      <c r="AB14" s="8"/>
    </row>
    <row r="15" spans="1:28" s="3" customFormat="1" ht="15" customHeight="1" x14ac:dyDescent="0.2">
      <c r="A15" s="416" t="s">
        <v>6</v>
      </c>
      <c r="B15" s="416"/>
      <c r="C15" s="416"/>
      <c r="D15" s="416"/>
      <c r="E15" s="416"/>
      <c r="F15" s="416"/>
      <c r="G15" s="416"/>
      <c r="H15" s="416"/>
      <c r="I15" s="416"/>
      <c r="J15" s="416"/>
      <c r="K15" s="416"/>
      <c r="L15" s="416"/>
      <c r="M15" s="416"/>
      <c r="N15" s="416"/>
      <c r="O15" s="416"/>
      <c r="P15" s="416"/>
      <c r="Q15" s="416"/>
      <c r="R15" s="416"/>
      <c r="S15" s="416"/>
      <c r="T15" s="6"/>
      <c r="U15" s="6"/>
      <c r="V15" s="6"/>
      <c r="W15" s="6"/>
      <c r="X15" s="6"/>
      <c r="Y15" s="6"/>
      <c r="Z15" s="6"/>
      <c r="AA15" s="6"/>
      <c r="AB15" s="6"/>
    </row>
    <row r="16" spans="1:28" s="3" customFormat="1" ht="15" customHeight="1" x14ac:dyDescent="0.2">
      <c r="A16" s="421"/>
      <c r="B16" s="421"/>
      <c r="C16" s="421"/>
      <c r="D16" s="421"/>
      <c r="E16" s="421"/>
      <c r="F16" s="421"/>
      <c r="G16" s="421"/>
      <c r="H16" s="421"/>
      <c r="I16" s="421"/>
      <c r="J16" s="421"/>
      <c r="K16" s="421"/>
      <c r="L16" s="421"/>
      <c r="M16" s="421"/>
      <c r="N16" s="421"/>
      <c r="O16" s="421"/>
      <c r="P16" s="421"/>
      <c r="Q16" s="421"/>
      <c r="R16" s="421"/>
      <c r="S16" s="421"/>
      <c r="T16" s="4"/>
      <c r="U16" s="4"/>
      <c r="V16" s="4"/>
      <c r="W16" s="4"/>
      <c r="X16" s="4"/>
      <c r="Y16" s="4"/>
    </row>
    <row r="17" spans="1:28" s="3" customFormat="1" ht="45.75" customHeight="1" x14ac:dyDescent="0.2">
      <c r="A17" s="417" t="s">
        <v>388</v>
      </c>
      <c r="B17" s="417"/>
      <c r="C17" s="417"/>
      <c r="D17" s="417"/>
      <c r="E17" s="417"/>
      <c r="F17" s="417"/>
      <c r="G17" s="417"/>
      <c r="H17" s="417"/>
      <c r="I17" s="417"/>
      <c r="J17" s="417"/>
      <c r="K17" s="417"/>
      <c r="L17" s="417"/>
      <c r="M17" s="417"/>
      <c r="N17" s="417"/>
      <c r="O17" s="417"/>
      <c r="P17" s="417"/>
      <c r="Q17" s="417"/>
      <c r="R17" s="417"/>
      <c r="S17" s="417"/>
      <c r="T17" s="7"/>
      <c r="U17" s="7"/>
      <c r="V17" s="7"/>
      <c r="W17" s="7"/>
      <c r="X17" s="7"/>
      <c r="Y17" s="7"/>
      <c r="Z17" s="7"/>
      <c r="AA17" s="7"/>
      <c r="AB17" s="7"/>
    </row>
    <row r="18" spans="1:28" s="3" customFormat="1" ht="15" customHeight="1" x14ac:dyDescent="0.2">
      <c r="A18" s="422"/>
      <c r="B18" s="422"/>
      <c r="C18" s="422"/>
      <c r="D18" s="422"/>
      <c r="E18" s="422"/>
      <c r="F18" s="422"/>
      <c r="G18" s="422"/>
      <c r="H18" s="422"/>
      <c r="I18" s="422"/>
      <c r="J18" s="422"/>
      <c r="K18" s="422"/>
      <c r="L18" s="422"/>
      <c r="M18" s="422"/>
      <c r="N18" s="422"/>
      <c r="O18" s="422"/>
      <c r="P18" s="422"/>
      <c r="Q18" s="422"/>
      <c r="R18" s="422"/>
      <c r="S18" s="422"/>
      <c r="T18" s="4"/>
      <c r="U18" s="4"/>
      <c r="V18" s="4"/>
      <c r="W18" s="4"/>
      <c r="X18" s="4"/>
      <c r="Y18" s="4"/>
    </row>
    <row r="19" spans="1:28" s="3" customFormat="1" ht="54" customHeight="1" x14ac:dyDescent="0.2">
      <c r="A19" s="424" t="s">
        <v>5</v>
      </c>
      <c r="B19" s="424" t="s">
        <v>100</v>
      </c>
      <c r="C19" s="425" t="s">
        <v>318</v>
      </c>
      <c r="D19" s="424" t="s">
        <v>317</v>
      </c>
      <c r="E19" s="424" t="s">
        <v>99</v>
      </c>
      <c r="F19" s="424" t="s">
        <v>98</v>
      </c>
      <c r="G19" s="424" t="s">
        <v>313</v>
      </c>
      <c r="H19" s="424" t="s">
        <v>97</v>
      </c>
      <c r="I19" s="424" t="s">
        <v>96</v>
      </c>
      <c r="J19" s="424" t="s">
        <v>95</v>
      </c>
      <c r="K19" s="424" t="s">
        <v>94</v>
      </c>
      <c r="L19" s="424" t="s">
        <v>93</v>
      </c>
      <c r="M19" s="424" t="s">
        <v>92</v>
      </c>
      <c r="N19" s="424" t="s">
        <v>91</v>
      </c>
      <c r="O19" s="424" t="s">
        <v>90</v>
      </c>
      <c r="P19" s="424" t="s">
        <v>89</v>
      </c>
      <c r="Q19" s="424" t="s">
        <v>316</v>
      </c>
      <c r="R19" s="424"/>
      <c r="S19" s="427" t="s">
        <v>382</v>
      </c>
      <c r="T19" s="4"/>
      <c r="U19" s="4"/>
      <c r="V19" s="4"/>
      <c r="W19" s="4"/>
      <c r="X19" s="4"/>
      <c r="Y19" s="4"/>
    </row>
    <row r="20" spans="1:28" s="3" customFormat="1" ht="180.75" customHeight="1" x14ac:dyDescent="0.2">
      <c r="A20" s="424"/>
      <c r="B20" s="424"/>
      <c r="C20" s="426"/>
      <c r="D20" s="424"/>
      <c r="E20" s="424"/>
      <c r="F20" s="424"/>
      <c r="G20" s="424"/>
      <c r="H20" s="424"/>
      <c r="I20" s="424"/>
      <c r="J20" s="424"/>
      <c r="K20" s="424"/>
      <c r="L20" s="424"/>
      <c r="M20" s="424"/>
      <c r="N20" s="424"/>
      <c r="O20" s="424"/>
      <c r="P20" s="424"/>
      <c r="Q20" s="41" t="s">
        <v>314</v>
      </c>
      <c r="R20" s="42" t="s">
        <v>315</v>
      </c>
      <c r="S20" s="427"/>
      <c r="T20" s="28"/>
      <c r="U20" s="28"/>
      <c r="V20" s="28"/>
      <c r="W20" s="28"/>
      <c r="X20" s="28"/>
      <c r="Y20" s="28"/>
      <c r="Z20" s="27"/>
      <c r="AA20" s="27"/>
      <c r="AB20" s="27"/>
    </row>
    <row r="21" spans="1:28" s="3" customFormat="1" ht="18.75" x14ac:dyDescent="0.2">
      <c r="A21" s="41">
        <v>1</v>
      </c>
      <c r="B21" s="46">
        <v>2</v>
      </c>
      <c r="C21" s="41">
        <v>3</v>
      </c>
      <c r="D21" s="46">
        <v>4</v>
      </c>
      <c r="E21" s="41">
        <v>5</v>
      </c>
      <c r="F21" s="46">
        <v>6</v>
      </c>
      <c r="G21" s="110">
        <v>7</v>
      </c>
      <c r="H21" s="111">
        <v>8</v>
      </c>
      <c r="I21" s="110">
        <v>9</v>
      </c>
      <c r="J21" s="111">
        <v>10</v>
      </c>
      <c r="K21" s="110">
        <v>11</v>
      </c>
      <c r="L21" s="111">
        <v>12</v>
      </c>
      <c r="M21" s="110">
        <v>13</v>
      </c>
      <c r="N21" s="111">
        <v>14</v>
      </c>
      <c r="O21" s="110">
        <v>15</v>
      </c>
      <c r="P21" s="111">
        <v>16</v>
      </c>
      <c r="Q21" s="110">
        <v>17</v>
      </c>
      <c r="R21" s="111">
        <v>18</v>
      </c>
      <c r="S21" s="110">
        <v>19</v>
      </c>
      <c r="T21" s="28"/>
      <c r="U21" s="28"/>
      <c r="V21" s="28"/>
      <c r="W21" s="28"/>
      <c r="X21" s="28"/>
      <c r="Y21" s="28"/>
      <c r="Z21" s="27"/>
      <c r="AA21" s="27"/>
      <c r="AB21" s="27"/>
    </row>
    <row r="22" spans="1:28" s="3" customFormat="1" ht="18.75" x14ac:dyDescent="0.2">
      <c r="A22" s="127">
        <v>1</v>
      </c>
      <c r="B22" s="139"/>
      <c r="C22" s="139"/>
      <c r="D22" s="139"/>
      <c r="E22" s="139"/>
      <c r="F22" s="139"/>
      <c r="G22" s="139"/>
      <c r="H22" s="139"/>
      <c r="I22" s="139"/>
      <c r="J22" s="139"/>
      <c r="K22" s="139"/>
      <c r="L22" s="139"/>
      <c r="M22" s="139"/>
      <c r="N22" s="139"/>
      <c r="O22" s="139"/>
      <c r="P22" s="139"/>
      <c r="Q22" s="139"/>
      <c r="R22" s="139"/>
      <c r="S22" s="138"/>
      <c r="T22" s="28"/>
      <c r="U22" s="28"/>
      <c r="V22" s="28"/>
      <c r="W22" s="28"/>
      <c r="X22" s="28"/>
      <c r="Y22" s="28"/>
      <c r="Z22" s="27"/>
      <c r="AA22" s="27"/>
      <c r="AB22" s="27"/>
    </row>
    <row r="23" spans="1:28" s="3" customFormat="1" ht="18.75" x14ac:dyDescent="0.2">
      <c r="A23" s="127">
        <v>2</v>
      </c>
      <c r="B23" s="139"/>
      <c r="C23" s="139"/>
      <c r="D23" s="139"/>
      <c r="E23" s="139"/>
      <c r="F23" s="139"/>
      <c r="G23" s="139"/>
      <c r="H23" s="139"/>
      <c r="I23" s="139"/>
      <c r="J23" s="139"/>
      <c r="K23" s="139"/>
      <c r="L23" s="139"/>
      <c r="M23" s="139"/>
      <c r="N23" s="139"/>
      <c r="O23" s="139"/>
      <c r="P23" s="139"/>
      <c r="Q23" s="139"/>
      <c r="R23" s="139"/>
      <c r="S23" s="144"/>
      <c r="T23" s="28"/>
      <c r="U23" s="28"/>
      <c r="V23" s="28"/>
      <c r="W23" s="28"/>
      <c r="X23" s="28"/>
      <c r="Y23" s="28"/>
      <c r="Z23" s="27"/>
      <c r="AA23" s="27"/>
      <c r="AB23" s="27"/>
    </row>
    <row r="24" spans="1:28" s="3" customFormat="1" ht="18.75" x14ac:dyDescent="0.2">
      <c r="A24" s="127"/>
      <c r="B24" s="139"/>
      <c r="C24" s="139"/>
      <c r="D24" s="139"/>
      <c r="E24" s="139"/>
      <c r="F24" s="139"/>
      <c r="G24" s="139"/>
      <c r="H24" s="135"/>
      <c r="I24" s="135"/>
      <c r="J24" s="135"/>
      <c r="K24" s="135"/>
      <c r="L24" s="135"/>
      <c r="M24" s="135"/>
      <c r="N24" s="135"/>
      <c r="O24" s="135"/>
      <c r="P24" s="135"/>
      <c r="Q24" s="139"/>
      <c r="R24" s="139"/>
      <c r="S24" s="128"/>
      <c r="T24" s="28"/>
      <c r="U24" s="28"/>
      <c r="V24" s="28"/>
      <c r="W24" s="28"/>
      <c r="X24" s="28"/>
      <c r="Y24" s="28"/>
      <c r="Z24" s="27"/>
      <c r="AA24" s="27"/>
      <c r="AB24" s="27"/>
    </row>
    <row r="25" spans="1:28" s="3" customFormat="1" ht="18.75" x14ac:dyDescent="0.2">
      <c r="A25" s="127"/>
      <c r="B25" s="139"/>
      <c r="C25" s="139"/>
      <c r="D25" s="139"/>
      <c r="E25" s="139"/>
      <c r="F25" s="139"/>
      <c r="G25" s="139"/>
      <c r="H25" s="135"/>
      <c r="I25" s="135"/>
      <c r="J25" s="135"/>
      <c r="K25" s="135"/>
      <c r="L25" s="135"/>
      <c r="M25" s="135"/>
      <c r="N25" s="135"/>
      <c r="O25" s="135"/>
      <c r="P25" s="135"/>
      <c r="Q25" s="139"/>
      <c r="R25" s="139"/>
      <c r="S25" s="128"/>
      <c r="T25" s="28"/>
      <c r="U25" s="28"/>
      <c r="V25" s="28"/>
      <c r="W25" s="28"/>
      <c r="X25" s="28"/>
      <c r="Y25" s="28"/>
      <c r="Z25" s="27"/>
      <c r="AA25" s="27"/>
      <c r="AB25" s="27"/>
    </row>
    <row r="26" spans="1:28" s="3" customFormat="1" ht="18.75" x14ac:dyDescent="0.2">
      <c r="A26" s="127">
        <v>3</v>
      </c>
      <c r="B26" s="142"/>
      <c r="C26" s="139"/>
      <c r="D26" s="139"/>
      <c r="E26" s="139"/>
      <c r="F26" s="139"/>
      <c r="G26" s="139"/>
      <c r="H26" s="143"/>
      <c r="I26" s="143"/>
      <c r="J26" s="143"/>
      <c r="K26" s="143"/>
      <c r="L26" s="139"/>
      <c r="M26" s="143"/>
      <c r="N26" s="143"/>
      <c r="O26" s="143"/>
      <c r="P26" s="143"/>
      <c r="Q26" s="139"/>
      <c r="R26" s="139"/>
      <c r="S26" s="144"/>
      <c r="T26" s="28"/>
      <c r="U26" s="28"/>
      <c r="V26" s="28"/>
      <c r="W26" s="28"/>
      <c r="X26" s="28"/>
      <c r="Y26" s="28"/>
      <c r="Z26" s="27"/>
      <c r="AA26" s="27"/>
      <c r="AB26" s="27"/>
    </row>
    <row r="27" spans="1:28" s="3" customFormat="1" ht="18.75" x14ac:dyDescent="0.2">
      <c r="A27" s="127"/>
      <c r="B27" s="142"/>
      <c r="C27" s="139"/>
      <c r="D27" s="139"/>
      <c r="E27" s="139"/>
      <c r="F27" s="139"/>
      <c r="G27" s="139"/>
      <c r="H27" s="135"/>
      <c r="I27" s="135"/>
      <c r="J27" s="135"/>
      <c r="K27" s="135"/>
      <c r="L27" s="135"/>
      <c r="M27" s="135"/>
      <c r="N27" s="135"/>
      <c r="O27" s="135"/>
      <c r="P27" s="135"/>
      <c r="Q27" s="139"/>
      <c r="R27" s="139"/>
      <c r="S27" s="128"/>
      <c r="T27" s="28"/>
      <c r="U27" s="28"/>
      <c r="V27" s="28"/>
      <c r="W27" s="28"/>
      <c r="X27" s="28"/>
      <c r="Y27" s="28"/>
      <c r="Z27" s="27"/>
      <c r="AA27" s="27"/>
      <c r="AB27" s="27"/>
    </row>
    <row r="28" spans="1:28" s="3" customFormat="1" ht="18.75" x14ac:dyDescent="0.2">
      <c r="A28" s="127"/>
      <c r="B28" s="142"/>
      <c r="C28" s="139"/>
      <c r="D28" s="139"/>
      <c r="E28" s="139"/>
      <c r="F28" s="139"/>
      <c r="G28" s="139"/>
      <c r="H28" s="135"/>
      <c r="I28" s="135"/>
      <c r="J28" s="135"/>
      <c r="K28" s="135"/>
      <c r="L28" s="135"/>
      <c r="M28" s="135"/>
      <c r="N28" s="135"/>
      <c r="O28" s="135"/>
      <c r="P28" s="135"/>
      <c r="Q28" s="139"/>
      <c r="R28" s="139"/>
      <c r="S28" s="128"/>
      <c r="T28" s="28"/>
      <c r="U28" s="28"/>
      <c r="V28" s="28"/>
      <c r="W28" s="28"/>
      <c r="X28" s="28"/>
      <c r="Y28" s="28"/>
      <c r="Z28" s="27"/>
      <c r="AA28" s="27"/>
      <c r="AB28" s="27"/>
    </row>
    <row r="29" spans="1:28" s="3" customFormat="1" ht="18.75" x14ac:dyDescent="0.2">
      <c r="A29" s="127">
        <v>4</v>
      </c>
      <c r="B29" s="142"/>
      <c r="C29" s="139"/>
      <c r="D29" s="139"/>
      <c r="E29" s="139"/>
      <c r="F29" s="139"/>
      <c r="G29" s="139"/>
      <c r="H29" s="135"/>
      <c r="I29" s="135"/>
      <c r="J29" s="135"/>
      <c r="K29" s="135"/>
      <c r="L29" s="135"/>
      <c r="M29" s="135"/>
      <c r="N29" s="135"/>
      <c r="O29" s="135"/>
      <c r="P29" s="135"/>
      <c r="Q29" s="139"/>
      <c r="R29" s="139"/>
      <c r="S29" s="128"/>
      <c r="T29" s="28"/>
      <c r="U29" s="28"/>
      <c r="V29" s="28"/>
      <c r="W29" s="28"/>
      <c r="X29" s="28"/>
      <c r="Y29" s="28"/>
      <c r="Z29" s="27"/>
      <c r="AA29" s="27"/>
      <c r="AB29" s="27"/>
    </row>
    <row r="30" spans="1:28" s="3" customFormat="1" ht="18.75" x14ac:dyDescent="0.2">
      <c r="A30" s="127"/>
      <c r="B30" s="142"/>
      <c r="C30" s="139"/>
      <c r="D30" s="139"/>
      <c r="E30" s="139"/>
      <c r="F30" s="139"/>
      <c r="G30" s="139"/>
      <c r="H30" s="143"/>
      <c r="I30" s="143"/>
      <c r="J30" s="143"/>
      <c r="K30" s="143"/>
      <c r="L30" s="139"/>
      <c r="M30" s="135"/>
      <c r="N30" s="135"/>
      <c r="O30" s="143"/>
      <c r="P30" s="143"/>
      <c r="Q30" s="139"/>
      <c r="R30" s="139"/>
      <c r="S30" s="145"/>
      <c r="T30" s="28"/>
      <c r="U30" s="28"/>
      <c r="V30" s="28"/>
      <c r="W30" s="28"/>
      <c r="X30" s="28"/>
      <c r="Y30" s="28"/>
      <c r="Z30" s="27"/>
      <c r="AA30" s="27"/>
      <c r="AB30" s="27"/>
    </row>
    <row r="31" spans="1:28" s="3" customFormat="1" ht="18.75" x14ac:dyDescent="0.2">
      <c r="A31" s="127">
        <v>5</v>
      </c>
      <c r="B31" s="142"/>
      <c r="C31" s="139"/>
      <c r="D31" s="139"/>
      <c r="E31" s="139"/>
      <c r="F31" s="139"/>
      <c r="G31" s="139"/>
      <c r="H31" s="135"/>
      <c r="I31" s="135"/>
      <c r="J31" s="135"/>
      <c r="K31" s="135"/>
      <c r="L31" s="135"/>
      <c r="M31" s="135"/>
      <c r="N31" s="135"/>
      <c r="O31" s="135"/>
      <c r="P31" s="135"/>
      <c r="Q31" s="139"/>
      <c r="R31" s="139"/>
      <c r="S31" s="128"/>
      <c r="T31" s="28"/>
      <c r="U31" s="28"/>
      <c r="V31" s="28"/>
      <c r="W31" s="28"/>
      <c r="X31" s="28"/>
      <c r="Y31" s="28"/>
      <c r="Z31" s="27"/>
      <c r="AA31" s="27"/>
      <c r="AB31" s="27"/>
    </row>
    <row r="32" spans="1:28" s="3" customFormat="1" ht="18.75" x14ac:dyDescent="0.2">
      <c r="A32" s="127"/>
      <c r="B32" s="142"/>
      <c r="C32" s="139"/>
      <c r="D32" s="139"/>
      <c r="E32" s="139"/>
      <c r="F32" s="139"/>
      <c r="G32" s="139"/>
      <c r="H32" s="143"/>
      <c r="I32" s="143"/>
      <c r="J32" s="143"/>
      <c r="K32" s="143"/>
      <c r="L32" s="143"/>
      <c r="M32" s="143"/>
      <c r="N32" s="143"/>
      <c r="O32" s="143"/>
      <c r="P32" s="143"/>
      <c r="Q32" s="139"/>
      <c r="R32" s="139"/>
      <c r="S32" s="145"/>
      <c r="T32" s="28"/>
      <c r="U32" s="28"/>
      <c r="V32" s="28"/>
      <c r="W32" s="28"/>
      <c r="X32" s="28"/>
      <c r="Y32" s="28"/>
      <c r="Z32" s="27"/>
      <c r="AA32" s="27"/>
      <c r="AB32" s="27"/>
    </row>
    <row r="33" spans="1:28" s="3" customFormat="1" ht="18.75" x14ac:dyDescent="0.2">
      <c r="A33" s="127"/>
      <c r="B33" s="142"/>
      <c r="C33" s="139"/>
      <c r="D33" s="139"/>
      <c r="E33" s="139"/>
      <c r="F33" s="139"/>
      <c r="G33" s="139"/>
      <c r="H33" s="135"/>
      <c r="I33" s="135"/>
      <c r="J33" s="135"/>
      <c r="K33" s="135"/>
      <c r="L33" s="135"/>
      <c r="M33" s="135"/>
      <c r="N33" s="135"/>
      <c r="O33" s="135"/>
      <c r="P33" s="135"/>
      <c r="Q33" s="139"/>
      <c r="R33" s="139"/>
      <c r="S33" s="128"/>
      <c r="T33" s="28"/>
      <c r="U33" s="28"/>
      <c r="V33" s="28"/>
      <c r="W33" s="28"/>
      <c r="X33" s="28"/>
      <c r="Y33" s="28"/>
      <c r="Z33" s="27"/>
      <c r="AA33" s="27"/>
      <c r="AB33" s="27"/>
    </row>
    <row r="34" spans="1:28" s="3" customFormat="1" ht="18.75" x14ac:dyDescent="0.2">
      <c r="A34" s="127"/>
      <c r="B34" s="142"/>
      <c r="C34" s="139"/>
      <c r="D34" s="139"/>
      <c r="E34" s="139"/>
      <c r="F34" s="139"/>
      <c r="G34" s="139"/>
      <c r="H34" s="135"/>
      <c r="I34" s="135"/>
      <c r="J34" s="135"/>
      <c r="K34" s="135"/>
      <c r="L34" s="135"/>
      <c r="M34" s="135"/>
      <c r="N34" s="135"/>
      <c r="O34" s="135"/>
      <c r="P34" s="135"/>
      <c r="Q34" s="139"/>
      <c r="R34" s="139"/>
      <c r="S34" s="128"/>
      <c r="T34" s="28"/>
      <c r="U34" s="28"/>
      <c r="V34" s="28"/>
      <c r="W34" s="28"/>
      <c r="X34" s="28"/>
      <c r="Y34" s="28"/>
      <c r="Z34" s="27"/>
      <c r="AA34" s="27"/>
      <c r="AB34" s="27"/>
    </row>
    <row r="35" spans="1:28" s="3" customFormat="1" ht="18.75" x14ac:dyDescent="0.2">
      <c r="A35" s="127">
        <v>6</v>
      </c>
      <c r="B35" s="142"/>
      <c r="C35" s="139"/>
      <c r="D35" s="139"/>
      <c r="E35" s="139"/>
      <c r="F35" s="139"/>
      <c r="G35" s="139"/>
      <c r="H35" s="135"/>
      <c r="I35" s="135"/>
      <c r="J35" s="135"/>
      <c r="K35" s="135"/>
      <c r="L35" s="135"/>
      <c r="M35" s="135"/>
      <c r="N35" s="135"/>
      <c r="O35" s="135"/>
      <c r="P35" s="135"/>
      <c r="Q35" s="139"/>
      <c r="R35" s="139"/>
      <c r="S35" s="128"/>
      <c r="T35" s="28"/>
      <c r="U35" s="28"/>
      <c r="V35" s="28"/>
      <c r="W35" s="28"/>
      <c r="X35" s="28"/>
      <c r="Y35" s="28"/>
      <c r="Z35" s="27"/>
      <c r="AA35" s="27"/>
      <c r="AB35" s="27"/>
    </row>
    <row r="36" spans="1:28" s="3" customFormat="1" ht="18.75" x14ac:dyDescent="0.2">
      <c r="A36" s="127"/>
      <c r="B36" s="142"/>
      <c r="C36" s="139"/>
      <c r="D36" s="139"/>
      <c r="E36" s="139"/>
      <c r="F36" s="139"/>
      <c r="G36" s="139"/>
      <c r="H36" s="143"/>
      <c r="I36" s="143"/>
      <c r="J36" s="143"/>
      <c r="K36" s="139"/>
      <c r="L36" s="139"/>
      <c r="M36" s="139"/>
      <c r="N36" s="139"/>
      <c r="O36" s="143"/>
      <c r="P36" s="143"/>
      <c r="Q36" s="139"/>
      <c r="R36" s="139"/>
      <c r="S36" s="145"/>
      <c r="T36" s="28"/>
      <c r="U36" s="28"/>
      <c r="V36" s="28"/>
      <c r="W36" s="28"/>
      <c r="X36" s="28"/>
      <c r="Y36" s="28"/>
      <c r="Z36" s="27"/>
      <c r="AA36" s="27"/>
      <c r="AB36" s="27"/>
    </row>
    <row r="37" spans="1:28" s="3" customFormat="1" ht="18.75" x14ac:dyDescent="0.2">
      <c r="A37" s="127">
        <v>7</v>
      </c>
      <c r="B37" s="142"/>
      <c r="C37" s="139"/>
      <c r="D37" s="139"/>
      <c r="E37" s="139"/>
      <c r="F37" s="139"/>
      <c r="G37" s="139"/>
      <c r="H37" s="135"/>
      <c r="I37" s="135"/>
      <c r="J37" s="135"/>
      <c r="K37" s="135"/>
      <c r="L37" s="135"/>
      <c r="M37" s="135"/>
      <c r="N37" s="135"/>
      <c r="O37" s="135"/>
      <c r="P37" s="135"/>
      <c r="Q37" s="139"/>
      <c r="R37" s="139"/>
      <c r="S37" s="128"/>
      <c r="T37" s="28"/>
      <c r="U37" s="28"/>
      <c r="V37" s="28"/>
      <c r="W37" s="28"/>
      <c r="X37" s="28"/>
      <c r="Y37" s="28"/>
      <c r="Z37" s="27"/>
      <c r="AA37" s="27"/>
      <c r="AB37" s="27"/>
    </row>
    <row r="38" spans="1:28" s="3" customFormat="1" ht="18.75" x14ac:dyDescent="0.2">
      <c r="A38" s="127"/>
      <c r="B38" s="142"/>
      <c r="C38" s="139"/>
      <c r="D38" s="139"/>
      <c r="E38" s="139"/>
      <c r="F38" s="139"/>
      <c r="G38" s="139"/>
      <c r="H38" s="143"/>
      <c r="I38" s="143"/>
      <c r="J38" s="143"/>
      <c r="K38" s="143"/>
      <c r="L38" s="143"/>
      <c r="M38" s="143"/>
      <c r="N38" s="143"/>
      <c r="O38" s="143"/>
      <c r="P38" s="143"/>
      <c r="Q38" s="139"/>
      <c r="R38" s="139"/>
      <c r="S38" s="145"/>
      <c r="T38" s="28"/>
      <c r="U38" s="28"/>
      <c r="V38" s="28"/>
      <c r="W38" s="28"/>
      <c r="X38" s="28"/>
      <c r="Y38" s="28"/>
      <c r="Z38" s="27"/>
      <c r="AA38" s="27"/>
      <c r="AB38" s="27"/>
    </row>
    <row r="39" spans="1:28" s="3" customFormat="1" ht="18.75" x14ac:dyDescent="0.2">
      <c r="A39" s="127">
        <v>8</v>
      </c>
      <c r="B39" s="142"/>
      <c r="C39" s="139"/>
      <c r="D39" s="139"/>
      <c r="E39" s="139"/>
      <c r="F39" s="139"/>
      <c r="G39" s="139"/>
      <c r="H39" s="135"/>
      <c r="I39" s="135"/>
      <c r="J39" s="135"/>
      <c r="K39" s="135"/>
      <c r="L39" s="135"/>
      <c r="M39" s="135"/>
      <c r="N39" s="135"/>
      <c r="O39" s="135"/>
      <c r="P39" s="135"/>
      <c r="Q39" s="139"/>
      <c r="R39" s="139"/>
      <c r="S39" s="128"/>
      <c r="T39" s="28"/>
      <c r="U39" s="28"/>
      <c r="V39" s="28"/>
      <c r="W39" s="28"/>
      <c r="X39" s="28"/>
      <c r="Y39" s="28"/>
      <c r="Z39" s="27"/>
      <c r="AA39" s="27"/>
      <c r="AB39" s="27"/>
    </row>
    <row r="40" spans="1:28" s="3" customFormat="1" ht="18.75" x14ac:dyDescent="0.2">
      <c r="A40" s="127"/>
      <c r="B40" s="142"/>
      <c r="C40" s="139"/>
      <c r="D40" s="139"/>
      <c r="E40" s="139"/>
      <c r="F40" s="139"/>
      <c r="G40" s="139"/>
      <c r="H40" s="143"/>
      <c r="I40" s="143"/>
      <c r="J40" s="143"/>
      <c r="K40" s="143"/>
      <c r="L40" s="139"/>
      <c r="M40" s="143"/>
      <c r="N40" s="143"/>
      <c r="O40" s="143"/>
      <c r="P40" s="143"/>
      <c r="Q40" s="139"/>
      <c r="R40" s="139"/>
      <c r="S40" s="145"/>
      <c r="T40" s="28"/>
      <c r="U40" s="28"/>
      <c r="V40" s="28"/>
      <c r="W40" s="28"/>
      <c r="X40" s="28"/>
      <c r="Y40" s="28"/>
      <c r="Z40" s="27"/>
      <c r="AA40" s="27"/>
      <c r="AB40" s="27"/>
    </row>
    <row r="41" spans="1:28" s="3" customFormat="1" ht="18.75" x14ac:dyDescent="0.2">
      <c r="A41" s="127">
        <v>9</v>
      </c>
      <c r="B41" s="142"/>
      <c r="C41" s="139"/>
      <c r="D41" s="139"/>
      <c r="E41" s="139"/>
      <c r="F41" s="139"/>
      <c r="G41" s="139"/>
      <c r="H41" s="135"/>
      <c r="I41" s="135"/>
      <c r="J41" s="135"/>
      <c r="K41" s="135"/>
      <c r="L41" s="135"/>
      <c r="M41" s="135"/>
      <c r="N41" s="135"/>
      <c r="O41" s="135"/>
      <c r="P41" s="135"/>
      <c r="Q41" s="139"/>
      <c r="R41" s="139"/>
      <c r="S41" s="128"/>
      <c r="T41" s="28"/>
      <c r="U41" s="28"/>
      <c r="V41" s="28"/>
      <c r="W41" s="28"/>
      <c r="X41" s="28"/>
      <c r="Y41" s="28"/>
      <c r="Z41" s="27"/>
      <c r="AA41" s="27"/>
      <c r="AB41" s="27"/>
    </row>
    <row r="42" spans="1:28" s="3" customFormat="1" ht="18.75" x14ac:dyDescent="0.2">
      <c r="A42" s="127"/>
      <c r="B42" s="142"/>
      <c r="C42" s="139"/>
      <c r="D42" s="139"/>
      <c r="E42" s="139"/>
      <c r="F42" s="139"/>
      <c r="G42" s="139"/>
      <c r="H42" s="143"/>
      <c r="I42" s="143"/>
      <c r="J42" s="143"/>
      <c r="K42" s="143"/>
      <c r="L42" s="139"/>
      <c r="M42" s="143"/>
      <c r="N42" s="143"/>
      <c r="O42" s="143"/>
      <c r="P42" s="143"/>
      <c r="Q42" s="139"/>
      <c r="R42" s="139"/>
      <c r="S42" s="145"/>
      <c r="T42" s="28"/>
      <c r="U42" s="28"/>
      <c r="V42" s="28"/>
      <c r="W42" s="28"/>
      <c r="X42" s="28"/>
      <c r="Y42" s="28"/>
      <c r="Z42" s="27"/>
      <c r="AA42" s="27"/>
      <c r="AB42" s="27"/>
    </row>
    <row r="43" spans="1:28" s="3" customFormat="1" ht="18.75" x14ac:dyDescent="0.2">
      <c r="A43" s="127">
        <v>10</v>
      </c>
      <c r="B43" s="142"/>
      <c r="C43" s="139"/>
      <c r="D43" s="139"/>
      <c r="E43" s="139"/>
      <c r="F43" s="139"/>
      <c r="G43" s="139"/>
      <c r="H43" s="135"/>
      <c r="I43" s="135"/>
      <c r="J43" s="135"/>
      <c r="K43" s="135"/>
      <c r="L43" s="135"/>
      <c r="M43" s="135"/>
      <c r="N43" s="135"/>
      <c r="O43" s="135"/>
      <c r="P43" s="135"/>
      <c r="Q43" s="139"/>
      <c r="R43" s="139"/>
      <c r="S43" s="128"/>
      <c r="T43" s="28"/>
      <c r="U43" s="28"/>
      <c r="V43" s="28"/>
      <c r="W43" s="28"/>
      <c r="X43" s="28"/>
      <c r="Y43" s="28"/>
      <c r="Z43" s="27"/>
      <c r="AA43" s="27"/>
      <c r="AB43" s="27"/>
    </row>
    <row r="44" spans="1:28" s="3" customFormat="1" ht="18.75" x14ac:dyDescent="0.2">
      <c r="A44" s="127"/>
      <c r="B44" s="142"/>
      <c r="C44" s="139"/>
      <c r="D44" s="139"/>
      <c r="E44" s="139"/>
      <c r="F44" s="139"/>
      <c r="G44" s="139"/>
      <c r="H44" s="143"/>
      <c r="I44" s="143"/>
      <c r="J44" s="143"/>
      <c r="K44" s="143"/>
      <c r="L44" s="139"/>
      <c r="M44" s="143"/>
      <c r="N44" s="143"/>
      <c r="O44" s="143"/>
      <c r="P44" s="143"/>
      <c r="Q44" s="139"/>
      <c r="R44" s="139"/>
      <c r="S44" s="145"/>
      <c r="T44" s="28"/>
      <c r="U44" s="28"/>
      <c r="V44" s="28"/>
      <c r="W44" s="28"/>
      <c r="X44" s="28"/>
      <c r="Y44" s="28"/>
      <c r="Z44" s="27"/>
      <c r="AA44" s="27"/>
      <c r="AB44" s="27"/>
    </row>
    <row r="45" spans="1:28" s="3" customFormat="1" ht="18.75" x14ac:dyDescent="0.2">
      <c r="A45" s="127">
        <v>11</v>
      </c>
      <c r="B45" s="142"/>
      <c r="C45" s="139"/>
      <c r="D45" s="139"/>
      <c r="E45" s="139"/>
      <c r="F45" s="139"/>
      <c r="G45" s="139"/>
      <c r="H45" s="135"/>
      <c r="I45" s="135"/>
      <c r="J45" s="135"/>
      <c r="K45" s="135"/>
      <c r="L45" s="135"/>
      <c r="M45" s="135"/>
      <c r="N45" s="135"/>
      <c r="O45" s="135"/>
      <c r="P45" s="135"/>
      <c r="Q45" s="139"/>
      <c r="R45" s="139"/>
      <c r="S45" s="128"/>
      <c r="T45" s="28"/>
      <c r="U45" s="28"/>
      <c r="V45" s="28"/>
      <c r="W45" s="28"/>
      <c r="X45" s="28"/>
      <c r="Y45" s="28"/>
      <c r="Z45" s="27"/>
      <c r="AA45" s="27"/>
      <c r="AB45" s="27"/>
    </row>
    <row r="46" spans="1:28" s="3" customFormat="1" ht="18.75" x14ac:dyDescent="0.2">
      <c r="A46" s="127"/>
      <c r="B46" s="142"/>
      <c r="C46" s="139"/>
      <c r="D46" s="139"/>
      <c r="E46" s="139"/>
      <c r="F46" s="139"/>
      <c r="G46" s="139"/>
      <c r="H46" s="143"/>
      <c r="I46" s="143"/>
      <c r="J46" s="143"/>
      <c r="K46" s="143"/>
      <c r="L46" s="139"/>
      <c r="M46" s="143"/>
      <c r="N46" s="143"/>
      <c r="O46" s="143"/>
      <c r="P46" s="143"/>
      <c r="Q46" s="139"/>
      <c r="R46" s="139"/>
      <c r="S46" s="145"/>
      <c r="T46" s="28"/>
      <c r="U46" s="28"/>
      <c r="V46" s="28"/>
      <c r="W46" s="28"/>
      <c r="X46" s="28"/>
      <c r="Y46" s="28"/>
      <c r="Z46" s="27"/>
      <c r="AA46" s="27"/>
      <c r="AB46" s="27"/>
    </row>
    <row r="47" spans="1:28" s="3" customFormat="1" ht="18.75" x14ac:dyDescent="0.2">
      <c r="A47" s="127">
        <v>12</v>
      </c>
      <c r="B47" s="142"/>
      <c r="C47" s="139"/>
      <c r="D47" s="139"/>
      <c r="E47" s="139"/>
      <c r="F47" s="139"/>
      <c r="G47" s="139"/>
      <c r="H47" s="135"/>
      <c r="I47" s="135"/>
      <c r="J47" s="135"/>
      <c r="K47" s="135"/>
      <c r="L47" s="135"/>
      <c r="M47" s="135"/>
      <c r="N47" s="135"/>
      <c r="O47" s="135"/>
      <c r="P47" s="135"/>
      <c r="Q47" s="139"/>
      <c r="R47" s="139"/>
      <c r="S47" s="128"/>
      <c r="T47" s="28"/>
      <c r="U47" s="28"/>
      <c r="V47" s="28"/>
      <c r="W47" s="28"/>
      <c r="X47" s="28"/>
      <c r="Y47" s="28"/>
      <c r="Z47" s="27"/>
      <c r="AA47" s="27"/>
      <c r="AB47" s="27"/>
    </row>
    <row r="48" spans="1:28" s="3" customFormat="1" ht="18.75" x14ac:dyDescent="0.2">
      <c r="A48" s="127"/>
      <c r="B48" s="142"/>
      <c r="C48" s="139"/>
      <c r="D48" s="139"/>
      <c r="E48" s="139"/>
      <c r="F48" s="139"/>
      <c r="G48" s="139"/>
      <c r="H48" s="143"/>
      <c r="I48" s="143"/>
      <c r="J48" s="143"/>
      <c r="K48" s="143"/>
      <c r="L48" s="139"/>
      <c r="M48" s="143"/>
      <c r="N48" s="143"/>
      <c r="O48" s="143"/>
      <c r="P48" s="143"/>
      <c r="Q48" s="139"/>
      <c r="R48" s="139"/>
      <c r="S48" s="145"/>
      <c r="T48" s="28"/>
      <c r="U48" s="28"/>
      <c r="V48" s="28"/>
      <c r="W48" s="28"/>
      <c r="X48" s="28"/>
      <c r="Y48" s="28"/>
      <c r="Z48" s="27"/>
      <c r="AA48" s="27"/>
      <c r="AB48" s="27"/>
    </row>
    <row r="49" spans="1:28" s="3" customFormat="1" ht="18.75" x14ac:dyDescent="0.2">
      <c r="A49" s="127">
        <v>13</v>
      </c>
      <c r="B49" s="142"/>
      <c r="C49" s="139"/>
      <c r="D49" s="139"/>
      <c r="E49" s="139"/>
      <c r="F49" s="139"/>
      <c r="G49" s="139"/>
      <c r="H49" s="135"/>
      <c r="I49" s="135"/>
      <c r="J49" s="135"/>
      <c r="K49" s="135"/>
      <c r="L49" s="135"/>
      <c r="M49" s="135"/>
      <c r="N49" s="135"/>
      <c r="O49" s="135"/>
      <c r="P49" s="135"/>
      <c r="Q49" s="139"/>
      <c r="R49" s="139"/>
      <c r="S49" s="128"/>
      <c r="T49" s="28"/>
      <c r="U49" s="28"/>
      <c r="V49" s="28"/>
      <c r="W49" s="28"/>
      <c r="X49" s="28"/>
      <c r="Y49" s="28"/>
      <c r="Z49" s="27"/>
      <c r="AA49" s="27"/>
      <c r="AB49" s="27"/>
    </row>
    <row r="50" spans="1:28" s="3" customFormat="1" ht="18.75" x14ac:dyDescent="0.2">
      <c r="A50" s="127"/>
      <c r="B50" s="142"/>
      <c r="C50" s="139"/>
      <c r="D50" s="139"/>
      <c r="E50" s="139"/>
      <c r="F50" s="139"/>
      <c r="G50" s="139"/>
      <c r="H50" s="143"/>
      <c r="I50" s="143"/>
      <c r="J50" s="143"/>
      <c r="K50" s="143"/>
      <c r="L50" s="139"/>
      <c r="M50" s="143"/>
      <c r="N50" s="143"/>
      <c r="O50" s="143"/>
      <c r="P50" s="143"/>
      <c r="Q50" s="139"/>
      <c r="R50" s="139"/>
      <c r="S50" s="145"/>
      <c r="T50" s="28"/>
      <c r="U50" s="28"/>
      <c r="V50" s="28"/>
      <c r="W50" s="28"/>
      <c r="X50" s="28"/>
      <c r="Y50" s="28"/>
      <c r="Z50" s="27"/>
      <c r="AA50" s="27"/>
      <c r="AB50" s="27"/>
    </row>
    <row r="51" spans="1:28" s="3" customFormat="1" ht="18.75" x14ac:dyDescent="0.2">
      <c r="A51" s="127">
        <v>14</v>
      </c>
      <c r="B51" s="142"/>
      <c r="C51" s="139"/>
      <c r="D51" s="139"/>
      <c r="E51" s="139"/>
      <c r="F51" s="139"/>
      <c r="G51" s="139"/>
      <c r="H51" s="135"/>
      <c r="I51" s="135"/>
      <c r="J51" s="135"/>
      <c r="K51" s="135"/>
      <c r="L51" s="135"/>
      <c r="M51" s="135"/>
      <c r="N51" s="135"/>
      <c r="O51" s="135"/>
      <c r="P51" s="135"/>
      <c r="Q51" s="139"/>
      <c r="R51" s="139"/>
      <c r="S51" s="128"/>
      <c r="T51" s="28"/>
      <c r="U51" s="28"/>
      <c r="V51" s="28"/>
      <c r="W51" s="28"/>
      <c r="X51" s="28"/>
      <c r="Y51" s="28"/>
      <c r="Z51" s="27"/>
      <c r="AA51" s="27"/>
      <c r="AB51" s="27"/>
    </row>
    <row r="52" spans="1:28" s="3" customFormat="1" ht="32.25" customHeight="1" x14ac:dyDescent="0.2">
      <c r="A52" s="41"/>
      <c r="B52" s="142"/>
      <c r="C52" s="139"/>
      <c r="D52" s="139"/>
      <c r="E52" s="139"/>
      <c r="F52" s="139"/>
      <c r="G52" s="139"/>
      <c r="H52" s="143"/>
      <c r="I52" s="143"/>
      <c r="J52" s="143"/>
      <c r="K52" s="143"/>
      <c r="L52" s="139"/>
      <c r="M52" s="143"/>
      <c r="N52" s="143"/>
      <c r="O52" s="143"/>
      <c r="P52" s="143"/>
      <c r="Q52" s="139"/>
      <c r="R52" s="139"/>
      <c r="S52" s="145"/>
      <c r="T52" s="28"/>
      <c r="U52" s="28"/>
      <c r="V52" s="28"/>
      <c r="W52" s="28"/>
      <c r="X52" s="28"/>
      <c r="Y52" s="28"/>
      <c r="Z52" s="27"/>
      <c r="AA52" s="27"/>
      <c r="AB52" s="27"/>
    </row>
    <row r="53" spans="1:28" s="3" customFormat="1" ht="18.75" x14ac:dyDescent="0.2">
      <c r="A53" s="41"/>
      <c r="B53" s="142"/>
      <c r="C53" s="139"/>
      <c r="D53" s="139"/>
      <c r="E53" s="139"/>
      <c r="F53" s="139"/>
      <c r="G53" s="139"/>
      <c r="H53" s="135"/>
      <c r="I53" s="135"/>
      <c r="J53" s="135"/>
      <c r="K53" s="135"/>
      <c r="L53" s="135"/>
      <c r="M53" s="135"/>
      <c r="N53" s="135"/>
      <c r="O53" s="135"/>
      <c r="P53" s="135"/>
      <c r="Q53" s="139"/>
      <c r="R53" s="139"/>
      <c r="S53" s="128"/>
      <c r="T53" s="28"/>
      <c r="U53" s="28"/>
      <c r="V53" s="28"/>
      <c r="W53" s="28"/>
      <c r="X53" s="27"/>
      <c r="Y53" s="27"/>
      <c r="Z53" s="27"/>
      <c r="AA53" s="27"/>
      <c r="AB53" s="27"/>
    </row>
    <row r="54" spans="1:28" s="3" customFormat="1" ht="18.75" x14ac:dyDescent="0.2">
      <c r="A54" s="45"/>
      <c r="B54" s="46"/>
      <c r="C54" s="46"/>
      <c r="D54" s="46"/>
      <c r="E54" s="46"/>
      <c r="F54" s="46"/>
      <c r="G54" s="46"/>
      <c r="H54" s="30"/>
      <c r="I54" s="30"/>
      <c r="J54" s="30"/>
      <c r="K54" s="30"/>
      <c r="L54" s="30"/>
      <c r="M54" s="30"/>
      <c r="N54" s="30"/>
      <c r="O54" s="30"/>
      <c r="P54" s="30"/>
      <c r="Q54" s="30"/>
      <c r="R54" s="5"/>
      <c r="S54" s="109"/>
      <c r="T54" s="28"/>
      <c r="U54" s="28"/>
      <c r="V54" s="28"/>
      <c r="W54" s="28"/>
      <c r="X54" s="27"/>
      <c r="Y54" s="27"/>
      <c r="Z54" s="27"/>
      <c r="AA54" s="27"/>
      <c r="AB54" s="27"/>
    </row>
    <row r="55" spans="1:28" s="3" customFormat="1" ht="18.75" x14ac:dyDescent="0.2">
      <c r="A55" s="30" t="s">
        <v>0</v>
      </c>
      <c r="B55" s="30"/>
      <c r="C55" s="30"/>
      <c r="D55" s="30"/>
      <c r="E55" s="30"/>
      <c r="F55" s="30"/>
      <c r="G55" s="30"/>
      <c r="H55" s="30"/>
      <c r="I55" s="30"/>
      <c r="J55" s="30"/>
      <c r="K55" s="30"/>
      <c r="L55" s="30"/>
      <c r="M55" s="30"/>
      <c r="N55" s="30"/>
      <c r="O55" s="30"/>
      <c r="P55" s="30"/>
      <c r="Q55" s="30"/>
      <c r="R55" s="5"/>
      <c r="S55" s="109"/>
      <c r="T55" s="28"/>
      <c r="U55" s="28"/>
      <c r="V55" s="28"/>
      <c r="W55" s="28"/>
      <c r="X55" s="27"/>
      <c r="Y55" s="27"/>
      <c r="Z55" s="27"/>
      <c r="AA55" s="27"/>
      <c r="AB55" s="27"/>
    </row>
    <row r="56" spans="1:28" ht="20.25" customHeight="1" x14ac:dyDescent="0.25">
      <c r="A56" s="91"/>
      <c r="B56" s="46"/>
      <c r="C56" s="46"/>
      <c r="D56" s="46"/>
      <c r="E56" s="91"/>
      <c r="F56" s="91"/>
      <c r="G56" s="91"/>
      <c r="H56" s="91"/>
      <c r="I56" s="91"/>
      <c r="J56" s="91"/>
      <c r="K56" s="91"/>
      <c r="L56" s="91"/>
      <c r="M56" s="91"/>
      <c r="N56" s="91"/>
      <c r="O56" s="91"/>
      <c r="P56" s="91"/>
      <c r="Q56" s="92"/>
      <c r="R56" s="2"/>
      <c r="S56" s="2"/>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row r="367" spans="1:28" x14ac:dyDescent="0.25">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c r="AA367" s="23"/>
      <c r="AB367" s="23"/>
    </row>
    <row r="368" spans="1:28" x14ac:dyDescent="0.25">
      <c r="A368" s="23"/>
      <c r="B368" s="23"/>
      <c r="C368" s="23"/>
      <c r="D368" s="23"/>
      <c r="E368" s="23"/>
      <c r="F368" s="23"/>
      <c r="G368" s="23"/>
      <c r="H368" s="23"/>
      <c r="I368" s="23"/>
      <c r="J368" s="23"/>
      <c r="K368" s="23"/>
      <c r="L368" s="23"/>
      <c r="M368" s="23"/>
      <c r="N368" s="23"/>
      <c r="O368" s="23"/>
      <c r="P368" s="23"/>
      <c r="Q368" s="23"/>
      <c r="R368" s="23"/>
      <c r="S368" s="23"/>
      <c r="T368" s="23"/>
      <c r="U368" s="23"/>
      <c r="V368" s="23"/>
      <c r="W368" s="23"/>
      <c r="X368" s="23"/>
      <c r="Y368" s="23"/>
      <c r="Z368" s="23"/>
      <c r="AA368" s="23"/>
      <c r="AB368" s="23"/>
    </row>
    <row r="369" spans="1:28" x14ac:dyDescent="0.25">
      <c r="A369" s="23"/>
      <c r="B369" s="23"/>
      <c r="C369" s="23"/>
      <c r="D369" s="23"/>
      <c r="E369" s="23"/>
      <c r="F369" s="23"/>
      <c r="G369" s="23"/>
      <c r="H369" s="23"/>
      <c r="I369" s="23"/>
      <c r="J369" s="23"/>
      <c r="K369" s="23"/>
      <c r="L369" s="23"/>
      <c r="M369" s="23"/>
      <c r="N369" s="23"/>
      <c r="O369" s="23"/>
      <c r="P369" s="23"/>
      <c r="Q369" s="23"/>
      <c r="R369" s="23"/>
      <c r="S369" s="23"/>
      <c r="T369" s="23"/>
      <c r="U369" s="23"/>
      <c r="V369" s="23"/>
      <c r="W369" s="23"/>
      <c r="X369" s="23"/>
      <c r="Y369" s="23"/>
      <c r="Z369" s="23"/>
      <c r="AA369" s="23"/>
      <c r="AB369" s="23"/>
    </row>
    <row r="370" spans="1:28" x14ac:dyDescent="0.25">
      <c r="A370" s="23"/>
      <c r="B370" s="23"/>
      <c r="C370" s="23"/>
      <c r="D370" s="23"/>
      <c r="E370" s="23"/>
      <c r="F370" s="23"/>
      <c r="G370" s="23"/>
      <c r="H370" s="23"/>
      <c r="I370" s="23"/>
      <c r="J370" s="23"/>
      <c r="K370" s="23"/>
      <c r="L370" s="23"/>
      <c r="M370" s="23"/>
      <c r="N370" s="23"/>
      <c r="O370" s="23"/>
      <c r="P370" s="23"/>
      <c r="Q370" s="23"/>
      <c r="R370" s="23"/>
      <c r="S370" s="23"/>
      <c r="T370" s="23"/>
      <c r="U370" s="23"/>
      <c r="V370" s="23"/>
      <c r="W370" s="23"/>
      <c r="X370" s="23"/>
      <c r="Y370" s="23"/>
      <c r="Z370" s="23"/>
      <c r="AA370" s="23"/>
      <c r="AB370" s="23"/>
    </row>
    <row r="371" spans="1:28" x14ac:dyDescent="0.25">
      <c r="A371" s="23"/>
      <c r="B371" s="23"/>
      <c r="C371" s="23"/>
      <c r="D371" s="23"/>
      <c r="E371" s="23"/>
      <c r="F371" s="23"/>
      <c r="G371" s="23"/>
      <c r="H371" s="23"/>
      <c r="I371" s="23"/>
      <c r="J371" s="23"/>
      <c r="K371" s="23"/>
      <c r="L371" s="23"/>
      <c r="M371" s="23"/>
      <c r="N371" s="23"/>
      <c r="O371" s="23"/>
      <c r="P371" s="23"/>
      <c r="Q371" s="23"/>
      <c r="R371" s="23"/>
      <c r="S371" s="23"/>
      <c r="T371" s="23"/>
      <c r="U371" s="23"/>
      <c r="V371" s="23"/>
      <c r="W371" s="23"/>
      <c r="X371" s="23"/>
      <c r="Y371" s="23"/>
      <c r="Z371" s="23"/>
      <c r="AA371" s="23"/>
      <c r="AB371" s="23"/>
    </row>
    <row r="372" spans="1:28" x14ac:dyDescent="0.25">
      <c r="A372" s="23"/>
      <c r="B372" s="23"/>
      <c r="C372" s="23"/>
      <c r="D372" s="23"/>
      <c r="E372" s="23"/>
      <c r="F372" s="23"/>
      <c r="G372" s="23"/>
      <c r="H372" s="23"/>
      <c r="I372" s="23"/>
      <c r="J372" s="23"/>
      <c r="K372" s="23"/>
      <c r="L372" s="23"/>
      <c r="M372" s="23"/>
      <c r="N372" s="23"/>
      <c r="O372" s="23"/>
      <c r="P372" s="23"/>
      <c r="Q372" s="23"/>
      <c r="R372" s="23"/>
      <c r="S372" s="23"/>
      <c r="T372" s="23"/>
      <c r="U372" s="23"/>
      <c r="V372" s="23"/>
      <c r="W372" s="23"/>
      <c r="X372" s="23"/>
      <c r="Y372" s="23"/>
      <c r="Z372" s="23"/>
      <c r="AA372" s="23"/>
      <c r="AB372" s="23"/>
    </row>
    <row r="373" spans="1:28" x14ac:dyDescent="0.25">
      <c r="A373" s="23"/>
      <c r="B373" s="23"/>
      <c r="C373" s="23"/>
      <c r="D373" s="23"/>
      <c r="E373" s="23"/>
      <c r="F373" s="23"/>
      <c r="G373" s="23"/>
      <c r="H373" s="23"/>
      <c r="I373" s="23"/>
      <c r="J373" s="23"/>
      <c r="K373" s="23"/>
      <c r="L373" s="23"/>
      <c r="M373" s="23"/>
      <c r="N373" s="23"/>
      <c r="O373" s="23"/>
      <c r="P373" s="23"/>
      <c r="Q373" s="23"/>
      <c r="R373" s="23"/>
      <c r="S373" s="23"/>
      <c r="T373" s="23"/>
      <c r="U373" s="23"/>
      <c r="V373" s="23"/>
      <c r="W373" s="23"/>
      <c r="X373" s="23"/>
      <c r="Y373" s="23"/>
      <c r="Z373" s="23"/>
      <c r="AA373" s="23"/>
      <c r="AB373" s="23"/>
    </row>
    <row r="374" spans="1:28" x14ac:dyDescent="0.25">
      <c r="A374" s="23"/>
      <c r="B374" s="23"/>
      <c r="C374" s="23"/>
      <c r="D374" s="23"/>
      <c r="E374" s="23"/>
      <c r="F374" s="23"/>
      <c r="G374" s="23"/>
      <c r="H374" s="23"/>
      <c r="I374" s="23"/>
      <c r="J374" s="23"/>
      <c r="K374" s="23"/>
      <c r="L374" s="23"/>
      <c r="M374" s="23"/>
      <c r="N374" s="23"/>
      <c r="O374" s="23"/>
      <c r="P374" s="23"/>
      <c r="Q374" s="23"/>
      <c r="R374" s="23"/>
      <c r="S374" s="23"/>
      <c r="T374" s="23"/>
      <c r="U374" s="23"/>
      <c r="V374" s="23"/>
      <c r="W374" s="23"/>
      <c r="X374" s="23"/>
      <c r="Y374" s="23"/>
      <c r="Z374" s="23"/>
      <c r="AA374" s="23"/>
      <c r="AB374" s="23"/>
    </row>
    <row r="375" spans="1:28" x14ac:dyDescent="0.25">
      <c r="A375" s="23"/>
      <c r="B375" s="23"/>
      <c r="C375" s="23"/>
      <c r="D375" s="23"/>
      <c r="E375" s="23"/>
      <c r="F375" s="23"/>
      <c r="G375" s="23"/>
      <c r="H375" s="23"/>
      <c r="I375" s="23"/>
      <c r="J375" s="23"/>
      <c r="K375" s="23"/>
      <c r="L375" s="23"/>
      <c r="M375" s="23"/>
      <c r="N375" s="23"/>
      <c r="O375" s="23"/>
      <c r="P375" s="23"/>
      <c r="Q375" s="23"/>
      <c r="R375" s="23"/>
      <c r="S375" s="23"/>
      <c r="T375" s="23"/>
      <c r="U375" s="23"/>
      <c r="V375" s="23"/>
      <c r="W375" s="23"/>
      <c r="X375" s="23"/>
      <c r="Y375" s="23"/>
      <c r="Z375" s="23"/>
      <c r="AA375" s="23"/>
      <c r="AB375" s="23"/>
    </row>
    <row r="376" spans="1:28" x14ac:dyDescent="0.25">
      <c r="A376" s="23"/>
      <c r="B376" s="23"/>
      <c r="C376" s="23"/>
      <c r="D376" s="23"/>
      <c r="E376" s="23"/>
      <c r="F376" s="23"/>
      <c r="G376" s="23"/>
      <c r="H376" s="23"/>
      <c r="I376" s="23"/>
      <c r="J376" s="23"/>
      <c r="K376" s="23"/>
      <c r="L376" s="23"/>
      <c r="M376" s="23"/>
      <c r="N376" s="23"/>
      <c r="O376" s="23"/>
      <c r="P376" s="23"/>
      <c r="Q376" s="23"/>
      <c r="R376" s="23"/>
      <c r="S376" s="23"/>
      <c r="T376" s="23"/>
      <c r="U376" s="23"/>
      <c r="V376" s="23"/>
      <c r="W376" s="23"/>
      <c r="X376" s="23"/>
      <c r="Y376" s="23"/>
      <c r="Z376" s="23"/>
      <c r="AA376" s="23"/>
      <c r="AB376" s="23"/>
    </row>
    <row r="377" spans="1:28" x14ac:dyDescent="0.25">
      <c r="A377" s="23"/>
      <c r="B377" s="23"/>
      <c r="C377" s="23"/>
      <c r="D377" s="23"/>
      <c r="E377" s="23"/>
      <c r="F377" s="23"/>
      <c r="G377" s="23"/>
      <c r="H377" s="23"/>
      <c r="I377" s="23"/>
      <c r="J377" s="23"/>
      <c r="K377" s="23"/>
      <c r="L377" s="23"/>
      <c r="M377" s="23"/>
      <c r="N377" s="23"/>
      <c r="O377" s="23"/>
      <c r="P377" s="23"/>
      <c r="Q377" s="23"/>
      <c r="R377" s="23"/>
      <c r="S377" s="23"/>
      <c r="T377" s="23"/>
      <c r="U377" s="23"/>
      <c r="V377" s="23"/>
      <c r="W377" s="23"/>
      <c r="X377" s="23"/>
      <c r="Y377" s="23"/>
      <c r="Z377" s="23"/>
      <c r="AA377" s="23"/>
      <c r="AB377" s="23"/>
    </row>
    <row r="378" spans="1:28" x14ac:dyDescent="0.25">
      <c r="A378" s="23"/>
      <c r="B378" s="23"/>
      <c r="C378" s="23"/>
      <c r="D378" s="23"/>
      <c r="E378" s="23"/>
      <c r="F378" s="23"/>
      <c r="G378" s="23"/>
      <c r="H378" s="23"/>
      <c r="I378" s="23"/>
      <c r="J378" s="23"/>
      <c r="K378" s="23"/>
      <c r="L378" s="23"/>
      <c r="M378" s="23"/>
      <c r="N378" s="23"/>
      <c r="O378" s="23"/>
      <c r="P378" s="23"/>
      <c r="Q378" s="23"/>
      <c r="R378" s="23"/>
      <c r="S378" s="23"/>
      <c r="T378" s="23"/>
      <c r="U378" s="23"/>
      <c r="V378" s="23"/>
      <c r="W378" s="23"/>
      <c r="X378" s="23"/>
      <c r="Y378" s="23"/>
      <c r="Z378" s="23"/>
      <c r="AA378" s="23"/>
      <c r="AB378" s="23"/>
    </row>
    <row r="379" spans="1:28" x14ac:dyDescent="0.25">
      <c r="A379" s="23"/>
      <c r="B379" s="23"/>
      <c r="C379" s="23"/>
      <c r="D379" s="23"/>
      <c r="E379" s="23"/>
      <c r="F379" s="23"/>
      <c r="G379" s="23"/>
      <c r="H379" s="23"/>
      <c r="I379" s="23"/>
      <c r="J379" s="23"/>
      <c r="K379" s="23"/>
      <c r="L379" s="23"/>
      <c r="M379" s="23"/>
      <c r="N379" s="23"/>
      <c r="O379" s="23"/>
      <c r="P379" s="23"/>
      <c r="Q379" s="23"/>
      <c r="R379" s="23"/>
      <c r="S379" s="23"/>
      <c r="T379" s="23"/>
      <c r="U379" s="23"/>
      <c r="V379" s="23"/>
      <c r="W379" s="23"/>
      <c r="X379" s="23"/>
      <c r="Y379" s="23"/>
      <c r="Z379" s="23"/>
      <c r="AA379" s="23"/>
      <c r="AB379" s="23"/>
    </row>
    <row r="380" spans="1:28" x14ac:dyDescent="0.25">
      <c r="A380" s="23"/>
      <c r="B380" s="23"/>
      <c r="C380" s="23"/>
      <c r="D380" s="23"/>
      <c r="E380" s="23"/>
      <c r="F380" s="23"/>
      <c r="G380" s="23"/>
      <c r="H380" s="23"/>
      <c r="I380" s="23"/>
      <c r="J380" s="23"/>
      <c r="K380" s="23"/>
      <c r="L380" s="23"/>
      <c r="M380" s="23"/>
      <c r="N380" s="23"/>
      <c r="O380" s="23"/>
      <c r="P380" s="23"/>
      <c r="Q380" s="23"/>
      <c r="R380" s="23"/>
      <c r="S380" s="23"/>
      <c r="T380" s="23"/>
      <c r="U380" s="23"/>
      <c r="V380" s="23"/>
      <c r="W380" s="23"/>
      <c r="X380" s="23"/>
      <c r="Y380" s="23"/>
      <c r="Z380" s="23"/>
      <c r="AA380" s="23"/>
      <c r="AB380" s="23"/>
    </row>
    <row r="381" spans="1:28" x14ac:dyDescent="0.25">
      <c r="A381" s="23"/>
      <c r="B381" s="23"/>
      <c r="C381" s="23"/>
      <c r="D381" s="23"/>
      <c r="E381" s="23"/>
      <c r="F381" s="23"/>
      <c r="G381" s="23"/>
      <c r="H381" s="23"/>
      <c r="I381" s="23"/>
      <c r="J381" s="23"/>
      <c r="K381" s="23"/>
      <c r="L381" s="23"/>
      <c r="M381" s="23"/>
      <c r="N381" s="23"/>
      <c r="O381" s="23"/>
      <c r="P381" s="23"/>
      <c r="Q381" s="23"/>
      <c r="R381" s="23"/>
      <c r="S381" s="23"/>
      <c r="T381" s="23"/>
      <c r="U381" s="23"/>
      <c r="V381" s="23"/>
      <c r="W381" s="23"/>
      <c r="X381" s="23"/>
      <c r="Y381" s="23"/>
      <c r="Z381" s="23"/>
      <c r="AA381" s="23"/>
      <c r="AB381" s="23"/>
    </row>
    <row r="382" spans="1:28" x14ac:dyDescent="0.25">
      <c r="A382" s="23"/>
      <c r="B382" s="23"/>
      <c r="C382" s="23"/>
      <c r="D382" s="23"/>
      <c r="E382" s="23"/>
      <c r="F382" s="23"/>
      <c r="G382" s="23"/>
      <c r="H382" s="23"/>
      <c r="I382" s="23"/>
      <c r="J382" s="23"/>
      <c r="K382" s="23"/>
      <c r="L382" s="23"/>
      <c r="M382" s="23"/>
      <c r="N382" s="23"/>
      <c r="O382" s="23"/>
      <c r="P382" s="23"/>
      <c r="Q382" s="23"/>
      <c r="R382" s="23"/>
      <c r="S382" s="23"/>
      <c r="T382" s="23"/>
      <c r="U382" s="23"/>
      <c r="V382" s="23"/>
      <c r="W382" s="23"/>
      <c r="X382" s="23"/>
      <c r="Y382" s="23"/>
      <c r="Z382" s="23"/>
      <c r="AA382" s="23"/>
      <c r="AB382" s="23"/>
    </row>
    <row r="383" spans="1:28" x14ac:dyDescent="0.25">
      <c r="A383" s="23"/>
      <c r="B383" s="23"/>
      <c r="C383" s="23"/>
      <c r="D383" s="23"/>
      <c r="E383" s="23"/>
      <c r="F383" s="23"/>
      <c r="G383" s="23"/>
      <c r="H383" s="23"/>
      <c r="I383" s="23"/>
      <c r="J383" s="23"/>
      <c r="K383" s="23"/>
      <c r="L383" s="23"/>
      <c r="M383" s="23"/>
      <c r="N383" s="23"/>
      <c r="O383" s="23"/>
      <c r="P383" s="23"/>
      <c r="Q383" s="23"/>
      <c r="R383" s="23"/>
      <c r="S383" s="23"/>
      <c r="T383" s="23"/>
      <c r="U383" s="23"/>
      <c r="V383" s="23"/>
      <c r="W383" s="23"/>
      <c r="X383" s="23"/>
      <c r="Y383" s="23"/>
      <c r="Z383" s="23"/>
      <c r="AA383" s="23"/>
      <c r="AB383" s="23"/>
    </row>
    <row r="384" spans="1:28" x14ac:dyDescent="0.25">
      <c r="A384" s="23"/>
      <c r="B384" s="23"/>
      <c r="C384" s="23"/>
      <c r="D384" s="23"/>
      <c r="E384" s="23"/>
      <c r="F384" s="23"/>
      <c r="G384" s="23"/>
      <c r="H384" s="23"/>
      <c r="I384" s="23"/>
      <c r="J384" s="23"/>
      <c r="K384" s="23"/>
      <c r="L384" s="23"/>
      <c r="M384" s="23"/>
      <c r="N384" s="23"/>
      <c r="O384" s="23"/>
      <c r="P384" s="23"/>
      <c r="Q384" s="23"/>
      <c r="R384" s="23"/>
      <c r="S384" s="23"/>
      <c r="T384" s="23"/>
      <c r="U384" s="23"/>
      <c r="V384" s="23"/>
      <c r="W384" s="23"/>
      <c r="X384" s="23"/>
      <c r="Y384" s="23"/>
      <c r="Z384" s="23"/>
      <c r="AA384" s="23"/>
      <c r="AB384" s="23"/>
    </row>
    <row r="385" spans="1:28" x14ac:dyDescent="0.25">
      <c r="A385" s="23"/>
      <c r="B385" s="23"/>
      <c r="C385" s="23"/>
      <c r="D385" s="23"/>
      <c r="E385" s="23"/>
      <c r="F385" s="23"/>
      <c r="G385" s="23"/>
      <c r="H385" s="23"/>
      <c r="I385" s="23"/>
      <c r="J385" s="23"/>
      <c r="K385" s="23"/>
      <c r="L385" s="23"/>
      <c r="M385" s="23"/>
      <c r="N385" s="23"/>
      <c r="O385" s="23"/>
      <c r="P385" s="23"/>
      <c r="Q385" s="23"/>
      <c r="R385" s="23"/>
      <c r="S385" s="23"/>
      <c r="T385" s="23"/>
      <c r="U385" s="23"/>
      <c r="V385" s="23"/>
      <c r="W385" s="23"/>
      <c r="X385" s="23"/>
      <c r="Y385" s="23"/>
      <c r="Z385" s="23"/>
      <c r="AA385" s="23"/>
      <c r="AB385" s="23"/>
    </row>
    <row r="386" spans="1:28" x14ac:dyDescent="0.25">
      <c r="A386" s="23"/>
      <c r="B386" s="23"/>
      <c r="C386" s="23"/>
      <c r="D386" s="23"/>
      <c r="E386" s="23"/>
      <c r="F386" s="23"/>
      <c r="G386" s="23"/>
      <c r="H386" s="23"/>
      <c r="I386" s="23"/>
      <c r="J386" s="23"/>
      <c r="K386" s="23"/>
      <c r="L386" s="23"/>
      <c r="M386" s="23"/>
      <c r="N386" s="23"/>
      <c r="O386" s="23"/>
      <c r="P386" s="23"/>
      <c r="Q386" s="23"/>
      <c r="R386" s="23"/>
      <c r="S386" s="23"/>
      <c r="T386" s="23"/>
      <c r="U386" s="23"/>
      <c r="V386" s="23"/>
      <c r="W386" s="23"/>
      <c r="X386" s="23"/>
      <c r="Y386" s="23"/>
      <c r="Z386" s="23"/>
      <c r="AA386" s="23"/>
      <c r="AB386" s="23"/>
    </row>
    <row r="387" spans="1:28" x14ac:dyDescent="0.25">
      <c r="A387" s="23"/>
      <c r="B387" s="23"/>
      <c r="C387" s="23"/>
      <c r="D387" s="23"/>
      <c r="E387" s="23"/>
      <c r="F387" s="23"/>
      <c r="G387" s="23"/>
      <c r="H387" s="23"/>
      <c r="I387" s="23"/>
      <c r="J387" s="23"/>
      <c r="K387" s="23"/>
      <c r="L387" s="23"/>
      <c r="M387" s="23"/>
      <c r="N387" s="23"/>
      <c r="O387" s="23"/>
      <c r="P387" s="23"/>
      <c r="Q387" s="23"/>
      <c r="R387" s="23"/>
      <c r="S387" s="23"/>
      <c r="T387" s="23"/>
      <c r="U387" s="23"/>
      <c r="V387" s="23"/>
      <c r="W387" s="23"/>
      <c r="X387" s="23"/>
      <c r="Y387" s="23"/>
      <c r="Z387" s="23"/>
      <c r="AA387" s="23"/>
      <c r="AB387" s="23"/>
    </row>
    <row r="388" spans="1:28" x14ac:dyDescent="0.25">
      <c r="A388" s="23"/>
      <c r="B388" s="23"/>
      <c r="C388" s="23"/>
      <c r="D388" s="23"/>
      <c r="E388" s="23"/>
      <c r="F388" s="23"/>
      <c r="G388" s="23"/>
      <c r="H388" s="23"/>
      <c r="I388" s="23"/>
      <c r="J388" s="23"/>
      <c r="K388" s="23"/>
      <c r="L388" s="23"/>
      <c r="M388" s="23"/>
      <c r="N388" s="23"/>
      <c r="O388" s="23"/>
      <c r="P388" s="23"/>
      <c r="Q388" s="23"/>
      <c r="R388" s="23"/>
      <c r="S388" s="23"/>
      <c r="T388" s="23"/>
      <c r="U388" s="23"/>
      <c r="V388" s="23"/>
      <c r="W388" s="23"/>
      <c r="X388" s="23"/>
      <c r="Y388" s="23"/>
      <c r="Z388" s="23"/>
      <c r="AA388" s="23"/>
      <c r="AB388" s="23"/>
    </row>
    <row r="389" spans="1:28" x14ac:dyDescent="0.25">
      <c r="A389" s="23"/>
      <c r="B389" s="23"/>
      <c r="C389" s="23"/>
      <c r="D389" s="23"/>
      <c r="E389" s="23"/>
      <c r="F389" s="23"/>
      <c r="G389" s="23"/>
      <c r="H389" s="23"/>
      <c r="I389" s="23"/>
      <c r="J389" s="23"/>
      <c r="K389" s="23"/>
      <c r="L389" s="23"/>
      <c r="M389" s="23"/>
      <c r="N389" s="23"/>
      <c r="O389" s="23"/>
      <c r="P389" s="23"/>
      <c r="Q389" s="23"/>
      <c r="R389" s="23"/>
      <c r="S389" s="23"/>
      <c r="T389" s="23"/>
      <c r="U389" s="23"/>
      <c r="V389" s="23"/>
      <c r="W389" s="23"/>
      <c r="X389" s="23"/>
      <c r="Y389" s="23"/>
      <c r="Z389" s="23"/>
      <c r="AA389" s="23"/>
      <c r="AB389" s="23"/>
    </row>
    <row r="390" spans="1:28" x14ac:dyDescent="0.25">
      <c r="A390" s="23"/>
      <c r="B390" s="23"/>
      <c r="C390" s="23"/>
      <c r="D390" s="23"/>
      <c r="E390" s="23"/>
      <c r="F390" s="23"/>
      <c r="G390" s="23"/>
      <c r="H390" s="23"/>
      <c r="I390" s="23"/>
      <c r="J390" s="23"/>
      <c r="K390" s="23"/>
      <c r="L390" s="23"/>
      <c r="M390" s="23"/>
      <c r="N390" s="23"/>
      <c r="O390" s="23"/>
      <c r="P390" s="23"/>
      <c r="Q390" s="23"/>
      <c r="R390" s="23"/>
      <c r="S390" s="23"/>
      <c r="T390" s="23"/>
      <c r="U390" s="23"/>
      <c r="V390" s="23"/>
      <c r="W390" s="23"/>
      <c r="X390" s="23"/>
      <c r="Y390" s="23"/>
      <c r="Z390" s="23"/>
      <c r="AA390" s="23"/>
      <c r="AB390" s="23"/>
    </row>
    <row r="391" spans="1:28" x14ac:dyDescent="0.25">
      <c r="A391" s="23"/>
      <c r="B391" s="23"/>
      <c r="C391" s="23"/>
      <c r="D391" s="23"/>
      <c r="E391" s="23"/>
      <c r="F391" s="23"/>
      <c r="G391" s="23"/>
      <c r="H391" s="23"/>
      <c r="I391" s="23"/>
      <c r="J391" s="23"/>
      <c r="K391" s="23"/>
      <c r="L391" s="23"/>
      <c r="M391" s="23"/>
      <c r="N391" s="23"/>
      <c r="O391" s="23"/>
      <c r="P391" s="23"/>
      <c r="Q391" s="23"/>
      <c r="R391" s="23"/>
      <c r="S391" s="23"/>
      <c r="T391" s="23"/>
      <c r="U391" s="23"/>
      <c r="V391" s="23"/>
      <c r="W391" s="23"/>
      <c r="X391" s="23"/>
      <c r="Y391" s="23"/>
      <c r="Z391" s="23"/>
      <c r="AA391" s="23"/>
      <c r="AB391" s="23"/>
    </row>
    <row r="392" spans="1:28" x14ac:dyDescent="0.25">
      <c r="A392" s="23"/>
      <c r="B392" s="23"/>
      <c r="C392" s="23"/>
      <c r="D392" s="23"/>
      <c r="E392" s="23"/>
      <c r="F392" s="23"/>
      <c r="G392" s="23"/>
      <c r="H392" s="23"/>
      <c r="I392" s="23"/>
      <c r="J392" s="23"/>
      <c r="K392" s="23"/>
      <c r="L392" s="23"/>
      <c r="M392" s="23"/>
      <c r="N392" s="23"/>
      <c r="O392" s="23"/>
      <c r="P392" s="23"/>
      <c r="Q392" s="23"/>
      <c r="R392" s="23"/>
      <c r="S392" s="23"/>
      <c r="T392" s="23"/>
      <c r="U392" s="23"/>
      <c r="V392" s="23"/>
      <c r="W392" s="23"/>
      <c r="X392" s="23"/>
      <c r="Y392" s="23"/>
      <c r="Z392" s="23"/>
      <c r="AA392" s="23"/>
      <c r="AB392" s="23"/>
    </row>
    <row r="393" spans="1:28" x14ac:dyDescent="0.25">
      <c r="A393" s="23"/>
      <c r="B393" s="23"/>
      <c r="C393" s="23"/>
      <c r="D393" s="23"/>
      <c r="E393" s="23"/>
      <c r="F393" s="23"/>
      <c r="G393" s="23"/>
      <c r="H393" s="23"/>
      <c r="I393" s="23"/>
      <c r="J393" s="23"/>
      <c r="K393" s="23"/>
      <c r="L393" s="23"/>
      <c r="M393" s="23"/>
      <c r="N393" s="23"/>
      <c r="O393" s="23"/>
      <c r="P393" s="23"/>
      <c r="Q393" s="23"/>
      <c r="R393" s="23"/>
      <c r="S393" s="23"/>
      <c r="T393" s="23"/>
      <c r="U393" s="23"/>
      <c r="V393" s="23"/>
      <c r="W393" s="23"/>
      <c r="X393" s="23"/>
      <c r="Y393" s="23"/>
      <c r="Z393" s="23"/>
      <c r="AA393" s="23"/>
      <c r="AB393"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415" t="str">
        <f>'1. паспорт местоположение'!A5:C5</f>
        <v>Год раскрытия информации: 2024 год</v>
      </c>
      <c r="B6" s="415"/>
      <c r="C6" s="415"/>
      <c r="D6" s="415"/>
      <c r="E6" s="415"/>
      <c r="F6" s="415"/>
      <c r="G6" s="415"/>
      <c r="H6" s="415"/>
      <c r="I6" s="415"/>
      <c r="J6" s="415"/>
      <c r="K6" s="415"/>
      <c r="L6" s="415"/>
      <c r="M6" s="415"/>
      <c r="N6" s="415"/>
      <c r="O6" s="415"/>
      <c r="P6" s="415"/>
      <c r="Q6" s="415"/>
      <c r="R6" s="415"/>
      <c r="S6" s="415"/>
      <c r="T6" s="415"/>
    </row>
    <row r="7" spans="1:20" s="12" customFormat="1" x14ac:dyDescent="0.2">
      <c r="A7" s="17"/>
      <c r="H7" s="16"/>
    </row>
    <row r="8" spans="1:20" s="12" customFormat="1" ht="18.75" x14ac:dyDescent="0.2">
      <c r="A8" s="419" t="s">
        <v>9</v>
      </c>
      <c r="B8" s="419"/>
      <c r="C8" s="419"/>
      <c r="D8" s="419"/>
      <c r="E8" s="419"/>
      <c r="F8" s="419"/>
      <c r="G8" s="419"/>
      <c r="H8" s="419"/>
      <c r="I8" s="419"/>
      <c r="J8" s="419"/>
      <c r="K8" s="419"/>
      <c r="L8" s="419"/>
      <c r="M8" s="419"/>
      <c r="N8" s="419"/>
      <c r="O8" s="419"/>
      <c r="P8" s="419"/>
      <c r="Q8" s="419"/>
      <c r="R8" s="419"/>
      <c r="S8" s="419"/>
      <c r="T8" s="419"/>
    </row>
    <row r="9" spans="1:20" s="12" customFormat="1" ht="18.75" x14ac:dyDescent="0.2">
      <c r="A9" s="419"/>
      <c r="B9" s="419"/>
      <c r="C9" s="419"/>
      <c r="D9" s="419"/>
      <c r="E9" s="419"/>
      <c r="F9" s="419"/>
      <c r="G9" s="419"/>
      <c r="H9" s="419"/>
      <c r="I9" s="419"/>
      <c r="J9" s="419"/>
      <c r="K9" s="419"/>
      <c r="L9" s="419"/>
      <c r="M9" s="419"/>
      <c r="N9" s="419"/>
      <c r="O9" s="419"/>
      <c r="P9" s="419"/>
      <c r="Q9" s="419"/>
      <c r="R9" s="419"/>
      <c r="S9" s="419"/>
      <c r="T9" s="419"/>
    </row>
    <row r="10" spans="1:20" s="12" customFormat="1" ht="18.75" customHeight="1" x14ac:dyDescent="0.2">
      <c r="A10" s="420" t="str">
        <f>'1. паспорт местоположение'!A9:C9</f>
        <v xml:space="preserve"> АО "Россети Тюмень" </v>
      </c>
      <c r="B10" s="420"/>
      <c r="C10" s="420"/>
      <c r="D10" s="420"/>
      <c r="E10" s="420"/>
      <c r="F10" s="420"/>
      <c r="G10" s="420"/>
      <c r="H10" s="420"/>
      <c r="I10" s="420"/>
      <c r="J10" s="420"/>
      <c r="K10" s="420"/>
      <c r="L10" s="420"/>
      <c r="M10" s="420"/>
      <c r="N10" s="420"/>
      <c r="O10" s="420"/>
      <c r="P10" s="420"/>
      <c r="Q10" s="420"/>
      <c r="R10" s="420"/>
      <c r="S10" s="420"/>
      <c r="T10" s="420"/>
    </row>
    <row r="11" spans="1:20" s="12" customFormat="1" ht="18.75" customHeight="1" x14ac:dyDescent="0.2">
      <c r="A11" s="416" t="s">
        <v>8</v>
      </c>
      <c r="B11" s="416"/>
      <c r="C11" s="416"/>
      <c r="D11" s="416"/>
      <c r="E11" s="416"/>
      <c r="F11" s="416"/>
      <c r="G11" s="416"/>
      <c r="H11" s="416"/>
      <c r="I11" s="416"/>
      <c r="J11" s="416"/>
      <c r="K11" s="416"/>
      <c r="L11" s="416"/>
      <c r="M11" s="416"/>
      <c r="N11" s="416"/>
      <c r="O11" s="416"/>
      <c r="P11" s="416"/>
      <c r="Q11" s="416"/>
      <c r="R11" s="416"/>
      <c r="S11" s="416"/>
      <c r="T11" s="416"/>
    </row>
    <row r="12" spans="1:20" s="12" customFormat="1" ht="18.75" x14ac:dyDescent="0.2">
      <c r="A12" s="419"/>
      <c r="B12" s="419"/>
      <c r="C12" s="419"/>
      <c r="D12" s="419"/>
      <c r="E12" s="419"/>
      <c r="F12" s="419"/>
      <c r="G12" s="419"/>
      <c r="H12" s="419"/>
      <c r="I12" s="419"/>
      <c r="J12" s="419"/>
      <c r="K12" s="419"/>
      <c r="L12" s="419"/>
      <c r="M12" s="419"/>
      <c r="N12" s="419"/>
      <c r="O12" s="419"/>
      <c r="P12" s="419"/>
      <c r="Q12" s="419"/>
      <c r="R12" s="419"/>
      <c r="S12" s="419"/>
      <c r="T12" s="419"/>
    </row>
    <row r="13" spans="1:20" s="12" customFormat="1" ht="18.75" customHeight="1" x14ac:dyDescent="0.2">
      <c r="A13" s="420" t="str">
        <f>'1. паспорт местоположение'!A12</f>
        <v>F_NS2000.VL.0013</v>
      </c>
      <c r="B13" s="420"/>
      <c r="C13" s="420"/>
      <c r="D13" s="420"/>
      <c r="E13" s="420"/>
      <c r="F13" s="420"/>
      <c r="G13" s="420"/>
      <c r="H13" s="420"/>
      <c r="I13" s="420"/>
      <c r="J13" s="420"/>
      <c r="K13" s="420"/>
      <c r="L13" s="420"/>
      <c r="M13" s="420"/>
      <c r="N13" s="420"/>
      <c r="O13" s="420"/>
      <c r="P13" s="420"/>
      <c r="Q13" s="420"/>
      <c r="R13" s="420"/>
      <c r="S13" s="420"/>
      <c r="T13" s="420"/>
    </row>
    <row r="14" spans="1:20" s="12" customFormat="1" ht="18.75" customHeight="1" x14ac:dyDescent="0.2">
      <c r="A14" s="416" t="s">
        <v>7</v>
      </c>
      <c r="B14" s="416"/>
      <c r="C14" s="416"/>
      <c r="D14" s="416"/>
      <c r="E14" s="416"/>
      <c r="F14" s="416"/>
      <c r="G14" s="416"/>
      <c r="H14" s="416"/>
      <c r="I14" s="416"/>
      <c r="J14" s="416"/>
      <c r="K14" s="416"/>
      <c r="L14" s="416"/>
      <c r="M14" s="416"/>
      <c r="N14" s="416"/>
      <c r="O14" s="416"/>
      <c r="P14" s="416"/>
      <c r="Q14" s="416"/>
      <c r="R14" s="416"/>
      <c r="S14" s="416"/>
      <c r="T14" s="416"/>
    </row>
    <row r="15" spans="1:20" s="9" customFormat="1" ht="15.75" customHeight="1" x14ac:dyDescent="0.2">
      <c r="A15" s="423"/>
      <c r="B15" s="423"/>
      <c r="C15" s="423"/>
      <c r="D15" s="423"/>
      <c r="E15" s="423"/>
      <c r="F15" s="423"/>
      <c r="G15" s="423"/>
      <c r="H15" s="423"/>
      <c r="I15" s="423"/>
      <c r="J15" s="423"/>
      <c r="K15" s="423"/>
      <c r="L15" s="423"/>
      <c r="M15" s="423"/>
      <c r="N15" s="423"/>
      <c r="O15" s="423"/>
      <c r="P15" s="423"/>
      <c r="Q15" s="423"/>
      <c r="R15" s="423"/>
      <c r="S15" s="423"/>
      <c r="T15" s="423"/>
    </row>
    <row r="16" spans="1:20" s="3" customFormat="1" x14ac:dyDescent="0.2">
      <c r="A16" s="420" t="str">
        <f>'1. паспорт местоположение'!A15:C15</f>
        <v>ВЛ 110 кВ Исконная - Лимбя-Яха - 1,2</v>
      </c>
      <c r="B16" s="420"/>
      <c r="C16" s="420"/>
      <c r="D16" s="420"/>
      <c r="E16" s="420"/>
      <c r="F16" s="420"/>
      <c r="G16" s="420"/>
      <c r="H16" s="420"/>
      <c r="I16" s="420"/>
      <c r="J16" s="420"/>
      <c r="K16" s="420"/>
      <c r="L16" s="420"/>
      <c r="M16" s="420"/>
      <c r="N16" s="420"/>
      <c r="O16" s="420"/>
      <c r="P16" s="420"/>
      <c r="Q16" s="420"/>
      <c r="R16" s="420"/>
      <c r="S16" s="420"/>
      <c r="T16" s="420"/>
    </row>
    <row r="17" spans="1:113" s="3" customFormat="1" ht="15" customHeight="1" x14ac:dyDescent="0.2">
      <c r="A17" s="416" t="s">
        <v>6</v>
      </c>
      <c r="B17" s="416"/>
      <c r="C17" s="416"/>
      <c r="D17" s="416"/>
      <c r="E17" s="416"/>
      <c r="F17" s="416"/>
      <c r="G17" s="416"/>
      <c r="H17" s="416"/>
      <c r="I17" s="416"/>
      <c r="J17" s="416"/>
      <c r="K17" s="416"/>
      <c r="L17" s="416"/>
      <c r="M17" s="416"/>
      <c r="N17" s="416"/>
      <c r="O17" s="416"/>
      <c r="P17" s="416"/>
      <c r="Q17" s="416"/>
      <c r="R17" s="416"/>
      <c r="S17" s="416"/>
      <c r="T17" s="416"/>
    </row>
    <row r="18" spans="1:113" s="3" customFormat="1" ht="15" customHeight="1" x14ac:dyDescent="0.2">
      <c r="A18" s="421"/>
      <c r="B18" s="421"/>
      <c r="C18" s="421"/>
      <c r="D18" s="421"/>
      <c r="E18" s="421"/>
      <c r="F18" s="421"/>
      <c r="G18" s="421"/>
      <c r="H18" s="421"/>
      <c r="I18" s="421"/>
      <c r="J18" s="421"/>
      <c r="K18" s="421"/>
      <c r="L18" s="421"/>
      <c r="M18" s="421"/>
      <c r="N18" s="421"/>
      <c r="O18" s="421"/>
      <c r="P18" s="421"/>
      <c r="Q18" s="421"/>
      <c r="R18" s="421"/>
      <c r="S18" s="421"/>
      <c r="T18" s="421"/>
    </row>
    <row r="19" spans="1:113" s="3" customFormat="1" ht="15" customHeight="1" x14ac:dyDescent="0.2">
      <c r="A19" s="418" t="s">
        <v>393</v>
      </c>
      <c r="B19" s="418"/>
      <c r="C19" s="418"/>
      <c r="D19" s="418"/>
      <c r="E19" s="418"/>
      <c r="F19" s="418"/>
      <c r="G19" s="418"/>
      <c r="H19" s="418"/>
      <c r="I19" s="418"/>
      <c r="J19" s="418"/>
      <c r="K19" s="418"/>
      <c r="L19" s="418"/>
      <c r="M19" s="418"/>
      <c r="N19" s="418"/>
      <c r="O19" s="418"/>
      <c r="P19" s="418"/>
      <c r="Q19" s="418"/>
      <c r="R19" s="418"/>
      <c r="S19" s="418"/>
      <c r="T19" s="418"/>
    </row>
    <row r="20" spans="1:113" s="58" customFormat="1" ht="21" customHeight="1" x14ac:dyDescent="0.25">
      <c r="A20" s="431"/>
      <c r="B20" s="431"/>
      <c r="C20" s="431"/>
      <c r="D20" s="431"/>
      <c r="E20" s="431"/>
      <c r="F20" s="431"/>
      <c r="G20" s="431"/>
      <c r="H20" s="431"/>
      <c r="I20" s="431"/>
      <c r="J20" s="431"/>
      <c r="K20" s="431"/>
      <c r="L20" s="431"/>
      <c r="M20" s="431"/>
      <c r="N20" s="431"/>
      <c r="O20" s="431"/>
      <c r="P20" s="431"/>
      <c r="Q20" s="431"/>
      <c r="R20" s="431"/>
      <c r="S20" s="431"/>
      <c r="T20" s="431"/>
    </row>
    <row r="21" spans="1:113" ht="46.5" customHeight="1" x14ac:dyDescent="0.25">
      <c r="A21" s="432" t="s">
        <v>5</v>
      </c>
      <c r="B21" s="435" t="s">
        <v>178</v>
      </c>
      <c r="C21" s="436"/>
      <c r="D21" s="439" t="s">
        <v>122</v>
      </c>
      <c r="E21" s="435" t="s">
        <v>421</v>
      </c>
      <c r="F21" s="436"/>
      <c r="G21" s="435" t="s">
        <v>223</v>
      </c>
      <c r="H21" s="436"/>
      <c r="I21" s="435" t="s">
        <v>121</v>
      </c>
      <c r="J21" s="436"/>
      <c r="K21" s="439" t="s">
        <v>120</v>
      </c>
      <c r="L21" s="435" t="s">
        <v>119</v>
      </c>
      <c r="M21" s="436"/>
      <c r="N21" s="435" t="s">
        <v>417</v>
      </c>
      <c r="O21" s="436"/>
      <c r="P21" s="439" t="s">
        <v>118</v>
      </c>
      <c r="Q21" s="428" t="s">
        <v>117</v>
      </c>
      <c r="R21" s="429"/>
      <c r="S21" s="428" t="s">
        <v>116</v>
      </c>
      <c r="T21" s="430"/>
    </row>
    <row r="22" spans="1:113" ht="204.75" customHeight="1" x14ac:dyDescent="0.25">
      <c r="A22" s="433"/>
      <c r="B22" s="437"/>
      <c r="C22" s="438"/>
      <c r="D22" s="442"/>
      <c r="E22" s="437"/>
      <c r="F22" s="438"/>
      <c r="G22" s="437"/>
      <c r="H22" s="438"/>
      <c r="I22" s="437"/>
      <c r="J22" s="438"/>
      <c r="K22" s="440"/>
      <c r="L22" s="437"/>
      <c r="M22" s="438"/>
      <c r="N22" s="437"/>
      <c r="O22" s="438"/>
      <c r="P22" s="440"/>
      <c r="Q22" s="80" t="s">
        <v>115</v>
      </c>
      <c r="R22" s="80" t="s">
        <v>392</v>
      </c>
      <c r="S22" s="80" t="s">
        <v>114</v>
      </c>
      <c r="T22" s="80" t="s">
        <v>113</v>
      </c>
    </row>
    <row r="23" spans="1:113" ht="51.75" customHeight="1" x14ac:dyDescent="0.25">
      <c r="A23" s="434"/>
      <c r="B23" s="117" t="s">
        <v>111</v>
      </c>
      <c r="C23" s="117" t="s">
        <v>112</v>
      </c>
      <c r="D23" s="440"/>
      <c r="E23" s="117" t="s">
        <v>111</v>
      </c>
      <c r="F23" s="117" t="s">
        <v>112</v>
      </c>
      <c r="G23" s="117" t="s">
        <v>111</v>
      </c>
      <c r="H23" s="117" t="s">
        <v>112</v>
      </c>
      <c r="I23" s="117" t="s">
        <v>111</v>
      </c>
      <c r="J23" s="117" t="s">
        <v>112</v>
      </c>
      <c r="K23" s="117" t="s">
        <v>111</v>
      </c>
      <c r="L23" s="117" t="s">
        <v>111</v>
      </c>
      <c r="M23" s="117" t="s">
        <v>112</v>
      </c>
      <c r="N23" s="117" t="s">
        <v>111</v>
      </c>
      <c r="O23" s="117" t="s">
        <v>112</v>
      </c>
      <c r="P23" s="118" t="s">
        <v>111</v>
      </c>
      <c r="Q23" s="80" t="s">
        <v>111</v>
      </c>
      <c r="R23" s="80" t="s">
        <v>111</v>
      </c>
      <c r="S23" s="80" t="s">
        <v>111</v>
      </c>
      <c r="T23" s="80"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0"/>
      <c r="R25" s="60"/>
      <c r="S25" s="120"/>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441" t="s">
        <v>427</v>
      </c>
      <c r="C29" s="441"/>
      <c r="D29" s="441"/>
      <c r="E29" s="441"/>
      <c r="F29" s="441"/>
      <c r="G29" s="441"/>
      <c r="H29" s="441"/>
      <c r="I29" s="441"/>
      <c r="J29" s="441"/>
      <c r="K29" s="441"/>
      <c r="L29" s="441"/>
      <c r="M29" s="441"/>
      <c r="N29" s="441"/>
      <c r="O29" s="441"/>
      <c r="P29" s="441"/>
      <c r="Q29" s="441"/>
      <c r="R29" s="44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391</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C1" zoomScale="71" zoomScaleSheetLayoutView="71"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9.7109375" style="50" customWidth="1"/>
    <col min="10" max="10" width="20.140625" style="50" customWidth="1"/>
    <col min="11" max="11" width="15" style="50" customWidth="1"/>
    <col min="12" max="12" width="15.71093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415" t="str">
        <f>'1. паспорт местоположение'!A5:C5</f>
        <v>Год раскрытия информации: 2024 год</v>
      </c>
      <c r="B5" s="415"/>
      <c r="C5" s="415"/>
      <c r="D5" s="415"/>
      <c r="E5" s="415"/>
      <c r="F5" s="415"/>
      <c r="G5" s="415"/>
      <c r="H5" s="415"/>
      <c r="I5" s="415"/>
      <c r="J5" s="415"/>
      <c r="K5" s="415"/>
      <c r="L5" s="415"/>
      <c r="M5" s="415"/>
      <c r="N5" s="415"/>
      <c r="O5" s="415"/>
      <c r="P5" s="415"/>
      <c r="Q5" s="415"/>
      <c r="R5" s="415"/>
      <c r="S5" s="415"/>
      <c r="T5" s="415"/>
      <c r="U5" s="415"/>
      <c r="V5" s="415"/>
      <c r="W5" s="415"/>
      <c r="X5" s="415"/>
      <c r="Y5" s="415"/>
      <c r="Z5" s="415"/>
      <c r="AA5" s="415"/>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419" t="s">
        <v>9</v>
      </c>
      <c r="F7" s="419"/>
      <c r="G7" s="419"/>
      <c r="H7" s="419"/>
      <c r="I7" s="419"/>
      <c r="J7" s="419"/>
      <c r="K7" s="419"/>
      <c r="L7" s="419"/>
      <c r="M7" s="419"/>
      <c r="N7" s="419"/>
      <c r="O7" s="419"/>
      <c r="P7" s="419"/>
      <c r="Q7" s="419"/>
      <c r="R7" s="419"/>
      <c r="S7" s="419"/>
      <c r="T7" s="419"/>
      <c r="U7" s="419"/>
      <c r="V7" s="419"/>
      <c r="W7" s="419"/>
      <c r="X7" s="419"/>
      <c r="Y7" s="4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20" t="str">
        <f>'1. паспорт местоположение'!A9</f>
        <v xml:space="preserve"> АО "Россети Тюмень" </v>
      </c>
      <c r="F9" s="420"/>
      <c r="G9" s="420"/>
      <c r="H9" s="420"/>
      <c r="I9" s="420"/>
      <c r="J9" s="420"/>
      <c r="K9" s="420"/>
      <c r="L9" s="420"/>
      <c r="M9" s="420"/>
      <c r="N9" s="420"/>
      <c r="O9" s="420"/>
      <c r="P9" s="420"/>
      <c r="Q9" s="420"/>
      <c r="R9" s="420"/>
      <c r="S9" s="420"/>
      <c r="T9" s="420"/>
      <c r="U9" s="420"/>
      <c r="V9" s="420"/>
      <c r="W9" s="420"/>
      <c r="X9" s="420"/>
      <c r="Y9" s="420"/>
    </row>
    <row r="10" spans="1:27" s="12" customFormat="1" ht="18.75" customHeight="1" x14ac:dyDescent="0.2">
      <c r="E10" s="416" t="s">
        <v>8</v>
      </c>
      <c r="F10" s="416"/>
      <c r="G10" s="416"/>
      <c r="H10" s="416"/>
      <c r="I10" s="416"/>
      <c r="J10" s="416"/>
      <c r="K10" s="416"/>
      <c r="L10" s="416"/>
      <c r="M10" s="416"/>
      <c r="N10" s="416"/>
      <c r="O10" s="416"/>
      <c r="P10" s="416"/>
      <c r="Q10" s="416"/>
      <c r="R10" s="416"/>
      <c r="S10" s="416"/>
      <c r="T10" s="416"/>
      <c r="U10" s="416"/>
      <c r="V10" s="416"/>
      <c r="W10" s="416"/>
      <c r="X10" s="416"/>
      <c r="Y10" s="41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420" t="str">
        <f>'1. паспорт местоположение'!A12</f>
        <v>F_NS2000.VL.0013</v>
      </c>
      <c r="F12" s="420"/>
      <c r="G12" s="420"/>
      <c r="H12" s="420"/>
      <c r="I12" s="420"/>
      <c r="J12" s="420"/>
      <c r="K12" s="420"/>
      <c r="L12" s="420"/>
      <c r="M12" s="420"/>
      <c r="N12" s="420"/>
      <c r="O12" s="420"/>
      <c r="P12" s="420"/>
      <c r="Q12" s="420"/>
      <c r="R12" s="420"/>
      <c r="S12" s="420"/>
      <c r="T12" s="420"/>
      <c r="U12" s="420"/>
      <c r="V12" s="420"/>
      <c r="W12" s="420"/>
      <c r="X12" s="420"/>
      <c r="Y12" s="420"/>
    </row>
    <row r="13" spans="1:27" s="12" customFormat="1" ht="18.75" customHeight="1" x14ac:dyDescent="0.2">
      <c r="E13" s="416" t="s">
        <v>7</v>
      </c>
      <c r="F13" s="416"/>
      <c r="G13" s="416"/>
      <c r="H13" s="416"/>
      <c r="I13" s="416"/>
      <c r="J13" s="416"/>
      <c r="K13" s="416"/>
      <c r="L13" s="416"/>
      <c r="M13" s="416"/>
      <c r="N13" s="416"/>
      <c r="O13" s="416"/>
      <c r="P13" s="416"/>
      <c r="Q13" s="416"/>
      <c r="R13" s="416"/>
      <c r="S13" s="416"/>
      <c r="T13" s="416"/>
      <c r="U13" s="416"/>
      <c r="V13" s="416"/>
      <c r="W13" s="416"/>
      <c r="X13" s="416"/>
      <c r="Y13" s="41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420" t="str">
        <f>'1. паспорт местоположение'!A15</f>
        <v>ВЛ 110 кВ Исконная - Лимбя-Яха - 1,2</v>
      </c>
      <c r="F15" s="420"/>
      <c r="G15" s="420"/>
      <c r="H15" s="420"/>
      <c r="I15" s="420"/>
      <c r="J15" s="420"/>
      <c r="K15" s="420"/>
      <c r="L15" s="420"/>
      <c r="M15" s="420"/>
      <c r="N15" s="420"/>
      <c r="O15" s="420"/>
      <c r="P15" s="420"/>
      <c r="Q15" s="420"/>
      <c r="R15" s="420"/>
      <c r="S15" s="420"/>
      <c r="T15" s="420"/>
      <c r="U15" s="420"/>
      <c r="V15" s="420"/>
      <c r="W15" s="420"/>
      <c r="X15" s="420"/>
      <c r="Y15" s="420"/>
    </row>
    <row r="16" spans="1:27" s="3" customFormat="1" ht="15" customHeight="1" x14ac:dyDescent="0.2">
      <c r="E16" s="416" t="s">
        <v>6</v>
      </c>
      <c r="F16" s="416"/>
      <c r="G16" s="416"/>
      <c r="H16" s="416"/>
      <c r="I16" s="416"/>
      <c r="J16" s="416"/>
      <c r="K16" s="416"/>
      <c r="L16" s="416"/>
      <c r="M16" s="416"/>
      <c r="N16" s="416"/>
      <c r="O16" s="416"/>
      <c r="P16" s="416"/>
      <c r="Q16" s="416"/>
      <c r="R16" s="416"/>
      <c r="S16" s="416"/>
      <c r="T16" s="416"/>
      <c r="U16" s="416"/>
      <c r="V16" s="416"/>
      <c r="W16" s="416"/>
      <c r="X16" s="416"/>
      <c r="Y16" s="4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18"/>
      <c r="F18" s="418"/>
      <c r="G18" s="418"/>
      <c r="H18" s="418"/>
      <c r="I18" s="418"/>
      <c r="J18" s="418"/>
      <c r="K18" s="418"/>
      <c r="L18" s="418"/>
      <c r="M18" s="418"/>
      <c r="N18" s="418"/>
      <c r="O18" s="418"/>
      <c r="P18" s="418"/>
      <c r="Q18" s="418"/>
      <c r="R18" s="418"/>
      <c r="S18" s="418"/>
      <c r="T18" s="418"/>
      <c r="U18" s="418"/>
      <c r="V18" s="418"/>
      <c r="W18" s="418"/>
      <c r="X18" s="418"/>
      <c r="Y18" s="418"/>
    </row>
    <row r="19" spans="1:27" ht="25.5" customHeight="1" x14ac:dyDescent="0.25">
      <c r="A19" s="418" t="s">
        <v>395</v>
      </c>
      <c r="B19" s="418"/>
      <c r="C19" s="418"/>
      <c r="D19" s="418"/>
      <c r="E19" s="418"/>
      <c r="F19" s="418"/>
      <c r="G19" s="418"/>
      <c r="H19" s="418"/>
      <c r="I19" s="418"/>
      <c r="J19" s="418"/>
      <c r="K19" s="418"/>
      <c r="L19" s="418"/>
      <c r="M19" s="418"/>
      <c r="N19" s="418"/>
      <c r="O19" s="418"/>
      <c r="P19" s="418"/>
      <c r="Q19" s="418"/>
      <c r="R19" s="418"/>
      <c r="S19" s="418"/>
      <c r="T19" s="418"/>
      <c r="U19" s="418"/>
      <c r="V19" s="418"/>
      <c r="W19" s="418"/>
      <c r="X19" s="418"/>
      <c r="Y19" s="418"/>
      <c r="Z19" s="418"/>
      <c r="AA19" s="418"/>
    </row>
    <row r="20" spans="1:27" s="58" customFormat="1" ht="21" customHeight="1" x14ac:dyDescent="0.25"/>
    <row r="21" spans="1:27" ht="15.75" customHeight="1" x14ac:dyDescent="0.25">
      <c r="A21" s="443" t="s">
        <v>5</v>
      </c>
      <c r="B21" s="445" t="s">
        <v>401</v>
      </c>
      <c r="C21" s="446"/>
      <c r="D21" s="445" t="s">
        <v>403</v>
      </c>
      <c r="E21" s="446"/>
      <c r="F21" s="428" t="s">
        <v>94</v>
      </c>
      <c r="G21" s="430"/>
      <c r="H21" s="430"/>
      <c r="I21" s="429"/>
      <c r="J21" s="443" t="s">
        <v>404</v>
      </c>
      <c r="K21" s="445" t="s">
        <v>405</v>
      </c>
      <c r="L21" s="446"/>
      <c r="M21" s="445" t="s">
        <v>406</v>
      </c>
      <c r="N21" s="446"/>
      <c r="O21" s="445" t="s">
        <v>394</v>
      </c>
      <c r="P21" s="446"/>
      <c r="Q21" s="445" t="s">
        <v>127</v>
      </c>
      <c r="R21" s="446"/>
      <c r="S21" s="443" t="s">
        <v>126</v>
      </c>
      <c r="T21" s="443" t="s">
        <v>407</v>
      </c>
      <c r="U21" s="443" t="s">
        <v>402</v>
      </c>
      <c r="V21" s="445" t="s">
        <v>125</v>
      </c>
      <c r="W21" s="446"/>
      <c r="X21" s="428" t="s">
        <v>117</v>
      </c>
      <c r="Y21" s="430"/>
      <c r="Z21" s="428" t="s">
        <v>116</v>
      </c>
      <c r="AA21" s="430"/>
    </row>
    <row r="22" spans="1:27" ht="216" customHeight="1" x14ac:dyDescent="0.25">
      <c r="A22" s="449"/>
      <c r="B22" s="447"/>
      <c r="C22" s="448"/>
      <c r="D22" s="447"/>
      <c r="E22" s="448"/>
      <c r="F22" s="428" t="s">
        <v>124</v>
      </c>
      <c r="G22" s="429"/>
      <c r="H22" s="428" t="s">
        <v>123</v>
      </c>
      <c r="I22" s="429"/>
      <c r="J22" s="444"/>
      <c r="K22" s="447"/>
      <c r="L22" s="448"/>
      <c r="M22" s="447"/>
      <c r="N22" s="448"/>
      <c r="O22" s="447"/>
      <c r="P22" s="448"/>
      <c r="Q22" s="447"/>
      <c r="R22" s="448"/>
      <c r="S22" s="444"/>
      <c r="T22" s="444"/>
      <c r="U22" s="444"/>
      <c r="V22" s="447"/>
      <c r="W22" s="448"/>
      <c r="X22" s="80" t="s">
        <v>115</v>
      </c>
      <c r="Y22" s="80" t="s">
        <v>392</v>
      </c>
      <c r="Z22" s="80" t="s">
        <v>114</v>
      </c>
      <c r="AA22" s="80" t="s">
        <v>113</v>
      </c>
    </row>
    <row r="23" spans="1:27" ht="60" customHeight="1" x14ac:dyDescent="0.25">
      <c r="A23" s="444"/>
      <c r="B23" s="115" t="s">
        <v>111</v>
      </c>
      <c r="C23" s="115" t="s">
        <v>112</v>
      </c>
      <c r="D23" s="81" t="s">
        <v>111</v>
      </c>
      <c r="E23" s="81" t="s">
        <v>112</v>
      </c>
      <c r="F23" s="81" t="s">
        <v>111</v>
      </c>
      <c r="G23" s="81" t="s">
        <v>112</v>
      </c>
      <c r="H23" s="81" t="s">
        <v>111</v>
      </c>
      <c r="I23" s="81" t="s">
        <v>112</v>
      </c>
      <c r="J23" s="81" t="s">
        <v>111</v>
      </c>
      <c r="K23" s="81" t="s">
        <v>111</v>
      </c>
      <c r="L23" s="81" t="s">
        <v>112</v>
      </c>
      <c r="M23" s="81" t="s">
        <v>111</v>
      </c>
      <c r="N23" s="81" t="s">
        <v>112</v>
      </c>
      <c r="O23" s="81" t="s">
        <v>111</v>
      </c>
      <c r="P23" s="81" t="s">
        <v>112</v>
      </c>
      <c r="Q23" s="81" t="s">
        <v>111</v>
      </c>
      <c r="R23" s="81" t="s">
        <v>112</v>
      </c>
      <c r="S23" s="81" t="s">
        <v>111</v>
      </c>
      <c r="T23" s="81" t="s">
        <v>111</v>
      </c>
      <c r="U23" s="81" t="s">
        <v>111</v>
      </c>
      <c r="V23" s="81" t="s">
        <v>111</v>
      </c>
      <c r="W23" s="81" t="s">
        <v>112</v>
      </c>
      <c r="X23" s="81" t="s">
        <v>111</v>
      </c>
      <c r="Y23" s="81" t="s">
        <v>111</v>
      </c>
      <c r="Z23" s="80" t="s">
        <v>111</v>
      </c>
      <c r="AA23" s="80" t="s">
        <v>111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ht="181.5" customHeight="1" x14ac:dyDescent="0.25">
      <c r="A25" s="86">
        <v>1</v>
      </c>
      <c r="B25" s="80" t="s">
        <v>452</v>
      </c>
      <c r="C25" s="80" t="s">
        <v>452</v>
      </c>
      <c r="D25" s="80" t="s">
        <v>452</v>
      </c>
      <c r="E25" s="80" t="s">
        <v>452</v>
      </c>
      <c r="F25" s="80" t="s">
        <v>453</v>
      </c>
      <c r="G25" s="80" t="s">
        <v>453</v>
      </c>
      <c r="H25" s="80" t="s">
        <v>453</v>
      </c>
      <c r="I25" s="80" t="s">
        <v>453</v>
      </c>
      <c r="J25" s="87" t="s">
        <v>617</v>
      </c>
      <c r="K25" s="155" t="s">
        <v>454</v>
      </c>
      <c r="L25" s="155" t="s">
        <v>454</v>
      </c>
      <c r="M25" s="155" t="s">
        <v>455</v>
      </c>
      <c r="N25" s="155" t="s">
        <v>455</v>
      </c>
      <c r="O25" s="156" t="s">
        <v>456</v>
      </c>
      <c r="P25" s="156" t="s">
        <v>456</v>
      </c>
      <c r="Q25" s="156">
        <v>8.3379999999999992</v>
      </c>
      <c r="R25" s="156">
        <v>8.3379999999999992</v>
      </c>
      <c r="S25" s="87" t="s">
        <v>312</v>
      </c>
      <c r="T25" s="87" t="s">
        <v>312</v>
      </c>
      <c r="U25" s="87" t="s">
        <v>619</v>
      </c>
      <c r="V25" s="155" t="s">
        <v>457</v>
      </c>
      <c r="W25" s="155" t="s">
        <v>457</v>
      </c>
      <c r="X25" s="86" t="s">
        <v>620</v>
      </c>
      <c r="Y25" s="86" t="s">
        <v>312</v>
      </c>
      <c r="Z25" s="80" t="s">
        <v>620</v>
      </c>
      <c r="AA25" s="86" t="s">
        <v>312</v>
      </c>
    </row>
    <row r="26" spans="1:27" s="58" customFormat="1" ht="201" customHeight="1" x14ac:dyDescent="0.25">
      <c r="A26" s="86">
        <v>2</v>
      </c>
      <c r="B26" s="80" t="s">
        <v>458</v>
      </c>
      <c r="C26" s="80" t="s">
        <v>458</v>
      </c>
      <c r="D26" s="80" t="s">
        <v>458</v>
      </c>
      <c r="E26" s="80" t="s">
        <v>458</v>
      </c>
      <c r="F26" s="80" t="s">
        <v>453</v>
      </c>
      <c r="G26" s="80" t="s">
        <v>453</v>
      </c>
      <c r="H26" s="80" t="s">
        <v>453</v>
      </c>
      <c r="I26" s="80" t="s">
        <v>453</v>
      </c>
      <c r="J26" s="87" t="s">
        <v>617</v>
      </c>
      <c r="K26" s="155" t="s">
        <v>459</v>
      </c>
      <c r="L26" s="155" t="s">
        <v>459</v>
      </c>
      <c r="M26" s="155" t="s">
        <v>455</v>
      </c>
      <c r="N26" s="155" t="s">
        <v>455</v>
      </c>
      <c r="O26" s="156" t="s">
        <v>456</v>
      </c>
      <c r="P26" s="156" t="s">
        <v>456</v>
      </c>
      <c r="Q26" s="156">
        <v>9.68</v>
      </c>
      <c r="R26" s="156">
        <v>9.68</v>
      </c>
      <c r="S26" s="87" t="s">
        <v>312</v>
      </c>
      <c r="T26" s="87" t="s">
        <v>312</v>
      </c>
      <c r="U26" s="87" t="s">
        <v>619</v>
      </c>
      <c r="V26" s="155" t="s">
        <v>457</v>
      </c>
      <c r="W26" s="155" t="s">
        <v>457</v>
      </c>
      <c r="X26" s="86" t="s">
        <v>620</v>
      </c>
      <c r="Y26" s="86" t="s">
        <v>312</v>
      </c>
      <c r="Z26" s="80" t="s">
        <v>620</v>
      </c>
      <c r="AA26" s="86" t="s">
        <v>312</v>
      </c>
    </row>
    <row r="27" spans="1:27" ht="3" customHeight="1" x14ac:dyDescent="0.25">
      <c r="X27" s="82"/>
      <c r="Y27" s="83"/>
      <c r="Z27" s="51"/>
      <c r="AA27" s="51"/>
    </row>
    <row r="28" spans="1:27" s="56" customFormat="1" ht="12.75" x14ac:dyDescent="0.2">
      <c r="A28" s="57"/>
      <c r="B28" s="57"/>
      <c r="C28" s="57"/>
      <c r="E28" s="57"/>
      <c r="X28" s="84"/>
      <c r="Y28" s="84"/>
      <c r="Z28" s="84"/>
      <c r="AA28" s="84"/>
    </row>
    <row r="29" spans="1:27" s="56" customFormat="1" ht="12.75" x14ac:dyDescent="0.2">
      <c r="A29" s="57"/>
      <c r="B29" s="57"/>
      <c r="C29"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F24" sqref="F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415" t="str">
        <f>'1. паспорт местоположение'!A5:C5</f>
        <v>Год раскрытия информации: 2024 год</v>
      </c>
      <c r="B5" s="415"/>
      <c r="C5" s="415"/>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419" t="s">
        <v>9</v>
      </c>
      <c r="B7" s="419"/>
      <c r="C7" s="419"/>
      <c r="D7" s="13"/>
      <c r="E7" s="13"/>
      <c r="F7" s="13"/>
      <c r="G7" s="13"/>
      <c r="H7" s="13"/>
      <c r="I7" s="13"/>
      <c r="J7" s="13"/>
      <c r="K7" s="13"/>
      <c r="L7" s="13"/>
      <c r="M7" s="13"/>
      <c r="N7" s="13"/>
      <c r="O7" s="13"/>
      <c r="P7" s="13"/>
      <c r="Q7" s="13"/>
      <c r="R7" s="13"/>
      <c r="S7" s="13"/>
      <c r="T7" s="13"/>
      <c r="U7" s="13"/>
    </row>
    <row r="8" spans="1:29" s="12" customFormat="1" ht="18.75" x14ac:dyDescent="0.2">
      <c r="A8" s="419"/>
      <c r="B8" s="419"/>
      <c r="C8" s="419"/>
      <c r="D8" s="14"/>
      <c r="E8" s="14"/>
      <c r="F8" s="14"/>
      <c r="G8" s="14"/>
      <c r="H8" s="13"/>
      <c r="I8" s="13"/>
      <c r="J8" s="13"/>
      <c r="K8" s="13"/>
      <c r="L8" s="13"/>
      <c r="M8" s="13"/>
      <c r="N8" s="13"/>
      <c r="O8" s="13"/>
      <c r="P8" s="13"/>
      <c r="Q8" s="13"/>
      <c r="R8" s="13"/>
      <c r="S8" s="13"/>
      <c r="T8" s="13"/>
      <c r="U8" s="13"/>
    </row>
    <row r="9" spans="1:29" s="12" customFormat="1" ht="18.75" x14ac:dyDescent="0.2">
      <c r="A9" s="420" t="str">
        <f>'1. паспорт местоположение'!A9:C9</f>
        <v xml:space="preserve"> АО "Россети Тюмень" </v>
      </c>
      <c r="B9" s="420"/>
      <c r="C9" s="420"/>
      <c r="D9" s="8"/>
      <c r="E9" s="8"/>
      <c r="F9" s="8"/>
      <c r="G9" s="8"/>
      <c r="H9" s="13"/>
      <c r="I9" s="13"/>
      <c r="J9" s="13"/>
      <c r="K9" s="13"/>
      <c r="L9" s="13"/>
      <c r="M9" s="13"/>
      <c r="N9" s="13"/>
      <c r="O9" s="13"/>
      <c r="P9" s="13"/>
      <c r="Q9" s="13"/>
      <c r="R9" s="13"/>
      <c r="S9" s="13"/>
      <c r="T9" s="13"/>
      <c r="U9" s="13"/>
    </row>
    <row r="10" spans="1:29" s="12" customFormat="1" ht="18.75" x14ac:dyDescent="0.2">
      <c r="A10" s="416" t="s">
        <v>8</v>
      </c>
      <c r="B10" s="416"/>
      <c r="C10" s="416"/>
      <c r="D10" s="6"/>
      <c r="E10" s="6"/>
      <c r="F10" s="6"/>
      <c r="G10" s="6"/>
      <c r="H10" s="13"/>
      <c r="I10" s="13"/>
      <c r="J10" s="13"/>
      <c r="K10" s="13"/>
      <c r="L10" s="13"/>
      <c r="M10" s="13"/>
      <c r="N10" s="13"/>
      <c r="O10" s="13"/>
      <c r="P10" s="13"/>
      <c r="Q10" s="13"/>
      <c r="R10" s="13"/>
      <c r="S10" s="13"/>
      <c r="T10" s="13"/>
      <c r="U10" s="13"/>
    </row>
    <row r="11" spans="1:29" s="12" customFormat="1" ht="18.75" x14ac:dyDescent="0.2">
      <c r="A11" s="419"/>
      <c r="B11" s="419"/>
      <c r="C11" s="419"/>
      <c r="D11" s="14"/>
      <c r="E11" s="14"/>
      <c r="F11" s="14"/>
      <c r="G11" s="14"/>
      <c r="H11" s="13"/>
      <c r="I11" s="13"/>
      <c r="J11" s="13"/>
      <c r="K11" s="13"/>
      <c r="L11" s="13"/>
      <c r="M11" s="13"/>
      <c r="N11" s="13"/>
      <c r="O11" s="13"/>
      <c r="P11" s="13"/>
      <c r="Q11" s="13"/>
      <c r="R11" s="13"/>
      <c r="S11" s="13"/>
      <c r="T11" s="13"/>
      <c r="U11" s="13"/>
    </row>
    <row r="12" spans="1:29" s="12" customFormat="1" ht="18.75" x14ac:dyDescent="0.2">
      <c r="A12" s="420" t="str">
        <f>'1. паспорт местоположение'!A12</f>
        <v>F_NS2000.VL.0013</v>
      </c>
      <c r="B12" s="420"/>
      <c r="C12" s="420"/>
      <c r="D12" s="8"/>
      <c r="E12" s="8"/>
      <c r="F12" s="8"/>
      <c r="G12" s="8"/>
      <c r="H12" s="13"/>
      <c r="I12" s="13"/>
      <c r="J12" s="13"/>
      <c r="K12" s="13"/>
      <c r="L12" s="13"/>
      <c r="M12" s="13"/>
      <c r="N12" s="13"/>
      <c r="O12" s="13"/>
      <c r="P12" s="13"/>
      <c r="Q12" s="13"/>
      <c r="R12" s="13"/>
      <c r="S12" s="13"/>
      <c r="T12" s="13"/>
      <c r="U12" s="13"/>
    </row>
    <row r="13" spans="1:29" s="12" customFormat="1" ht="18.75" x14ac:dyDescent="0.2">
      <c r="A13" s="416" t="s">
        <v>7</v>
      </c>
      <c r="B13" s="416"/>
      <c r="C13" s="4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23"/>
      <c r="B14" s="423"/>
      <c r="C14" s="423"/>
      <c r="D14" s="10"/>
      <c r="E14" s="10"/>
      <c r="F14" s="10"/>
      <c r="G14" s="10"/>
      <c r="H14" s="10"/>
      <c r="I14" s="10"/>
      <c r="J14" s="10"/>
      <c r="K14" s="10"/>
      <c r="L14" s="10"/>
      <c r="M14" s="10"/>
      <c r="N14" s="10"/>
      <c r="O14" s="10"/>
      <c r="P14" s="10"/>
      <c r="Q14" s="10"/>
      <c r="R14" s="10"/>
      <c r="S14" s="10"/>
      <c r="T14" s="10"/>
      <c r="U14" s="10"/>
    </row>
    <row r="15" spans="1:29" s="3" customFormat="1" ht="15.75" x14ac:dyDescent="0.2">
      <c r="A15" s="420" t="str">
        <f>'1. паспорт местоположение'!A15:C15</f>
        <v>ВЛ 110 кВ Исконная - Лимбя-Яха - 1,2</v>
      </c>
      <c r="B15" s="420"/>
      <c r="C15" s="420"/>
      <c r="D15" s="8"/>
      <c r="E15" s="8"/>
      <c r="F15" s="8"/>
      <c r="G15" s="8"/>
      <c r="H15" s="8"/>
      <c r="I15" s="8"/>
      <c r="J15" s="8"/>
      <c r="K15" s="8"/>
      <c r="L15" s="8"/>
      <c r="M15" s="8"/>
      <c r="N15" s="8"/>
      <c r="O15" s="8"/>
      <c r="P15" s="8"/>
      <c r="Q15" s="8"/>
      <c r="R15" s="8"/>
      <c r="S15" s="8"/>
      <c r="T15" s="8"/>
      <c r="U15" s="8"/>
    </row>
    <row r="16" spans="1:29" s="3" customFormat="1" ht="15" customHeight="1" x14ac:dyDescent="0.2">
      <c r="A16" s="416" t="s">
        <v>6</v>
      </c>
      <c r="B16" s="416"/>
      <c r="C16" s="416"/>
      <c r="D16" s="6"/>
      <c r="E16" s="6"/>
      <c r="F16" s="6"/>
      <c r="G16" s="6"/>
      <c r="H16" s="6"/>
      <c r="I16" s="6"/>
      <c r="J16" s="6"/>
      <c r="K16" s="6"/>
      <c r="L16" s="6"/>
      <c r="M16" s="6"/>
      <c r="N16" s="6"/>
      <c r="O16" s="6"/>
      <c r="P16" s="6"/>
      <c r="Q16" s="6"/>
      <c r="R16" s="6"/>
      <c r="S16" s="6"/>
      <c r="T16" s="6"/>
      <c r="U16" s="6"/>
    </row>
    <row r="17" spans="1:21" s="3" customFormat="1" ht="15" customHeight="1" x14ac:dyDescent="0.2">
      <c r="A17" s="421"/>
      <c r="B17" s="421"/>
      <c r="C17" s="421"/>
      <c r="D17" s="4"/>
      <c r="E17" s="4"/>
      <c r="F17" s="4"/>
      <c r="G17" s="4"/>
      <c r="H17" s="4"/>
      <c r="I17" s="4"/>
      <c r="J17" s="4"/>
      <c r="K17" s="4"/>
      <c r="L17" s="4"/>
      <c r="M17" s="4"/>
      <c r="N17" s="4"/>
      <c r="O17" s="4"/>
      <c r="P17" s="4"/>
      <c r="Q17" s="4"/>
      <c r="R17" s="4"/>
    </row>
    <row r="18" spans="1:21" s="3" customFormat="1" ht="27.75" customHeight="1" x14ac:dyDescent="0.2">
      <c r="A18" s="417" t="s">
        <v>387</v>
      </c>
      <c r="B18" s="417"/>
      <c r="C18" s="4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65</v>
      </c>
      <c r="B22" s="30" t="s">
        <v>399</v>
      </c>
      <c r="C22" s="137" t="s">
        <v>477</v>
      </c>
      <c r="D22" s="29"/>
      <c r="E22" s="29"/>
      <c r="F22" s="28"/>
      <c r="G22" s="28"/>
      <c r="H22" s="28"/>
      <c r="I22" s="28"/>
      <c r="J22" s="28"/>
      <c r="K22" s="28"/>
      <c r="L22" s="28"/>
      <c r="M22" s="28"/>
      <c r="N22" s="28"/>
      <c r="O22" s="28"/>
      <c r="P22" s="28"/>
      <c r="Q22" s="27"/>
      <c r="R22" s="27"/>
      <c r="S22" s="27"/>
      <c r="T22" s="27"/>
      <c r="U22" s="27"/>
    </row>
    <row r="23" spans="1:21" ht="174" customHeight="1" x14ac:dyDescent="0.25">
      <c r="A23" s="24" t="s">
        <v>63</v>
      </c>
      <c r="B23" s="26" t="s">
        <v>60</v>
      </c>
      <c r="C23" s="137" t="s">
        <v>435</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419</v>
      </c>
      <c r="C24" s="137" t="s">
        <v>429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420</v>
      </c>
      <c r="C25" s="197" t="s">
        <v>760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180</v>
      </c>
      <c r="C26" s="134" t="s">
        <v>434</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400</v>
      </c>
      <c r="C27" s="25" t="s">
        <v>750</v>
      </c>
      <c r="D27" s="23"/>
      <c r="E27" s="23"/>
      <c r="F27" s="23"/>
      <c r="G27" s="23"/>
      <c r="H27" s="23"/>
      <c r="I27" s="23"/>
      <c r="J27" s="23"/>
      <c r="K27" s="23"/>
      <c r="L27" s="23"/>
      <c r="M27" s="23"/>
      <c r="N27" s="23"/>
      <c r="O27" s="23"/>
      <c r="P27" s="23"/>
      <c r="Q27" s="23"/>
      <c r="R27" s="23"/>
      <c r="S27" s="23"/>
      <c r="T27" s="23"/>
      <c r="U27" s="23"/>
    </row>
    <row r="28" spans="1:21" ht="27" customHeight="1" x14ac:dyDescent="0.25">
      <c r="A28" s="24" t="s">
        <v>56</v>
      </c>
      <c r="B28" s="26" t="s">
        <v>57</v>
      </c>
      <c r="C28" s="36">
        <v>2015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618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415" t="str">
        <f>'1. паспорт местоположение'!A5:C5</f>
        <v>Год раскрытия информации: 2024 год</v>
      </c>
      <c r="B4" s="415"/>
      <c r="C4" s="415"/>
      <c r="D4" s="415"/>
      <c r="E4" s="415"/>
      <c r="F4" s="415"/>
      <c r="G4" s="415"/>
      <c r="H4" s="415"/>
      <c r="I4" s="415"/>
      <c r="J4" s="415"/>
      <c r="K4" s="415"/>
      <c r="L4" s="415"/>
      <c r="M4" s="415"/>
      <c r="N4" s="415"/>
      <c r="O4" s="415"/>
      <c r="P4" s="415"/>
      <c r="Q4" s="415"/>
      <c r="R4" s="415"/>
      <c r="S4" s="415"/>
      <c r="T4" s="415"/>
      <c r="U4" s="415"/>
      <c r="V4" s="415"/>
      <c r="W4" s="415"/>
      <c r="X4" s="415"/>
      <c r="Y4" s="415"/>
      <c r="Z4" s="415"/>
    </row>
    <row r="6" spans="1:28" ht="18.75" x14ac:dyDescent="0.25">
      <c r="A6" s="419" t="s">
        <v>9</v>
      </c>
      <c r="B6" s="419"/>
      <c r="C6" s="419"/>
      <c r="D6" s="419"/>
      <c r="E6" s="419"/>
      <c r="F6" s="419"/>
      <c r="G6" s="419"/>
      <c r="H6" s="419"/>
      <c r="I6" s="419"/>
      <c r="J6" s="419"/>
      <c r="K6" s="419"/>
      <c r="L6" s="419"/>
      <c r="M6" s="419"/>
      <c r="N6" s="419"/>
      <c r="O6" s="419"/>
      <c r="P6" s="419"/>
      <c r="Q6" s="419"/>
      <c r="R6" s="419"/>
      <c r="S6" s="419"/>
      <c r="T6" s="419"/>
      <c r="U6" s="419"/>
      <c r="V6" s="419"/>
      <c r="W6" s="419"/>
      <c r="X6" s="419"/>
      <c r="Y6" s="419"/>
      <c r="Z6" s="419"/>
      <c r="AA6" s="112"/>
      <c r="AB6" s="112"/>
    </row>
    <row r="7" spans="1:28" ht="18.75" x14ac:dyDescent="0.25">
      <c r="A7" s="419"/>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112"/>
      <c r="AB7" s="112"/>
    </row>
    <row r="8" spans="1:28" ht="15.75" x14ac:dyDescent="0.25">
      <c r="A8" s="420" t="str">
        <f>'1. паспорт местоположение'!A9:C9</f>
        <v xml:space="preserve"> АО "Россети Тюмень" </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113"/>
      <c r="AB8" s="113"/>
    </row>
    <row r="9" spans="1:28" ht="15.75" x14ac:dyDescent="0.25">
      <c r="A9" s="416" t="s">
        <v>8</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114"/>
      <c r="AB9" s="114"/>
    </row>
    <row r="10" spans="1:28" ht="18.75" x14ac:dyDescent="0.25">
      <c r="A10" s="419"/>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112"/>
      <c r="AB10" s="112"/>
    </row>
    <row r="11" spans="1:28" ht="15.75" x14ac:dyDescent="0.25">
      <c r="A11" s="420" t="str">
        <f>'1. паспорт местоположение'!A12</f>
        <v>F_NS2000.VL.0013</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113"/>
      <c r="AB11" s="113"/>
    </row>
    <row r="12" spans="1:28" ht="15.75" x14ac:dyDescent="0.25">
      <c r="A12" s="416" t="s">
        <v>7</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114"/>
      <c r="AB12" s="114"/>
    </row>
    <row r="13" spans="1:28" ht="18.75" x14ac:dyDescent="0.25">
      <c r="A13" s="423"/>
      <c r="B13" s="423"/>
      <c r="C13" s="423"/>
      <c r="D13" s="423"/>
      <c r="E13" s="423"/>
      <c r="F13" s="423"/>
      <c r="G13" s="423"/>
      <c r="H13" s="423"/>
      <c r="I13" s="423"/>
      <c r="J13" s="423"/>
      <c r="K13" s="423"/>
      <c r="L13" s="423"/>
      <c r="M13" s="423"/>
      <c r="N13" s="423"/>
      <c r="O13" s="423"/>
      <c r="P13" s="423"/>
      <c r="Q13" s="423"/>
      <c r="R13" s="423"/>
      <c r="S13" s="423"/>
      <c r="T13" s="423"/>
      <c r="U13" s="423"/>
      <c r="V13" s="423"/>
      <c r="W13" s="423"/>
      <c r="X13" s="423"/>
      <c r="Y13" s="423"/>
      <c r="Z13" s="423"/>
      <c r="AA13" s="11"/>
      <c r="AB13" s="11"/>
    </row>
    <row r="14" spans="1:28" ht="15.75" x14ac:dyDescent="0.25">
      <c r="A14" s="420" t="str">
        <f>'1. паспорт местоположение'!A15:C15</f>
        <v>ВЛ 110 кВ Исконная - Лимбя-Яха - 1,2</v>
      </c>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113"/>
      <c r="AB14" s="113"/>
    </row>
    <row r="15" spans="1:28" ht="15.75" x14ac:dyDescent="0.25">
      <c r="A15" s="416" t="s">
        <v>6</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114"/>
      <c r="AB15" s="114"/>
    </row>
    <row r="16" spans="1:28" x14ac:dyDescent="0.25">
      <c r="A16" s="450"/>
      <c r="B16" s="450"/>
      <c r="C16" s="450"/>
      <c r="D16" s="450"/>
      <c r="E16" s="450"/>
      <c r="F16" s="450"/>
      <c r="G16" s="450"/>
      <c r="H16" s="450"/>
      <c r="I16" s="450"/>
      <c r="J16" s="450"/>
      <c r="K16" s="450"/>
      <c r="L16" s="450"/>
      <c r="M16" s="450"/>
      <c r="N16" s="450"/>
      <c r="O16" s="450"/>
      <c r="P16" s="450"/>
      <c r="Q16" s="450"/>
      <c r="R16" s="450"/>
      <c r="S16" s="450"/>
      <c r="T16" s="450"/>
      <c r="U16" s="450"/>
      <c r="V16" s="450"/>
      <c r="W16" s="450"/>
      <c r="X16" s="450"/>
      <c r="Y16" s="450"/>
      <c r="Z16" s="450"/>
      <c r="AA16" s="123"/>
      <c r="AB16" s="123"/>
    </row>
    <row r="17" spans="1:28" x14ac:dyDescent="0.25">
      <c r="A17" s="450"/>
      <c r="B17" s="450"/>
      <c r="C17" s="450"/>
      <c r="D17" s="450"/>
      <c r="E17" s="450"/>
      <c r="F17" s="450"/>
      <c r="G17" s="450"/>
      <c r="H17" s="450"/>
      <c r="I17" s="450"/>
      <c r="J17" s="450"/>
      <c r="K17" s="450"/>
      <c r="L17" s="450"/>
      <c r="M17" s="450"/>
      <c r="N17" s="450"/>
      <c r="O17" s="450"/>
      <c r="P17" s="450"/>
      <c r="Q17" s="450"/>
      <c r="R17" s="450"/>
      <c r="S17" s="450"/>
      <c r="T17" s="450"/>
      <c r="U17" s="450"/>
      <c r="V17" s="450"/>
      <c r="W17" s="450"/>
      <c r="X17" s="450"/>
      <c r="Y17" s="450"/>
      <c r="Z17" s="450"/>
      <c r="AA17" s="123"/>
      <c r="AB17" s="123"/>
    </row>
    <row r="18" spans="1:28" x14ac:dyDescent="0.25">
      <c r="A18" s="450"/>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123"/>
      <c r="AB18" s="123"/>
    </row>
    <row r="19" spans="1:28" x14ac:dyDescent="0.25">
      <c r="A19" s="450"/>
      <c r="B19" s="450"/>
      <c r="C19" s="450"/>
      <c r="D19" s="450"/>
      <c r="E19" s="450"/>
      <c r="F19" s="450"/>
      <c r="G19" s="450"/>
      <c r="H19" s="450"/>
      <c r="I19" s="450"/>
      <c r="J19" s="450"/>
      <c r="K19" s="450"/>
      <c r="L19" s="450"/>
      <c r="M19" s="450"/>
      <c r="N19" s="450"/>
      <c r="O19" s="450"/>
      <c r="P19" s="450"/>
      <c r="Q19" s="450"/>
      <c r="R19" s="450"/>
      <c r="S19" s="450"/>
      <c r="T19" s="450"/>
      <c r="U19" s="450"/>
      <c r="V19" s="450"/>
      <c r="W19" s="450"/>
      <c r="X19" s="450"/>
      <c r="Y19" s="450"/>
      <c r="Z19" s="450"/>
      <c r="AA19" s="123"/>
      <c r="AB19" s="123"/>
    </row>
    <row r="20" spans="1:28" x14ac:dyDescent="0.25">
      <c r="A20" s="451"/>
      <c r="B20" s="451"/>
      <c r="C20" s="451"/>
      <c r="D20" s="451"/>
      <c r="E20" s="451"/>
      <c r="F20" s="451"/>
      <c r="G20" s="451"/>
      <c r="H20" s="451"/>
      <c r="I20" s="451"/>
      <c r="J20" s="451"/>
      <c r="K20" s="451"/>
      <c r="L20" s="451"/>
      <c r="M20" s="451"/>
      <c r="N20" s="451"/>
      <c r="O20" s="451"/>
      <c r="P20" s="451"/>
      <c r="Q20" s="451"/>
      <c r="R20" s="451"/>
      <c r="S20" s="451"/>
      <c r="T20" s="451"/>
      <c r="U20" s="451"/>
      <c r="V20" s="451"/>
      <c r="W20" s="451"/>
      <c r="X20" s="451"/>
      <c r="Y20" s="451"/>
      <c r="Z20" s="451"/>
      <c r="AA20" s="124"/>
      <c r="AB20" s="124"/>
    </row>
    <row r="21" spans="1:28" x14ac:dyDescent="0.25">
      <c r="A21" s="451"/>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124"/>
      <c r="AB21" s="124"/>
    </row>
    <row r="22" spans="1:28" x14ac:dyDescent="0.25">
      <c r="A22" s="452" t="s">
        <v>418</v>
      </c>
      <c r="B22" s="452"/>
      <c r="C22" s="452"/>
      <c r="D22" s="452"/>
      <c r="E22" s="452"/>
      <c r="F22" s="452"/>
      <c r="G22" s="452"/>
      <c r="H22" s="452"/>
      <c r="I22" s="452"/>
      <c r="J22" s="452"/>
      <c r="K22" s="452"/>
      <c r="L22" s="452"/>
      <c r="M22" s="452"/>
      <c r="N22" s="452"/>
      <c r="O22" s="452"/>
      <c r="P22" s="452"/>
      <c r="Q22" s="452"/>
      <c r="R22" s="452"/>
      <c r="S22" s="452"/>
      <c r="T22" s="452"/>
      <c r="U22" s="452"/>
      <c r="V22" s="452"/>
      <c r="W22" s="452"/>
      <c r="X22" s="452"/>
      <c r="Y22" s="452"/>
      <c r="Z22" s="452"/>
      <c r="AA22" s="125"/>
      <c r="AB22" s="125"/>
    </row>
    <row r="23" spans="1:28" ht="32.25" customHeight="1" x14ac:dyDescent="0.25">
      <c r="A23" s="454" t="s">
        <v>310</v>
      </c>
      <c r="B23" s="455"/>
      <c r="C23" s="455"/>
      <c r="D23" s="455"/>
      <c r="E23" s="455"/>
      <c r="F23" s="455"/>
      <c r="G23" s="455"/>
      <c r="H23" s="455"/>
      <c r="I23" s="455"/>
      <c r="J23" s="455"/>
      <c r="K23" s="455"/>
      <c r="L23" s="456"/>
      <c r="M23" s="453" t="s">
        <v>311</v>
      </c>
      <c r="N23" s="453"/>
      <c r="O23" s="453"/>
      <c r="P23" s="453"/>
      <c r="Q23" s="453"/>
      <c r="R23" s="453"/>
      <c r="S23" s="453"/>
      <c r="T23" s="453"/>
      <c r="U23" s="453"/>
      <c r="V23" s="453"/>
      <c r="W23" s="453"/>
      <c r="X23" s="453"/>
      <c r="Y23" s="453"/>
      <c r="Z23" s="453"/>
    </row>
    <row r="24" spans="1:28" ht="151.5" customHeight="1" x14ac:dyDescent="0.25">
      <c r="A24" s="77" t="s">
        <v>183</v>
      </c>
      <c r="B24" s="78" t="s">
        <v>212</v>
      </c>
      <c r="C24" s="77" t="s">
        <v>305</v>
      </c>
      <c r="D24" s="77" t="s">
        <v>184</v>
      </c>
      <c r="E24" s="77" t="s">
        <v>306</v>
      </c>
      <c r="F24" s="77" t="s">
        <v>308</v>
      </c>
      <c r="G24" s="77" t="s">
        <v>307</v>
      </c>
      <c r="H24" s="77" t="s">
        <v>185</v>
      </c>
      <c r="I24" s="77" t="s">
        <v>309</v>
      </c>
      <c r="J24" s="77" t="s">
        <v>217</v>
      </c>
      <c r="K24" s="78" t="s">
        <v>211</v>
      </c>
      <c r="L24" s="78" t="s">
        <v>186</v>
      </c>
      <c r="M24" s="79" t="s">
        <v>231</v>
      </c>
      <c r="N24" s="78" t="s">
        <v>428</v>
      </c>
      <c r="O24" s="77" t="s">
        <v>228</v>
      </c>
      <c r="P24" s="77" t="s">
        <v>229</v>
      </c>
      <c r="Q24" s="77" t="s">
        <v>227</v>
      </c>
      <c r="R24" s="77" t="s">
        <v>185</v>
      </c>
      <c r="S24" s="77" t="s">
        <v>226</v>
      </c>
      <c r="T24" s="77" t="s">
        <v>225</v>
      </c>
      <c r="U24" s="77" t="s">
        <v>304</v>
      </c>
      <c r="V24" s="77" t="s">
        <v>227</v>
      </c>
      <c r="W24" s="88" t="s">
        <v>210</v>
      </c>
      <c r="X24" s="88" t="s">
        <v>242</v>
      </c>
      <c r="Y24" s="88" t="s">
        <v>243</v>
      </c>
      <c r="Z24" s="90" t="s">
        <v>240</v>
      </c>
    </row>
    <row r="25" spans="1:28" ht="16.5" customHeight="1" x14ac:dyDescent="0.25">
      <c r="A25" s="77">
        <v>1</v>
      </c>
      <c r="B25" s="78">
        <v>2</v>
      </c>
      <c r="C25" s="77">
        <v>3</v>
      </c>
      <c r="D25" s="78">
        <v>4</v>
      </c>
      <c r="E25" s="77">
        <v>5</v>
      </c>
      <c r="F25" s="78">
        <v>6</v>
      </c>
      <c r="G25" s="77">
        <v>7</v>
      </c>
      <c r="H25" s="78">
        <v>8</v>
      </c>
      <c r="I25" s="77">
        <v>9</v>
      </c>
      <c r="J25" s="78">
        <v>10</v>
      </c>
      <c r="K25" s="126">
        <v>11</v>
      </c>
      <c r="L25" s="78">
        <v>12</v>
      </c>
      <c r="M25" s="126">
        <v>13</v>
      </c>
      <c r="N25" s="78">
        <v>14</v>
      </c>
      <c r="O25" s="126">
        <v>15</v>
      </c>
      <c r="P25" s="78">
        <v>16</v>
      </c>
      <c r="Q25" s="126">
        <v>17</v>
      </c>
      <c r="R25" s="78">
        <v>18</v>
      </c>
      <c r="S25" s="126">
        <v>19</v>
      </c>
      <c r="T25" s="78">
        <v>20</v>
      </c>
      <c r="U25" s="126">
        <v>21</v>
      </c>
      <c r="V25" s="78">
        <v>22</v>
      </c>
      <c r="W25" s="126">
        <v>23</v>
      </c>
      <c r="X25" s="78">
        <v>24</v>
      </c>
      <c r="Y25" s="126">
        <v>25</v>
      </c>
      <c r="Z25" s="78">
        <v>26</v>
      </c>
    </row>
    <row r="26" spans="1:28" ht="45.75" customHeight="1" x14ac:dyDescent="0.25">
      <c r="A26" s="70" t="s">
        <v>289</v>
      </c>
      <c r="B26" s="76"/>
      <c r="C26" s="72" t="s">
        <v>291</v>
      </c>
      <c r="D26" s="72" t="s">
        <v>292</v>
      </c>
      <c r="E26" s="72" t="s">
        <v>293</v>
      </c>
      <c r="F26" s="72" t="s">
        <v>222</v>
      </c>
      <c r="G26" s="72" t="s">
        <v>294</v>
      </c>
      <c r="H26" s="72" t="s">
        <v>185</v>
      </c>
      <c r="I26" s="72" t="s">
        <v>295</v>
      </c>
      <c r="J26" s="72" t="s">
        <v>296</v>
      </c>
      <c r="K26" s="69"/>
      <c r="L26" s="73" t="s">
        <v>208</v>
      </c>
      <c r="M26" s="75" t="s">
        <v>224</v>
      </c>
      <c r="N26" s="69"/>
      <c r="O26" s="69"/>
      <c r="P26" s="69"/>
      <c r="Q26" s="69"/>
      <c r="R26" s="69"/>
      <c r="S26" s="69"/>
      <c r="T26" s="69"/>
      <c r="U26" s="69"/>
      <c r="V26" s="69"/>
      <c r="W26" s="69"/>
      <c r="X26" s="69"/>
      <c r="Y26" s="69"/>
      <c r="Z26" s="71" t="s">
        <v>241</v>
      </c>
    </row>
    <row r="27" spans="1:28" x14ac:dyDescent="0.25">
      <c r="A27" s="69" t="s">
        <v>187</v>
      </c>
      <c r="B27" s="69" t="s">
        <v>213</v>
      </c>
      <c r="C27" s="69" t="s">
        <v>192</v>
      </c>
      <c r="D27" s="69" t="s">
        <v>193</v>
      </c>
      <c r="E27" s="69" t="s">
        <v>232</v>
      </c>
      <c r="F27" s="72" t="s">
        <v>188</v>
      </c>
      <c r="G27" s="72" t="s">
        <v>236</v>
      </c>
      <c r="H27" s="69" t="s">
        <v>185</v>
      </c>
      <c r="I27" s="72" t="s">
        <v>218</v>
      </c>
      <c r="J27" s="72" t="s">
        <v>200</v>
      </c>
      <c r="K27" s="73" t="s">
        <v>204</v>
      </c>
      <c r="L27" s="69"/>
      <c r="M27" s="73" t="s">
        <v>230</v>
      </c>
      <c r="N27" s="69"/>
      <c r="O27" s="69"/>
      <c r="P27" s="69"/>
      <c r="Q27" s="69"/>
      <c r="R27" s="69"/>
      <c r="S27" s="69"/>
      <c r="T27" s="69"/>
      <c r="U27" s="69"/>
      <c r="V27" s="69"/>
      <c r="W27" s="69"/>
      <c r="X27" s="69"/>
      <c r="Y27" s="69"/>
      <c r="Z27" s="69"/>
    </row>
    <row r="28" spans="1:28" x14ac:dyDescent="0.25">
      <c r="A28" s="69" t="s">
        <v>187</v>
      </c>
      <c r="B28" s="69" t="s">
        <v>214</v>
      </c>
      <c r="C28" s="69" t="s">
        <v>194</v>
      </c>
      <c r="D28" s="69" t="s">
        <v>195</v>
      </c>
      <c r="E28" s="69" t="s">
        <v>233</v>
      </c>
      <c r="F28" s="72" t="s">
        <v>189</v>
      </c>
      <c r="G28" s="72" t="s">
        <v>237</v>
      </c>
      <c r="H28" s="69" t="s">
        <v>185</v>
      </c>
      <c r="I28" s="72" t="s">
        <v>219</v>
      </c>
      <c r="J28" s="72" t="s">
        <v>201</v>
      </c>
      <c r="K28" s="73" t="s">
        <v>205</v>
      </c>
      <c r="L28" s="74"/>
      <c r="M28" s="73" t="s">
        <v>0</v>
      </c>
      <c r="N28" s="73"/>
      <c r="O28" s="73"/>
      <c r="P28" s="73"/>
      <c r="Q28" s="73"/>
      <c r="R28" s="73"/>
      <c r="S28" s="73"/>
      <c r="T28" s="73"/>
      <c r="U28" s="73"/>
      <c r="V28" s="73"/>
      <c r="W28" s="73"/>
      <c r="X28" s="73"/>
      <c r="Y28" s="73"/>
      <c r="Z28" s="73"/>
    </row>
    <row r="29" spans="1:28" x14ac:dyDescent="0.25">
      <c r="A29" s="69" t="s">
        <v>187</v>
      </c>
      <c r="B29" s="69" t="s">
        <v>215</v>
      </c>
      <c r="C29" s="69" t="s">
        <v>196</v>
      </c>
      <c r="D29" s="69" t="s">
        <v>197</v>
      </c>
      <c r="E29" s="69" t="s">
        <v>234</v>
      </c>
      <c r="F29" s="72" t="s">
        <v>190</v>
      </c>
      <c r="G29" s="72" t="s">
        <v>238</v>
      </c>
      <c r="H29" s="69" t="s">
        <v>185</v>
      </c>
      <c r="I29" s="72" t="s">
        <v>220</v>
      </c>
      <c r="J29" s="72" t="s">
        <v>202</v>
      </c>
      <c r="K29" s="73" t="s">
        <v>206</v>
      </c>
      <c r="L29" s="74"/>
      <c r="M29" s="69"/>
      <c r="N29" s="69"/>
      <c r="O29" s="69"/>
      <c r="P29" s="69"/>
      <c r="Q29" s="69"/>
      <c r="R29" s="69"/>
      <c r="S29" s="69"/>
      <c r="T29" s="69"/>
      <c r="U29" s="69"/>
      <c r="V29" s="69"/>
      <c r="W29" s="69"/>
      <c r="X29" s="69"/>
      <c r="Y29" s="69"/>
      <c r="Z29" s="69"/>
    </row>
    <row r="30" spans="1:28" x14ac:dyDescent="0.25">
      <c r="A30" s="69" t="s">
        <v>187</v>
      </c>
      <c r="B30" s="69" t="s">
        <v>216</v>
      </c>
      <c r="C30" s="69" t="s">
        <v>198</v>
      </c>
      <c r="D30" s="69" t="s">
        <v>199</v>
      </c>
      <c r="E30" s="69" t="s">
        <v>235</v>
      </c>
      <c r="F30" s="72" t="s">
        <v>191</v>
      </c>
      <c r="G30" s="72" t="s">
        <v>239</v>
      </c>
      <c r="H30" s="69" t="s">
        <v>185</v>
      </c>
      <c r="I30" s="72" t="s">
        <v>221</v>
      </c>
      <c r="J30" s="72" t="s">
        <v>203</v>
      </c>
      <c r="K30" s="73" t="s">
        <v>207</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290</v>
      </c>
      <c r="B32" s="76"/>
      <c r="C32" s="72" t="s">
        <v>297</v>
      </c>
      <c r="D32" s="72" t="s">
        <v>298</v>
      </c>
      <c r="E32" s="72" t="s">
        <v>299</v>
      </c>
      <c r="F32" s="72" t="s">
        <v>300</v>
      </c>
      <c r="G32" s="72" t="s">
        <v>301</v>
      </c>
      <c r="H32" s="72" t="s">
        <v>185</v>
      </c>
      <c r="I32" s="72" t="s">
        <v>302</v>
      </c>
      <c r="J32" s="72" t="s">
        <v>303</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415" t="str">
        <f>'1. паспорт местоположение'!A5:C5</f>
        <v>Год раскрытия информации: 2024 год</v>
      </c>
      <c r="B5" s="415"/>
      <c r="C5" s="415"/>
      <c r="D5" s="415"/>
      <c r="E5" s="415"/>
      <c r="F5" s="415"/>
      <c r="G5" s="415"/>
      <c r="H5" s="415"/>
      <c r="I5" s="415"/>
      <c r="J5" s="415"/>
      <c r="K5" s="415"/>
      <c r="L5" s="415"/>
      <c r="M5" s="415"/>
      <c r="N5" s="415"/>
      <c r="O5" s="415"/>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419" t="s">
        <v>9</v>
      </c>
      <c r="B7" s="419"/>
      <c r="C7" s="419"/>
      <c r="D7" s="419"/>
      <c r="E7" s="419"/>
      <c r="F7" s="419"/>
      <c r="G7" s="419"/>
      <c r="H7" s="419"/>
      <c r="I7" s="419"/>
      <c r="J7" s="419"/>
      <c r="K7" s="419"/>
      <c r="L7" s="419"/>
      <c r="M7" s="419"/>
      <c r="N7" s="419"/>
      <c r="O7" s="419"/>
      <c r="P7" s="13"/>
      <c r="Q7" s="13"/>
      <c r="R7" s="13"/>
      <c r="S7" s="13"/>
      <c r="T7" s="13"/>
      <c r="U7" s="13"/>
      <c r="V7" s="13"/>
      <c r="W7" s="13"/>
      <c r="X7" s="13"/>
      <c r="Y7" s="13"/>
      <c r="Z7" s="13"/>
    </row>
    <row r="8" spans="1:28" s="12" customFormat="1" ht="18.75" x14ac:dyDescent="0.2">
      <c r="A8" s="419"/>
      <c r="B8" s="419"/>
      <c r="C8" s="419"/>
      <c r="D8" s="419"/>
      <c r="E8" s="419"/>
      <c r="F8" s="419"/>
      <c r="G8" s="419"/>
      <c r="H8" s="419"/>
      <c r="I8" s="419"/>
      <c r="J8" s="419"/>
      <c r="K8" s="419"/>
      <c r="L8" s="419"/>
      <c r="M8" s="419"/>
      <c r="N8" s="419"/>
      <c r="O8" s="419"/>
      <c r="P8" s="13"/>
      <c r="Q8" s="13"/>
      <c r="R8" s="13"/>
      <c r="S8" s="13"/>
      <c r="T8" s="13"/>
      <c r="U8" s="13"/>
      <c r="V8" s="13"/>
      <c r="W8" s="13"/>
      <c r="X8" s="13"/>
      <c r="Y8" s="13"/>
      <c r="Z8" s="13"/>
    </row>
    <row r="9" spans="1:28" s="12" customFormat="1" ht="18.75" x14ac:dyDescent="0.2">
      <c r="A9" s="420" t="str">
        <f>'1. паспорт местоположение'!A9:C9</f>
        <v xml:space="preserve"> АО "Россети Тюмень" </v>
      </c>
      <c r="B9" s="420"/>
      <c r="C9" s="420"/>
      <c r="D9" s="420"/>
      <c r="E9" s="420"/>
      <c r="F9" s="420"/>
      <c r="G9" s="420"/>
      <c r="H9" s="420"/>
      <c r="I9" s="420"/>
      <c r="J9" s="420"/>
      <c r="K9" s="420"/>
      <c r="L9" s="420"/>
      <c r="M9" s="420"/>
      <c r="N9" s="420"/>
      <c r="O9" s="420"/>
      <c r="P9" s="13"/>
      <c r="Q9" s="13"/>
      <c r="R9" s="13"/>
      <c r="S9" s="13"/>
      <c r="T9" s="13"/>
      <c r="U9" s="13"/>
      <c r="V9" s="13"/>
      <c r="W9" s="13"/>
      <c r="X9" s="13"/>
      <c r="Y9" s="13"/>
      <c r="Z9" s="13"/>
    </row>
    <row r="10" spans="1:28" s="12" customFormat="1" ht="18.75" x14ac:dyDescent="0.2">
      <c r="A10" s="416" t="s">
        <v>8</v>
      </c>
      <c r="B10" s="416"/>
      <c r="C10" s="416"/>
      <c r="D10" s="416"/>
      <c r="E10" s="416"/>
      <c r="F10" s="416"/>
      <c r="G10" s="416"/>
      <c r="H10" s="416"/>
      <c r="I10" s="416"/>
      <c r="J10" s="416"/>
      <c r="K10" s="416"/>
      <c r="L10" s="416"/>
      <c r="M10" s="416"/>
      <c r="N10" s="416"/>
      <c r="O10" s="416"/>
      <c r="P10" s="13"/>
      <c r="Q10" s="13"/>
      <c r="R10" s="13"/>
      <c r="S10" s="13"/>
      <c r="T10" s="13"/>
      <c r="U10" s="13"/>
      <c r="V10" s="13"/>
      <c r="W10" s="13"/>
      <c r="X10" s="13"/>
      <c r="Y10" s="13"/>
      <c r="Z10" s="13"/>
    </row>
    <row r="11" spans="1:28" s="12" customFormat="1" ht="18.75" x14ac:dyDescent="0.2">
      <c r="A11" s="419"/>
      <c r="B11" s="419"/>
      <c r="C11" s="419"/>
      <c r="D11" s="419"/>
      <c r="E11" s="419"/>
      <c r="F11" s="419"/>
      <c r="G11" s="419"/>
      <c r="H11" s="419"/>
      <c r="I11" s="419"/>
      <c r="J11" s="419"/>
      <c r="K11" s="419"/>
      <c r="L11" s="419"/>
      <c r="M11" s="419"/>
      <c r="N11" s="419"/>
      <c r="O11" s="419"/>
      <c r="P11" s="13"/>
      <c r="Q11" s="13"/>
      <c r="R11" s="13"/>
      <c r="S11" s="13"/>
      <c r="T11" s="13"/>
      <c r="U11" s="13"/>
      <c r="V11" s="13"/>
      <c r="W11" s="13"/>
      <c r="X11" s="13"/>
      <c r="Y11" s="13"/>
      <c r="Z11" s="13"/>
    </row>
    <row r="12" spans="1:28" s="12" customFormat="1" ht="18.75" x14ac:dyDescent="0.2">
      <c r="A12" s="420" t="str">
        <f>'1. паспорт местоположение'!A12</f>
        <v>F_NS2000.VL.0013</v>
      </c>
      <c r="B12" s="420"/>
      <c r="C12" s="420"/>
      <c r="D12" s="420"/>
      <c r="E12" s="420"/>
      <c r="F12" s="420"/>
      <c r="G12" s="420"/>
      <c r="H12" s="420"/>
      <c r="I12" s="420"/>
      <c r="J12" s="420"/>
      <c r="K12" s="420"/>
      <c r="L12" s="420"/>
      <c r="M12" s="420"/>
      <c r="N12" s="420"/>
      <c r="O12" s="420"/>
      <c r="P12" s="13"/>
      <c r="Q12" s="13"/>
      <c r="R12" s="13"/>
      <c r="S12" s="13"/>
      <c r="T12" s="13"/>
      <c r="U12" s="13"/>
      <c r="V12" s="13"/>
      <c r="W12" s="13"/>
      <c r="X12" s="13"/>
      <c r="Y12" s="13"/>
      <c r="Z12" s="13"/>
    </row>
    <row r="13" spans="1:28" s="12" customFormat="1" ht="18.75" x14ac:dyDescent="0.2">
      <c r="A13" s="416" t="s">
        <v>7</v>
      </c>
      <c r="B13" s="416"/>
      <c r="C13" s="416"/>
      <c r="D13" s="416"/>
      <c r="E13" s="416"/>
      <c r="F13" s="416"/>
      <c r="G13" s="416"/>
      <c r="H13" s="416"/>
      <c r="I13" s="416"/>
      <c r="J13" s="416"/>
      <c r="K13" s="416"/>
      <c r="L13" s="416"/>
      <c r="M13" s="416"/>
      <c r="N13" s="416"/>
      <c r="O13" s="416"/>
      <c r="P13" s="13"/>
      <c r="Q13" s="13"/>
      <c r="R13" s="13"/>
      <c r="S13" s="13"/>
      <c r="T13" s="13"/>
      <c r="U13" s="13"/>
      <c r="V13" s="13"/>
      <c r="W13" s="13"/>
      <c r="X13" s="13"/>
      <c r="Y13" s="13"/>
      <c r="Z13" s="13"/>
    </row>
    <row r="14" spans="1:28" s="9" customFormat="1" ht="15.75" customHeight="1" x14ac:dyDescent="0.2">
      <c r="A14" s="423"/>
      <c r="B14" s="423"/>
      <c r="C14" s="423"/>
      <c r="D14" s="423"/>
      <c r="E14" s="423"/>
      <c r="F14" s="423"/>
      <c r="G14" s="423"/>
      <c r="H14" s="423"/>
      <c r="I14" s="423"/>
      <c r="J14" s="423"/>
      <c r="K14" s="423"/>
      <c r="L14" s="423"/>
      <c r="M14" s="423"/>
      <c r="N14" s="423"/>
      <c r="O14" s="423"/>
      <c r="P14" s="10"/>
      <c r="Q14" s="10"/>
      <c r="R14" s="10"/>
      <c r="S14" s="10"/>
      <c r="T14" s="10"/>
      <c r="U14" s="10"/>
      <c r="V14" s="10"/>
      <c r="W14" s="10"/>
      <c r="X14" s="10"/>
      <c r="Y14" s="10"/>
      <c r="Z14" s="10"/>
    </row>
    <row r="15" spans="1:28" s="3" customFormat="1" ht="15.75" x14ac:dyDescent="0.2">
      <c r="A15" s="420" t="str">
        <f>'1. паспорт местоположение'!A15:C15</f>
        <v>ВЛ 110 кВ Исконная - Лимбя-Яха - 1,2</v>
      </c>
      <c r="B15" s="420"/>
      <c r="C15" s="420"/>
      <c r="D15" s="420"/>
      <c r="E15" s="420"/>
      <c r="F15" s="420"/>
      <c r="G15" s="420"/>
      <c r="H15" s="420"/>
      <c r="I15" s="420"/>
      <c r="J15" s="420"/>
      <c r="K15" s="420"/>
      <c r="L15" s="420"/>
      <c r="M15" s="420"/>
      <c r="N15" s="420"/>
      <c r="O15" s="420"/>
      <c r="P15" s="8"/>
      <c r="Q15" s="8"/>
      <c r="R15" s="8"/>
      <c r="S15" s="8"/>
      <c r="T15" s="8"/>
      <c r="U15" s="8"/>
      <c r="V15" s="8"/>
      <c r="W15" s="8"/>
      <c r="X15" s="8"/>
      <c r="Y15" s="8"/>
      <c r="Z15" s="8"/>
    </row>
    <row r="16" spans="1:28" s="3" customFormat="1" ht="15" customHeight="1" x14ac:dyDescent="0.2">
      <c r="A16" s="416" t="s">
        <v>6</v>
      </c>
      <c r="B16" s="416"/>
      <c r="C16" s="416"/>
      <c r="D16" s="416"/>
      <c r="E16" s="416"/>
      <c r="F16" s="416"/>
      <c r="G16" s="416"/>
      <c r="H16" s="416"/>
      <c r="I16" s="416"/>
      <c r="J16" s="416"/>
      <c r="K16" s="416"/>
      <c r="L16" s="416"/>
      <c r="M16" s="416"/>
      <c r="N16" s="416"/>
      <c r="O16" s="416"/>
      <c r="P16" s="6"/>
      <c r="Q16" s="6"/>
      <c r="R16" s="6"/>
      <c r="S16" s="6"/>
      <c r="T16" s="6"/>
      <c r="U16" s="6"/>
      <c r="V16" s="6"/>
      <c r="W16" s="6"/>
      <c r="X16" s="6"/>
      <c r="Y16" s="6"/>
      <c r="Z16" s="6"/>
    </row>
    <row r="17" spans="1:26" s="3" customFormat="1" ht="15" customHeight="1" x14ac:dyDescent="0.2">
      <c r="A17" s="421"/>
      <c r="B17" s="421"/>
      <c r="C17" s="421"/>
      <c r="D17" s="421"/>
      <c r="E17" s="421"/>
      <c r="F17" s="421"/>
      <c r="G17" s="421"/>
      <c r="H17" s="421"/>
      <c r="I17" s="421"/>
      <c r="J17" s="421"/>
      <c r="K17" s="421"/>
      <c r="L17" s="421"/>
      <c r="M17" s="421"/>
      <c r="N17" s="421"/>
      <c r="O17" s="421"/>
      <c r="P17" s="4"/>
      <c r="Q17" s="4"/>
      <c r="R17" s="4"/>
      <c r="S17" s="4"/>
      <c r="T17" s="4"/>
      <c r="U17" s="4"/>
      <c r="V17" s="4"/>
      <c r="W17" s="4"/>
    </row>
    <row r="18" spans="1:26" s="3" customFormat="1" ht="91.5" customHeight="1" x14ac:dyDescent="0.2">
      <c r="A18" s="460" t="s">
        <v>396</v>
      </c>
      <c r="B18" s="460"/>
      <c r="C18" s="460"/>
      <c r="D18" s="460"/>
      <c r="E18" s="460"/>
      <c r="F18" s="460"/>
      <c r="G18" s="460"/>
      <c r="H18" s="460"/>
      <c r="I18" s="460"/>
      <c r="J18" s="460"/>
      <c r="K18" s="460"/>
      <c r="L18" s="460"/>
      <c r="M18" s="460"/>
      <c r="N18" s="460"/>
      <c r="O18" s="460"/>
      <c r="P18" s="7"/>
      <c r="Q18" s="7"/>
      <c r="R18" s="7"/>
      <c r="S18" s="7"/>
      <c r="T18" s="7"/>
      <c r="U18" s="7"/>
      <c r="V18" s="7"/>
      <c r="W18" s="7"/>
      <c r="X18" s="7"/>
      <c r="Y18" s="7"/>
      <c r="Z18" s="7"/>
    </row>
    <row r="19" spans="1:26" s="3" customFormat="1" ht="78" customHeight="1" x14ac:dyDescent="0.2">
      <c r="A19" s="424" t="s">
        <v>5</v>
      </c>
      <c r="B19" s="424" t="s">
        <v>88</v>
      </c>
      <c r="C19" s="424" t="s">
        <v>87</v>
      </c>
      <c r="D19" s="424" t="s">
        <v>76</v>
      </c>
      <c r="E19" s="457" t="s">
        <v>86</v>
      </c>
      <c r="F19" s="458"/>
      <c r="G19" s="458"/>
      <c r="H19" s="458"/>
      <c r="I19" s="459"/>
      <c r="J19" s="424" t="s">
        <v>85</v>
      </c>
      <c r="K19" s="424"/>
      <c r="L19" s="424"/>
      <c r="M19" s="424"/>
      <c r="N19" s="424"/>
      <c r="O19" s="424"/>
      <c r="P19" s="4"/>
      <c r="Q19" s="4"/>
      <c r="R19" s="4"/>
      <c r="S19" s="4"/>
      <c r="T19" s="4"/>
      <c r="U19" s="4"/>
      <c r="V19" s="4"/>
      <c r="W19" s="4"/>
    </row>
    <row r="20" spans="1:26" s="3" customFormat="1" ht="51" customHeight="1" x14ac:dyDescent="0.2">
      <c r="A20" s="424"/>
      <c r="B20" s="424"/>
      <c r="C20" s="424"/>
      <c r="D20" s="424"/>
      <c r="E20" s="41" t="s">
        <v>84</v>
      </c>
      <c r="F20" s="41" t="s">
        <v>83</v>
      </c>
      <c r="G20" s="41" t="s">
        <v>82</v>
      </c>
      <c r="H20" s="41" t="s">
        <v>81</v>
      </c>
      <c r="I20" s="41" t="s">
        <v>80</v>
      </c>
      <c r="J20" s="41" t="s">
        <v>79</v>
      </c>
      <c r="K20" s="41" t="s">
        <v>4</v>
      </c>
      <c r="L20" s="49" t="s">
        <v>3</v>
      </c>
      <c r="M20" s="48" t="s">
        <v>181</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04"/>
  <sheetViews>
    <sheetView view="pageBreakPreview" zoomScale="40" zoomScaleNormal="100" zoomScaleSheetLayoutView="40" zoomScalePageLayoutView="50" workbookViewId="0">
      <selection activeCell="T45" sqref="T45"/>
    </sheetView>
  </sheetViews>
  <sheetFormatPr defaultRowHeight="15.75" outlineLevelRow="1" x14ac:dyDescent="0.25"/>
  <cols>
    <col min="1" max="1" width="61.7109375" style="199" customWidth="1"/>
    <col min="2" max="2" width="23.42578125" style="199" customWidth="1"/>
    <col min="3" max="3" width="16.7109375" style="199" customWidth="1"/>
    <col min="4" max="4" width="22.140625" style="199" customWidth="1"/>
    <col min="5" max="5" width="20.28515625" style="199" customWidth="1"/>
    <col min="6" max="12" width="16.7109375" style="199" customWidth="1"/>
    <col min="13" max="13" width="16.7109375" style="200" customWidth="1"/>
    <col min="14" max="19" width="16.7109375" style="199" customWidth="1"/>
    <col min="20" max="20" width="18.85546875" style="199" customWidth="1"/>
    <col min="21" max="21" width="20.5703125" style="199" customWidth="1"/>
    <col min="22" max="60" width="16.7109375" style="199" customWidth="1"/>
    <col min="61" max="16384" width="9.140625" style="199"/>
  </cols>
  <sheetData>
    <row r="1" spans="1:23" ht="27.75" x14ac:dyDescent="0.4">
      <c r="J1" s="12"/>
      <c r="K1" s="12"/>
      <c r="L1" s="136" t="s">
        <v>69</v>
      </c>
      <c r="T1" s="192"/>
      <c r="U1" s="468"/>
      <c r="V1" s="468"/>
      <c r="W1" s="468"/>
    </row>
    <row r="2" spans="1:23" ht="27.75" x14ac:dyDescent="0.4">
      <c r="J2" s="12"/>
      <c r="K2" s="12"/>
      <c r="L2" s="133" t="s">
        <v>10</v>
      </c>
      <c r="T2" s="192"/>
      <c r="U2" s="468"/>
      <c r="V2" s="468"/>
      <c r="W2" s="468"/>
    </row>
    <row r="3" spans="1:23" ht="27.75" x14ac:dyDescent="0.4">
      <c r="J3" s="12"/>
      <c r="K3" s="12"/>
      <c r="L3" s="133" t="s">
        <v>625</v>
      </c>
      <c r="T3" s="192"/>
      <c r="U3" s="468"/>
      <c r="V3" s="468"/>
      <c r="W3" s="468"/>
    </row>
    <row r="4" spans="1:23" ht="27.75" x14ac:dyDescent="0.4">
      <c r="K4" s="147"/>
      <c r="T4" s="193"/>
      <c r="U4" s="193"/>
      <c r="W4" s="193"/>
    </row>
    <row r="5" spans="1:23" s="201" customFormat="1" ht="21" customHeight="1" x14ac:dyDescent="0.25">
      <c r="A5" s="471" t="str">
        <f>'3.3 паспорт описание'!A5:C5</f>
        <v>Год раскрытия информации: 2024 год</v>
      </c>
      <c r="B5" s="471"/>
      <c r="C5" s="471"/>
      <c r="D5" s="471"/>
      <c r="E5" s="471"/>
      <c r="F5" s="471"/>
      <c r="G5" s="471"/>
      <c r="H5" s="471"/>
      <c r="I5" s="471"/>
      <c r="J5" s="471"/>
      <c r="K5" s="471"/>
      <c r="M5" s="200"/>
      <c r="T5" s="202"/>
      <c r="U5" s="202"/>
      <c r="V5" s="203"/>
      <c r="W5" s="202"/>
    </row>
    <row r="6" spans="1:23" s="201" customFormat="1" ht="21" customHeight="1" x14ac:dyDescent="0.25">
      <c r="A6" s="379"/>
      <c r="B6" s="379"/>
      <c r="C6" s="379"/>
      <c r="D6" s="379"/>
      <c r="E6" s="379"/>
      <c r="F6" s="379"/>
      <c r="G6" s="379"/>
      <c r="H6" s="379"/>
      <c r="I6" s="379"/>
      <c r="J6" s="379"/>
      <c r="K6" s="379"/>
      <c r="M6" s="200"/>
      <c r="T6" s="202"/>
      <c r="U6" s="202"/>
      <c r="V6" s="203"/>
      <c r="W6" s="202"/>
    </row>
    <row r="7" spans="1:23" s="201" customFormat="1" ht="21" customHeight="1" x14ac:dyDescent="0.25">
      <c r="A7" s="472" t="str">
        <f>'3.3 паспорт описание'!A7:C7</f>
        <v xml:space="preserve">Паспорт инвестиционного проекта </v>
      </c>
      <c r="B7" s="472"/>
      <c r="C7" s="472"/>
      <c r="D7" s="472"/>
      <c r="E7" s="472"/>
      <c r="F7" s="472"/>
      <c r="G7" s="472"/>
      <c r="H7" s="472"/>
      <c r="I7" s="472"/>
      <c r="J7" s="472"/>
      <c r="K7" s="472"/>
      <c r="M7" s="200"/>
      <c r="T7" s="204"/>
      <c r="U7" s="204"/>
      <c r="V7" s="203"/>
      <c r="W7" s="204"/>
    </row>
    <row r="8" spans="1:23" s="201" customFormat="1" ht="21" customHeight="1" x14ac:dyDescent="0.25">
      <c r="A8" s="380"/>
      <c r="B8" s="380"/>
      <c r="C8" s="380"/>
      <c r="D8" s="380"/>
      <c r="E8" s="380"/>
      <c r="F8" s="380"/>
      <c r="G8" s="380"/>
      <c r="H8" s="380"/>
      <c r="I8" s="380"/>
      <c r="J8" s="380"/>
      <c r="K8" s="380"/>
      <c r="M8" s="200"/>
      <c r="T8" s="204"/>
      <c r="U8" s="204"/>
      <c r="V8" s="203"/>
      <c r="W8" s="204"/>
    </row>
    <row r="9" spans="1:23" ht="21" customHeight="1" x14ac:dyDescent="0.4">
      <c r="A9" s="466" t="str">
        <f>'3.3 паспорт описание'!A9:C9</f>
        <v xml:space="preserve"> АО "Россети Тюмень" </v>
      </c>
      <c r="B9" s="466"/>
      <c r="C9" s="466"/>
      <c r="D9" s="466"/>
      <c r="E9" s="466"/>
      <c r="F9" s="466"/>
      <c r="G9" s="466"/>
      <c r="H9" s="466"/>
      <c r="I9" s="466"/>
      <c r="J9" s="466"/>
      <c r="K9" s="466"/>
      <c r="T9" s="194"/>
      <c r="U9" s="470"/>
      <c r="V9" s="470"/>
      <c r="W9" s="470"/>
    </row>
    <row r="10" spans="1:23" ht="21" customHeight="1" x14ac:dyDescent="0.4">
      <c r="A10" s="463" t="str">
        <f>'3.3 паспорт описание'!A10:C10</f>
        <v xml:space="preserve">         (фирменное наименование субъекта электроэнергетики)</v>
      </c>
      <c r="B10" s="463"/>
      <c r="C10" s="463"/>
      <c r="D10" s="463"/>
      <c r="E10" s="463"/>
      <c r="F10" s="463"/>
      <c r="G10" s="463"/>
      <c r="H10" s="463"/>
      <c r="I10" s="463"/>
      <c r="J10" s="463"/>
      <c r="K10" s="463"/>
      <c r="T10" s="192"/>
      <c r="U10" s="192"/>
      <c r="V10" s="192"/>
      <c r="W10" s="192"/>
    </row>
    <row r="11" spans="1:23" ht="21" customHeight="1" x14ac:dyDescent="0.4">
      <c r="A11" s="375"/>
      <c r="B11" s="375"/>
      <c r="C11" s="375"/>
      <c r="D11" s="375"/>
      <c r="E11" s="375"/>
      <c r="F11" s="375"/>
      <c r="G11" s="375"/>
      <c r="H11" s="375"/>
      <c r="I11" s="375"/>
      <c r="J11" s="375"/>
      <c r="K11" s="375"/>
      <c r="T11" s="192"/>
      <c r="U11" s="192"/>
      <c r="V11" s="192"/>
      <c r="W11" s="192"/>
    </row>
    <row r="12" spans="1:23" ht="21" customHeight="1" x14ac:dyDescent="0.4">
      <c r="A12" s="464" t="str">
        <f>'3.3 паспорт описание'!A12:C12</f>
        <v>F_NS2000.VL.0013</v>
      </c>
      <c r="B12" s="464"/>
      <c r="C12" s="464"/>
      <c r="D12" s="464"/>
      <c r="E12" s="464"/>
      <c r="F12" s="464"/>
      <c r="G12" s="464"/>
      <c r="H12" s="464"/>
      <c r="I12" s="464"/>
      <c r="J12" s="464"/>
      <c r="K12" s="464"/>
      <c r="T12" s="192"/>
      <c r="U12" s="204"/>
      <c r="V12" s="204"/>
      <c r="W12" s="204"/>
    </row>
    <row r="13" spans="1:23" ht="21" customHeight="1" x14ac:dyDescent="0.4">
      <c r="A13" s="465" t="str">
        <f>'3.3 паспорт описание'!A13:C13</f>
        <v xml:space="preserve">         (идентификатор инвестиционного проекта)</v>
      </c>
      <c r="B13" s="465"/>
      <c r="C13" s="465"/>
      <c r="D13" s="465"/>
      <c r="E13" s="465"/>
      <c r="F13" s="465"/>
      <c r="G13" s="465"/>
      <c r="H13" s="465"/>
      <c r="I13" s="465"/>
      <c r="J13" s="465"/>
      <c r="K13" s="465"/>
      <c r="T13" s="195"/>
      <c r="U13" s="468"/>
      <c r="V13" s="468"/>
      <c r="W13" s="468"/>
    </row>
    <row r="14" spans="1:23" ht="21" customHeight="1" x14ac:dyDescent="0.4">
      <c r="A14" s="376"/>
      <c r="B14" s="376"/>
      <c r="C14" s="376"/>
      <c r="D14" s="376"/>
      <c r="E14" s="376"/>
      <c r="F14" s="376"/>
      <c r="G14" s="376"/>
      <c r="H14" s="376"/>
      <c r="I14" s="376"/>
      <c r="J14" s="376"/>
      <c r="K14" s="376"/>
      <c r="T14" s="195"/>
      <c r="U14" s="378"/>
      <c r="V14" s="378"/>
      <c r="W14" s="378"/>
    </row>
    <row r="15" spans="1:23" ht="21" customHeight="1" x14ac:dyDescent="0.25">
      <c r="A15" s="466" t="str">
        <f>'3.3 паспорт описание'!A15:C15</f>
        <v>ВЛ 110 кВ Исконная - Лимбя-Яха - 1,2</v>
      </c>
      <c r="B15" s="466"/>
      <c r="C15" s="466"/>
      <c r="D15" s="466"/>
      <c r="E15" s="466"/>
      <c r="F15" s="466"/>
      <c r="G15" s="466"/>
      <c r="H15" s="466"/>
      <c r="I15" s="466"/>
      <c r="J15" s="466"/>
      <c r="K15" s="466"/>
      <c r="T15" s="196"/>
      <c r="U15" s="469"/>
      <c r="V15" s="469"/>
      <c r="W15" s="469"/>
    </row>
    <row r="16" spans="1:23" ht="21" customHeight="1" x14ac:dyDescent="0.4">
      <c r="A16" s="463" t="str">
        <f>'3.3 паспорт описание'!A16:C16</f>
        <v xml:space="preserve">         (наименование инвестиционного проекта)</v>
      </c>
      <c r="B16" s="463"/>
      <c r="C16" s="463"/>
      <c r="D16" s="463"/>
      <c r="E16" s="463"/>
      <c r="F16" s="463"/>
      <c r="G16" s="463"/>
      <c r="H16" s="463"/>
      <c r="I16" s="463"/>
      <c r="J16" s="463"/>
      <c r="K16" s="463"/>
      <c r="T16" s="192"/>
      <c r="U16" s="468"/>
      <c r="V16" s="468"/>
      <c r="W16" s="468"/>
    </row>
    <row r="17" spans="1:23" ht="21" customHeight="1" x14ac:dyDescent="0.4">
      <c r="A17" s="375"/>
      <c r="B17" s="375"/>
      <c r="C17" s="375"/>
      <c r="D17" s="375"/>
      <c r="E17" s="375"/>
      <c r="F17" s="375"/>
      <c r="G17" s="375"/>
      <c r="H17" s="375"/>
      <c r="I17" s="375"/>
      <c r="J17" s="375"/>
      <c r="K17" s="375"/>
      <c r="T17" s="192"/>
      <c r="U17" s="378"/>
      <c r="V17" s="378"/>
      <c r="W17" s="378"/>
    </row>
    <row r="18" spans="1:23" ht="21" customHeight="1" x14ac:dyDescent="0.4">
      <c r="A18" s="467" t="s">
        <v>624</v>
      </c>
      <c r="B18" s="467"/>
      <c r="C18" s="467"/>
      <c r="D18" s="467"/>
      <c r="E18" s="467"/>
      <c r="F18" s="467"/>
      <c r="G18" s="467"/>
      <c r="H18" s="467"/>
      <c r="I18" s="467"/>
      <c r="J18" s="467"/>
      <c r="K18" s="467"/>
      <c r="L18" s="206"/>
      <c r="M18" s="207"/>
      <c r="N18" s="206"/>
      <c r="O18" s="206"/>
      <c r="P18" s="206"/>
      <c r="Q18" s="206"/>
      <c r="R18" s="206"/>
      <c r="S18" s="206"/>
      <c r="T18" s="206"/>
      <c r="U18" s="198"/>
      <c r="V18" s="198"/>
      <c r="W18" s="198"/>
    </row>
    <row r="19" spans="1:23" ht="21" customHeight="1" x14ac:dyDescent="0.4">
      <c r="A19" s="377"/>
      <c r="B19" s="377"/>
      <c r="C19" s="377"/>
      <c r="D19" s="377"/>
      <c r="E19" s="377"/>
      <c r="F19" s="377"/>
      <c r="G19" s="377"/>
      <c r="H19" s="377"/>
      <c r="I19" s="377"/>
      <c r="J19" s="377"/>
      <c r="K19" s="377"/>
      <c r="L19" s="206"/>
      <c r="M19" s="207"/>
      <c r="N19" s="206"/>
      <c r="O19" s="206"/>
      <c r="P19" s="206"/>
      <c r="Q19" s="206"/>
      <c r="R19" s="206"/>
      <c r="S19" s="206"/>
      <c r="T19" s="206"/>
      <c r="U19" s="378"/>
      <c r="V19" s="378"/>
      <c r="W19" s="378"/>
    </row>
    <row r="20" spans="1:23" ht="21" customHeight="1" x14ac:dyDescent="0.4">
      <c r="A20" s="377"/>
      <c r="B20" s="377"/>
      <c r="C20" s="377"/>
      <c r="D20" s="377"/>
      <c r="E20" s="377"/>
      <c r="F20" s="377"/>
      <c r="G20" s="377"/>
      <c r="H20" s="377"/>
      <c r="I20" s="377"/>
      <c r="J20" s="377"/>
      <c r="K20" s="377"/>
      <c r="L20" s="206"/>
      <c r="M20" s="207"/>
      <c r="N20" s="206"/>
      <c r="O20" s="206"/>
      <c r="P20" s="206"/>
      <c r="Q20" s="206"/>
      <c r="R20" s="206"/>
      <c r="S20" s="206"/>
      <c r="T20" s="206"/>
      <c r="U20" s="378"/>
      <c r="V20" s="378"/>
      <c r="W20" s="378"/>
    </row>
    <row r="21" spans="1:23" ht="21" customHeight="1" x14ac:dyDescent="0.4">
      <c r="A21" s="377"/>
      <c r="B21" s="377"/>
      <c r="C21" s="377"/>
      <c r="D21" s="377"/>
      <c r="E21" s="377"/>
      <c r="F21" s="377"/>
      <c r="G21" s="377"/>
      <c r="H21" s="377"/>
      <c r="I21" s="377"/>
      <c r="J21" s="377"/>
      <c r="K21" s="377"/>
      <c r="L21" s="206"/>
      <c r="M21" s="207"/>
      <c r="N21" s="206"/>
      <c r="O21" s="206"/>
      <c r="P21" s="206"/>
      <c r="Q21" s="206"/>
      <c r="R21" s="206"/>
      <c r="S21" s="206"/>
      <c r="T21" s="206"/>
      <c r="U21" s="378"/>
      <c r="V21" s="378"/>
      <c r="W21" s="378"/>
    </row>
    <row r="22" spans="1:23" ht="21" customHeight="1" x14ac:dyDescent="0.4">
      <c r="A22" s="377"/>
      <c r="B22" s="377"/>
      <c r="C22" s="377"/>
      <c r="D22" s="377"/>
      <c r="E22" s="377"/>
      <c r="F22" s="377"/>
      <c r="G22" s="377"/>
      <c r="H22" s="377"/>
      <c r="I22" s="377"/>
      <c r="J22" s="377"/>
      <c r="K22" s="377"/>
      <c r="L22" s="206"/>
      <c r="M22" s="207"/>
      <c r="N22" s="206"/>
      <c r="O22" s="206"/>
      <c r="P22" s="206"/>
      <c r="Q22" s="206"/>
      <c r="R22" s="206"/>
      <c r="S22" s="206"/>
      <c r="T22" s="206"/>
      <c r="U22" s="378"/>
      <c r="V22" s="378"/>
      <c r="W22" s="378"/>
    </row>
    <row r="23" spans="1:23" ht="18" customHeight="1" x14ac:dyDescent="0.4">
      <c r="D23" s="205"/>
      <c r="U23" s="192"/>
      <c r="V23" s="192"/>
      <c r="W23" s="192"/>
    </row>
    <row r="24" spans="1:23" ht="16.5" thickBot="1" x14ac:dyDescent="0.3">
      <c r="A24" s="208" t="s">
        <v>286</v>
      </c>
      <c r="B24" s="208" t="s">
        <v>1</v>
      </c>
      <c r="D24" s="209"/>
      <c r="E24" s="210"/>
      <c r="F24" s="210"/>
      <c r="G24" s="210"/>
      <c r="H24" s="210"/>
    </row>
    <row r="25" spans="1:23" x14ac:dyDescent="0.25">
      <c r="A25" s="211" t="s">
        <v>451</v>
      </c>
      <c r="B25" s="212">
        <v>272082179.53107351</v>
      </c>
    </row>
    <row r="26" spans="1:23" x14ac:dyDescent="0.25">
      <c r="A26" s="213" t="s">
        <v>284</v>
      </c>
      <c r="B26" s="214"/>
    </row>
    <row r="27" spans="1:23" x14ac:dyDescent="0.25">
      <c r="A27" s="213" t="s">
        <v>282</v>
      </c>
      <c r="B27" s="214">
        <v>20</v>
      </c>
      <c r="D27" s="205" t="s">
        <v>285</v>
      </c>
      <c r="E27" s="215"/>
      <c r="F27" s="215"/>
    </row>
    <row r="28" spans="1:23" ht="16.5" thickBot="1" x14ac:dyDescent="0.3">
      <c r="A28" s="216" t="s">
        <v>280</v>
      </c>
      <c r="B28" s="217">
        <v>1</v>
      </c>
      <c r="D28" s="461" t="s">
        <v>283</v>
      </c>
      <c r="E28" s="461"/>
      <c r="F28" s="218">
        <v>0</v>
      </c>
      <c r="K28" s="219"/>
      <c r="N28" s="220"/>
    </row>
    <row r="29" spans="1:23" x14ac:dyDescent="0.25">
      <c r="A29" s="211" t="s">
        <v>279</v>
      </c>
      <c r="B29" s="221">
        <v>0</v>
      </c>
      <c r="D29" s="461" t="s">
        <v>281</v>
      </c>
      <c r="E29" s="461"/>
      <c r="F29" s="218" t="s">
        <v>759</v>
      </c>
      <c r="K29" s="219"/>
    </row>
    <row r="30" spans="1:23" x14ac:dyDescent="0.25">
      <c r="A30" s="213" t="s">
        <v>450</v>
      </c>
      <c r="B30" s="222">
        <v>1</v>
      </c>
      <c r="D30" s="461" t="s">
        <v>606</v>
      </c>
      <c r="E30" s="461"/>
      <c r="F30" s="223">
        <v>-356512571.45486647</v>
      </c>
      <c r="K30" s="219"/>
    </row>
    <row r="31" spans="1:23" x14ac:dyDescent="0.25">
      <c r="A31" s="213" t="s">
        <v>278</v>
      </c>
      <c r="B31" s="222">
        <v>1</v>
      </c>
      <c r="D31" s="461" t="s">
        <v>449</v>
      </c>
      <c r="E31" s="461"/>
      <c r="F31" s="224" t="s">
        <v>431</v>
      </c>
      <c r="K31" s="219"/>
    </row>
    <row r="32" spans="1:23" x14ac:dyDescent="0.25">
      <c r="A32" s="213" t="s">
        <v>257</v>
      </c>
      <c r="B32" s="222">
        <v>0</v>
      </c>
    </row>
    <row r="33" spans="1:23" x14ac:dyDescent="0.25">
      <c r="A33" s="213" t="s">
        <v>277</v>
      </c>
      <c r="B33" s="222">
        <v>1</v>
      </c>
    </row>
    <row r="34" spans="1:23" x14ac:dyDescent="0.25">
      <c r="A34" s="213" t="s">
        <v>276</v>
      </c>
      <c r="B34" s="222">
        <v>1</v>
      </c>
    </row>
    <row r="35" spans="1:23" x14ac:dyDescent="0.25">
      <c r="A35" s="225" t="s">
        <v>607</v>
      </c>
      <c r="B35" s="226"/>
    </row>
    <row r="36" spans="1:23" ht="16.5" thickBot="1" x14ac:dyDescent="0.3">
      <c r="A36" s="216" t="s">
        <v>250</v>
      </c>
      <c r="B36" s="227">
        <v>0.2</v>
      </c>
    </row>
    <row r="37" spans="1:23" x14ac:dyDescent="0.25">
      <c r="A37" s="211" t="s">
        <v>448</v>
      </c>
      <c r="B37" s="221">
        <v>0</v>
      </c>
    </row>
    <row r="38" spans="1:23" x14ac:dyDescent="0.25">
      <c r="A38" s="213" t="s">
        <v>275</v>
      </c>
      <c r="B38" s="222"/>
    </row>
    <row r="39" spans="1:23" ht="16.5" thickBot="1" x14ac:dyDescent="0.3">
      <c r="A39" s="225" t="s">
        <v>274</v>
      </c>
      <c r="B39" s="228">
        <v>0</v>
      </c>
    </row>
    <row r="40" spans="1:23" x14ac:dyDescent="0.25">
      <c r="A40" s="229" t="s">
        <v>447</v>
      </c>
      <c r="B40" s="230"/>
    </row>
    <row r="41" spans="1:23" x14ac:dyDescent="0.25">
      <c r="A41" s="231" t="s">
        <v>273</v>
      </c>
      <c r="B41" s="232">
        <v>0</v>
      </c>
    </row>
    <row r="42" spans="1:23" x14ac:dyDescent="0.25">
      <c r="A42" s="231" t="s">
        <v>272</v>
      </c>
      <c r="B42" s="233">
        <v>0</v>
      </c>
    </row>
    <row r="43" spans="1:23" x14ac:dyDescent="0.25">
      <c r="A43" s="231" t="s">
        <v>271</v>
      </c>
      <c r="B43" s="233">
        <v>0</v>
      </c>
    </row>
    <row r="44" spans="1:23" x14ac:dyDescent="0.25">
      <c r="A44" s="231" t="s">
        <v>270</v>
      </c>
      <c r="B44" s="233">
        <v>0.13500000000000001</v>
      </c>
      <c r="U44" s="234"/>
      <c r="V44" s="234"/>
      <c r="W44" s="234"/>
    </row>
    <row r="45" spans="1:23" x14ac:dyDescent="0.25">
      <c r="A45" s="231" t="s">
        <v>269</v>
      </c>
      <c r="B45" s="233">
        <v>1</v>
      </c>
    </row>
    <row r="46" spans="1:23" ht="16.5" thickBot="1" x14ac:dyDescent="0.3">
      <c r="A46" s="235" t="s">
        <v>446</v>
      </c>
      <c r="B46" s="236">
        <v>0.13500000000000001</v>
      </c>
    </row>
    <row r="47" spans="1:23" x14ac:dyDescent="0.25">
      <c r="A47" s="237" t="s">
        <v>268</v>
      </c>
      <c r="B47" s="238">
        <v>2019</v>
      </c>
      <c r="C47" s="239"/>
      <c r="D47" s="240">
        <v>2020</v>
      </c>
      <c r="E47" s="240">
        <v>2021</v>
      </c>
      <c r="F47" s="240">
        <v>2022</v>
      </c>
      <c r="G47" s="240">
        <v>2023</v>
      </c>
      <c r="H47" s="240">
        <v>2024</v>
      </c>
      <c r="I47" s="240">
        <v>2025</v>
      </c>
      <c r="J47" s="240">
        <v>2026</v>
      </c>
      <c r="K47" s="240">
        <v>2027</v>
      </c>
      <c r="L47" s="240">
        <v>2028</v>
      </c>
      <c r="M47" s="241">
        <v>2029</v>
      </c>
      <c r="N47" s="240">
        <v>2030</v>
      </c>
      <c r="O47" s="240">
        <v>2031</v>
      </c>
      <c r="P47" s="240">
        <v>2032</v>
      </c>
      <c r="Q47" s="240">
        <v>2033</v>
      </c>
      <c r="R47" s="240">
        <v>2034</v>
      </c>
      <c r="S47" s="240">
        <v>2035</v>
      </c>
      <c r="T47" s="240">
        <v>2036</v>
      </c>
      <c r="U47" s="240">
        <v>2037</v>
      </c>
      <c r="V47" s="240">
        <v>2038</v>
      </c>
      <c r="W47" s="240">
        <v>2039</v>
      </c>
    </row>
    <row r="48" spans="1:23" outlineLevel="1" x14ac:dyDescent="0.25">
      <c r="A48" s="242" t="s">
        <v>267</v>
      </c>
      <c r="B48" s="243">
        <v>0.06</v>
      </c>
      <c r="C48" s="243"/>
      <c r="D48" s="243">
        <v>4.7E-2</v>
      </c>
      <c r="E48" s="243">
        <v>0.04</v>
      </c>
      <c r="F48" s="243">
        <v>0.04</v>
      </c>
      <c r="G48" s="243">
        <v>0.04</v>
      </c>
      <c r="H48" s="243">
        <v>0.04</v>
      </c>
      <c r="I48" s="243">
        <v>0.04</v>
      </c>
      <c r="J48" s="243">
        <v>0.04</v>
      </c>
      <c r="K48" s="243">
        <v>0.04</v>
      </c>
      <c r="L48" s="243">
        <v>0.04</v>
      </c>
      <c r="M48" s="243">
        <v>0.04</v>
      </c>
      <c r="N48" s="243">
        <v>0.04</v>
      </c>
      <c r="O48" s="243">
        <v>0.04</v>
      </c>
      <c r="P48" s="243">
        <v>0.04</v>
      </c>
      <c r="Q48" s="243">
        <v>0.04</v>
      </c>
      <c r="R48" s="243">
        <v>0.04</v>
      </c>
      <c r="S48" s="243">
        <v>0.04</v>
      </c>
      <c r="T48" s="243">
        <v>0.04</v>
      </c>
      <c r="U48" s="243">
        <v>0.04</v>
      </c>
      <c r="V48" s="243">
        <v>0.04</v>
      </c>
      <c r="W48" s="243">
        <v>0.04</v>
      </c>
    </row>
    <row r="49" spans="1:23" outlineLevel="1" x14ac:dyDescent="0.25">
      <c r="A49" s="242" t="s">
        <v>266</v>
      </c>
      <c r="B49" s="243">
        <v>0.06</v>
      </c>
      <c r="C49" s="243"/>
      <c r="D49" s="243">
        <v>0.10982000000000003</v>
      </c>
      <c r="E49" s="243">
        <v>0.15421280000000004</v>
      </c>
      <c r="F49" s="243">
        <v>0.20038131199999998</v>
      </c>
      <c r="G49" s="243">
        <v>0.24839656447999992</v>
      </c>
      <c r="H49" s="243">
        <v>0.29833242705920004</v>
      </c>
      <c r="I49" s="243">
        <v>0.35026572414156809</v>
      </c>
      <c r="J49" s="243">
        <v>0.40427635310723087</v>
      </c>
      <c r="K49" s="243">
        <v>0.46044740723152011</v>
      </c>
      <c r="L49" s="243">
        <v>0.51886530352078086</v>
      </c>
      <c r="M49" s="244">
        <v>0.5796199156616122</v>
      </c>
      <c r="N49" s="243">
        <v>0.64280471228807667</v>
      </c>
      <c r="O49" s="243">
        <v>0.70851690077959972</v>
      </c>
      <c r="P49" s="243">
        <v>0.77685757681078371</v>
      </c>
      <c r="Q49" s="243">
        <v>0.84793187988321517</v>
      </c>
      <c r="R49" s="243">
        <v>0.92184915507854392</v>
      </c>
      <c r="S49" s="243">
        <v>0.99872312128168583</v>
      </c>
      <c r="T49" s="243">
        <v>1.0786720461329535</v>
      </c>
      <c r="U49" s="243">
        <v>1.1618189279782718</v>
      </c>
      <c r="V49" s="243">
        <v>1.2482916850974028</v>
      </c>
      <c r="W49" s="243">
        <v>1.338223352501299</v>
      </c>
    </row>
    <row r="50" spans="1:23" s="205" customFormat="1" ht="16.5" thickBot="1" x14ac:dyDescent="0.3">
      <c r="A50" s="245" t="s">
        <v>445</v>
      </c>
      <c r="B50" s="246">
        <v>0</v>
      </c>
      <c r="C50" s="246"/>
      <c r="D50" s="246">
        <v>0</v>
      </c>
      <c r="E50" s="246">
        <v>0</v>
      </c>
      <c r="F50" s="246">
        <v>0</v>
      </c>
      <c r="G50" s="246">
        <v>0</v>
      </c>
      <c r="H50" s="246">
        <v>0</v>
      </c>
      <c r="I50" s="246">
        <v>0</v>
      </c>
      <c r="J50" s="246">
        <v>0</v>
      </c>
      <c r="K50" s="246">
        <v>0</v>
      </c>
      <c r="L50" s="246">
        <v>0</v>
      </c>
      <c r="M50" s="247">
        <v>0</v>
      </c>
      <c r="N50" s="246">
        <v>0</v>
      </c>
      <c r="O50" s="246">
        <v>0</v>
      </c>
      <c r="P50" s="246">
        <v>0</v>
      </c>
      <c r="Q50" s="246">
        <v>0</v>
      </c>
      <c r="R50" s="246">
        <v>0</v>
      </c>
      <c r="S50" s="246">
        <v>0</v>
      </c>
      <c r="T50" s="246">
        <v>0</v>
      </c>
      <c r="U50" s="246">
        <v>0</v>
      </c>
      <c r="V50" s="246">
        <v>0</v>
      </c>
      <c r="W50" s="246">
        <v>0</v>
      </c>
    </row>
    <row r="51" spans="1:23" x14ac:dyDescent="0.25">
      <c r="A51" s="199" t="s">
        <v>608</v>
      </c>
      <c r="D51" s="199">
        <v>329830.91045730002</v>
      </c>
      <c r="E51" s="199">
        <v>339725.50857000006</v>
      </c>
      <c r="F51" s="199">
        <v>349917.12252000003</v>
      </c>
      <c r="G51" s="199">
        <v>360415.67373000004</v>
      </c>
      <c r="H51" s="199">
        <v>371227.64679000003</v>
      </c>
      <c r="I51" s="199">
        <v>382363.84935000003</v>
      </c>
      <c r="J51" s="199">
        <v>393834.76483050006</v>
      </c>
      <c r="K51" s="199">
        <v>405649.80777541513</v>
      </c>
      <c r="L51" s="199">
        <v>417819.30200867757</v>
      </c>
      <c r="M51" s="200">
        <v>430353.88106893789</v>
      </c>
      <c r="N51" s="199">
        <v>443264.497501006</v>
      </c>
      <c r="O51" s="199">
        <v>456562.43242603622</v>
      </c>
      <c r="P51" s="199">
        <v>470259.30539881729</v>
      </c>
      <c r="Q51" s="199">
        <v>484367.08456078178</v>
      </c>
      <c r="R51" s="199">
        <v>498898.09709760523</v>
      </c>
      <c r="S51" s="199">
        <v>513865.04001053347</v>
      </c>
      <c r="T51" s="199">
        <v>529280.99121084961</v>
      </c>
      <c r="U51" s="199">
        <v>545159.42094717501</v>
      </c>
      <c r="V51" s="199">
        <v>561514.20357559028</v>
      </c>
      <c r="W51" s="199">
        <v>578359.62968285801</v>
      </c>
    </row>
    <row r="52" spans="1:23" x14ac:dyDescent="0.25">
      <c r="A52" s="199" t="s">
        <v>609</v>
      </c>
      <c r="D52" s="199">
        <v>1145</v>
      </c>
      <c r="E52" s="199">
        <v>1186.22</v>
      </c>
      <c r="F52" s="199">
        <v>1228.92392</v>
      </c>
      <c r="G52" s="199">
        <v>1276.8519528799998</v>
      </c>
      <c r="H52" s="199">
        <v>1327.4535957726343</v>
      </c>
      <c r="I52" s="199">
        <v>1380.5915632114129</v>
      </c>
      <c r="J52" s="199">
        <v>1435.8566434867657</v>
      </c>
      <c r="K52" s="199">
        <v>1493.333984925541</v>
      </c>
      <c r="L52" s="199">
        <v>1553.0673443225628</v>
      </c>
      <c r="M52" s="200">
        <v>1615.1900380954653</v>
      </c>
      <c r="N52" s="199">
        <v>1679.7976396192839</v>
      </c>
      <c r="O52" s="199">
        <v>1746.9895452040553</v>
      </c>
      <c r="P52" s="199">
        <v>1816.8691270122176</v>
      </c>
      <c r="Q52" s="199">
        <v>1889.5438920927063</v>
      </c>
      <c r="R52" s="199">
        <v>1965.1256477764146</v>
      </c>
      <c r="S52" s="199">
        <v>2043.7306736874712</v>
      </c>
      <c r="T52" s="199">
        <v>2125.4799006349699</v>
      </c>
      <c r="U52" s="199">
        <v>2210.4990966603687</v>
      </c>
      <c r="V52" s="199">
        <v>2298.9190605267836</v>
      </c>
      <c r="W52" s="199">
        <v>2390.8758229478549</v>
      </c>
    </row>
    <row r="53" spans="1:23" ht="13.5" customHeight="1" x14ac:dyDescent="0.25">
      <c r="A53" s="199" t="s">
        <v>610</v>
      </c>
      <c r="D53" s="199">
        <v>0</v>
      </c>
      <c r="E53" s="199">
        <v>0</v>
      </c>
      <c r="F53" s="199">
        <v>0</v>
      </c>
      <c r="G53" s="199">
        <v>0</v>
      </c>
      <c r="H53" s="199">
        <v>0</v>
      </c>
      <c r="I53" s="199">
        <v>0</v>
      </c>
      <c r="J53" s="199">
        <v>0</v>
      </c>
      <c r="K53" s="199">
        <v>0</v>
      </c>
      <c r="L53" s="199">
        <v>0</v>
      </c>
      <c r="M53" s="200">
        <v>0</v>
      </c>
      <c r="N53" s="199">
        <v>0</v>
      </c>
      <c r="O53" s="199">
        <v>625.42798962470715</v>
      </c>
      <c r="P53" s="199">
        <v>644.19082931344838</v>
      </c>
      <c r="Q53" s="199">
        <v>663.5165541928518</v>
      </c>
      <c r="R53" s="199">
        <v>683.42205081863733</v>
      </c>
      <c r="S53" s="199">
        <v>703.92471234319657</v>
      </c>
      <c r="T53" s="199">
        <v>725.04245371349248</v>
      </c>
      <c r="U53" s="199">
        <v>746.79372732489719</v>
      </c>
      <c r="V53" s="199">
        <v>769.19753914464411</v>
      </c>
      <c r="W53" s="199">
        <v>792.27346531898354</v>
      </c>
    </row>
    <row r="55" spans="1:23" x14ac:dyDescent="0.25">
      <c r="M55" s="199"/>
    </row>
    <row r="56" spans="1:23" s="248" customFormat="1" ht="16.5" thickBot="1" x14ac:dyDescent="0.3">
      <c r="M56" s="249"/>
    </row>
    <row r="57" spans="1:23" x14ac:dyDescent="0.25">
      <c r="A57" s="250" t="s">
        <v>265</v>
      </c>
      <c r="B57" s="238">
        <f>B47</f>
        <v>2019</v>
      </c>
      <c r="C57" s="238">
        <f t="shared" ref="C57:W57" si="0">C47</f>
        <v>0</v>
      </c>
      <c r="D57" s="238">
        <f t="shared" si="0"/>
        <v>2020</v>
      </c>
      <c r="E57" s="238">
        <f t="shared" si="0"/>
        <v>2021</v>
      </c>
      <c r="F57" s="238">
        <f t="shared" si="0"/>
        <v>2022</v>
      </c>
      <c r="G57" s="238">
        <f t="shared" si="0"/>
        <v>2023</v>
      </c>
      <c r="H57" s="238">
        <f t="shared" si="0"/>
        <v>2024</v>
      </c>
      <c r="I57" s="238">
        <f t="shared" si="0"/>
        <v>2025</v>
      </c>
      <c r="J57" s="238">
        <f t="shared" si="0"/>
        <v>2026</v>
      </c>
      <c r="K57" s="238">
        <f t="shared" si="0"/>
        <v>2027</v>
      </c>
      <c r="L57" s="238">
        <f t="shared" si="0"/>
        <v>2028</v>
      </c>
      <c r="M57" s="251">
        <f t="shared" si="0"/>
        <v>2029</v>
      </c>
      <c r="N57" s="238">
        <f t="shared" si="0"/>
        <v>2030</v>
      </c>
      <c r="O57" s="238">
        <f t="shared" si="0"/>
        <v>2031</v>
      </c>
      <c r="P57" s="238">
        <f t="shared" si="0"/>
        <v>2032</v>
      </c>
      <c r="Q57" s="238">
        <f t="shared" si="0"/>
        <v>2033</v>
      </c>
      <c r="R57" s="238">
        <f t="shared" si="0"/>
        <v>2034</v>
      </c>
      <c r="S57" s="238">
        <f t="shared" si="0"/>
        <v>2035</v>
      </c>
      <c r="T57" s="238">
        <f t="shared" si="0"/>
        <v>2036</v>
      </c>
      <c r="U57" s="238">
        <f t="shared" si="0"/>
        <v>2037</v>
      </c>
      <c r="V57" s="238">
        <f t="shared" si="0"/>
        <v>2038</v>
      </c>
      <c r="W57" s="238">
        <f t="shared" si="0"/>
        <v>2039</v>
      </c>
    </row>
    <row r="58" spans="1:23" x14ac:dyDescent="0.25">
      <c r="A58" s="252" t="s">
        <v>264</v>
      </c>
      <c r="B58" s="253">
        <v>0</v>
      </c>
      <c r="C58" s="253">
        <v>0</v>
      </c>
      <c r="D58" s="253">
        <v>0</v>
      </c>
      <c r="E58" s="253">
        <v>0</v>
      </c>
      <c r="F58" s="253">
        <v>0</v>
      </c>
      <c r="G58" s="253">
        <v>0</v>
      </c>
      <c r="H58" s="253">
        <v>0</v>
      </c>
      <c r="I58" s="253">
        <v>0</v>
      </c>
      <c r="J58" s="253">
        <v>0</v>
      </c>
      <c r="K58" s="253">
        <v>0</v>
      </c>
      <c r="L58" s="253">
        <v>0</v>
      </c>
      <c r="M58" s="254">
        <v>0</v>
      </c>
      <c r="N58" s="253">
        <v>0</v>
      </c>
      <c r="O58" s="253">
        <v>0</v>
      </c>
      <c r="P58" s="253">
        <v>0</v>
      </c>
      <c r="Q58" s="253">
        <v>0</v>
      </c>
      <c r="R58" s="253">
        <v>0</v>
      </c>
      <c r="S58" s="253">
        <v>0</v>
      </c>
      <c r="T58" s="253">
        <v>0</v>
      </c>
      <c r="U58" s="253">
        <v>0</v>
      </c>
      <c r="V58" s="253">
        <v>0</v>
      </c>
      <c r="W58" s="253">
        <v>0</v>
      </c>
    </row>
    <row r="59" spans="1:23" x14ac:dyDescent="0.25">
      <c r="A59" s="252" t="s">
        <v>263</v>
      </c>
      <c r="B59" s="253">
        <v>0</v>
      </c>
      <c r="C59" s="253">
        <v>0</v>
      </c>
      <c r="D59" s="253">
        <v>0</v>
      </c>
      <c r="E59" s="253">
        <v>0</v>
      </c>
      <c r="F59" s="253">
        <v>0</v>
      </c>
      <c r="G59" s="253">
        <v>0</v>
      </c>
      <c r="H59" s="253">
        <v>0</v>
      </c>
      <c r="I59" s="253">
        <v>0</v>
      </c>
      <c r="J59" s="253">
        <v>0</v>
      </c>
      <c r="K59" s="253">
        <v>0</v>
      </c>
      <c r="L59" s="253">
        <v>0</v>
      </c>
      <c r="M59" s="254">
        <v>0</v>
      </c>
      <c r="N59" s="253">
        <v>0</v>
      </c>
      <c r="O59" s="253">
        <v>0</v>
      </c>
      <c r="P59" s="253">
        <v>0</v>
      </c>
      <c r="Q59" s="253">
        <v>0</v>
      </c>
      <c r="R59" s="253">
        <v>0</v>
      </c>
      <c r="S59" s="253">
        <v>0</v>
      </c>
      <c r="T59" s="253">
        <v>0</v>
      </c>
      <c r="U59" s="253">
        <v>0</v>
      </c>
      <c r="V59" s="253">
        <v>0</v>
      </c>
      <c r="W59" s="253">
        <v>0</v>
      </c>
    </row>
    <row r="60" spans="1:23" x14ac:dyDescent="0.25">
      <c r="A60" s="242" t="s">
        <v>262</v>
      </c>
      <c r="B60" s="253">
        <v>0</v>
      </c>
      <c r="C60" s="253">
        <v>0</v>
      </c>
      <c r="D60" s="253">
        <v>0</v>
      </c>
      <c r="E60" s="253">
        <v>0</v>
      </c>
      <c r="F60" s="253">
        <v>0</v>
      </c>
      <c r="G60" s="253">
        <v>0</v>
      </c>
      <c r="H60" s="253">
        <v>0</v>
      </c>
      <c r="I60" s="253">
        <v>0</v>
      </c>
      <c r="J60" s="253">
        <v>0</v>
      </c>
      <c r="K60" s="253">
        <v>0</v>
      </c>
      <c r="L60" s="253">
        <v>0</v>
      </c>
      <c r="M60" s="254">
        <v>0</v>
      </c>
      <c r="N60" s="253">
        <v>0</v>
      </c>
      <c r="O60" s="253">
        <v>0</v>
      </c>
      <c r="P60" s="253">
        <v>0</v>
      </c>
      <c r="Q60" s="253">
        <v>0</v>
      </c>
      <c r="R60" s="253">
        <v>0</v>
      </c>
      <c r="S60" s="253">
        <v>0</v>
      </c>
      <c r="T60" s="253">
        <v>0</v>
      </c>
      <c r="U60" s="253">
        <v>0</v>
      </c>
      <c r="V60" s="253">
        <v>0</v>
      </c>
      <c r="W60" s="253">
        <v>0</v>
      </c>
    </row>
    <row r="61" spans="1:23" ht="16.5" thickBot="1" x14ac:dyDescent="0.3">
      <c r="A61" s="245" t="s">
        <v>261</v>
      </c>
      <c r="B61" s="255">
        <v>0</v>
      </c>
      <c r="C61" s="255">
        <v>0</v>
      </c>
      <c r="D61" s="255">
        <v>0</v>
      </c>
      <c r="E61" s="255">
        <v>0</v>
      </c>
      <c r="F61" s="255">
        <v>0</v>
      </c>
      <c r="G61" s="255">
        <v>0</v>
      </c>
      <c r="H61" s="255">
        <v>0</v>
      </c>
      <c r="I61" s="255">
        <v>0</v>
      </c>
      <c r="J61" s="255">
        <v>0</v>
      </c>
      <c r="K61" s="255">
        <v>0</v>
      </c>
      <c r="L61" s="255">
        <v>0</v>
      </c>
      <c r="M61" s="256">
        <v>0</v>
      </c>
      <c r="N61" s="255">
        <v>0</v>
      </c>
      <c r="O61" s="255">
        <v>0</v>
      </c>
      <c r="P61" s="255">
        <v>0</v>
      </c>
      <c r="Q61" s="255">
        <v>0</v>
      </c>
      <c r="R61" s="255">
        <v>0</v>
      </c>
      <c r="S61" s="255">
        <v>0</v>
      </c>
      <c r="T61" s="255">
        <v>0</v>
      </c>
      <c r="U61" s="255">
        <v>0</v>
      </c>
      <c r="V61" s="255">
        <v>0</v>
      </c>
      <c r="W61" s="255">
        <v>0</v>
      </c>
    </row>
    <row r="62" spans="1:23" ht="16.5" thickBot="1" x14ac:dyDescent="0.3">
      <c r="A62" s="257"/>
      <c r="B62" s="258"/>
      <c r="C62" s="258"/>
      <c r="D62" s="258"/>
      <c r="E62" s="258"/>
      <c r="F62" s="258"/>
      <c r="G62" s="258"/>
      <c r="H62" s="258"/>
      <c r="I62" s="258"/>
      <c r="J62" s="258"/>
      <c r="K62" s="258"/>
      <c r="L62" s="259"/>
      <c r="M62" s="260"/>
      <c r="N62" s="259"/>
      <c r="O62" s="259"/>
      <c r="P62" s="259"/>
      <c r="Q62" s="259"/>
      <c r="R62" s="259"/>
      <c r="S62" s="259"/>
      <c r="T62" s="259"/>
      <c r="U62" s="259"/>
      <c r="V62" s="259"/>
    </row>
    <row r="63" spans="1:23" s="219" customFormat="1" x14ac:dyDescent="0.25">
      <c r="A63" s="250" t="s">
        <v>444</v>
      </c>
      <c r="B63" s="238">
        <v>2019</v>
      </c>
      <c r="C63" s="238"/>
      <c r="D63" s="238">
        <v>2020</v>
      </c>
      <c r="E63" s="238">
        <v>2021</v>
      </c>
      <c r="F63" s="238">
        <v>2022</v>
      </c>
      <c r="G63" s="238">
        <v>2023</v>
      </c>
      <c r="H63" s="238">
        <v>2024</v>
      </c>
      <c r="I63" s="238">
        <v>2025</v>
      </c>
      <c r="J63" s="238">
        <v>2026</v>
      </c>
      <c r="K63" s="238">
        <v>2027</v>
      </c>
      <c r="L63" s="238">
        <v>2028</v>
      </c>
      <c r="M63" s="251">
        <v>2029</v>
      </c>
      <c r="N63" s="238">
        <v>2030</v>
      </c>
      <c r="O63" s="238">
        <v>2031</v>
      </c>
      <c r="P63" s="238">
        <v>2032</v>
      </c>
      <c r="Q63" s="238">
        <v>2033</v>
      </c>
      <c r="R63" s="238">
        <v>2034</v>
      </c>
      <c r="S63" s="238">
        <v>2035</v>
      </c>
      <c r="T63" s="238">
        <v>2036</v>
      </c>
      <c r="U63" s="238">
        <v>2037</v>
      </c>
      <c r="V63" s="238">
        <v>2038</v>
      </c>
      <c r="W63" s="238">
        <v>2039</v>
      </c>
    </row>
    <row r="64" spans="1:23" s="205" customFormat="1" ht="14.25" x14ac:dyDescent="0.25">
      <c r="A64" s="261" t="s">
        <v>260</v>
      </c>
      <c r="B64" s="262">
        <v>0</v>
      </c>
      <c r="C64" s="262"/>
      <c r="D64" s="262">
        <v>0</v>
      </c>
      <c r="E64" s="262">
        <v>0</v>
      </c>
      <c r="F64" s="262">
        <v>0</v>
      </c>
      <c r="G64" s="262">
        <v>0</v>
      </c>
      <c r="H64" s="262">
        <v>0</v>
      </c>
      <c r="I64" s="262">
        <v>0</v>
      </c>
      <c r="J64" s="262">
        <v>0</v>
      </c>
      <c r="K64" s="262">
        <v>0</v>
      </c>
      <c r="L64" s="262">
        <v>0</v>
      </c>
      <c r="M64" s="263">
        <v>0</v>
      </c>
      <c r="N64" s="262">
        <v>0</v>
      </c>
      <c r="O64" s="262">
        <v>0</v>
      </c>
      <c r="P64" s="262">
        <v>0</v>
      </c>
      <c r="Q64" s="262">
        <v>0</v>
      </c>
      <c r="R64" s="262">
        <v>0</v>
      </c>
      <c r="S64" s="262">
        <v>0</v>
      </c>
      <c r="T64" s="262">
        <v>0</v>
      </c>
      <c r="U64" s="262">
        <v>0</v>
      </c>
      <c r="V64" s="262">
        <v>0</v>
      </c>
      <c r="W64" s="262">
        <v>0</v>
      </c>
    </row>
    <row r="65" spans="1:23" x14ac:dyDescent="0.25">
      <c r="A65" s="252" t="s">
        <v>259</v>
      </c>
      <c r="B65" s="264">
        <v>0</v>
      </c>
      <c r="C65" s="264"/>
      <c r="D65" s="264">
        <v>-5836162.8152915249</v>
      </c>
      <c r="E65" s="264">
        <v>-5686517.6148994351</v>
      </c>
      <c r="F65" s="264">
        <v>-5536872.4145073444</v>
      </c>
      <c r="G65" s="264">
        <v>-5387227.2141152536</v>
      </c>
      <c r="H65" s="264">
        <v>-5237582.0137231639</v>
      </c>
      <c r="I65" s="264">
        <v>-5087936.8133310722</v>
      </c>
      <c r="J65" s="264">
        <v>-4938291.6129389824</v>
      </c>
      <c r="K65" s="264">
        <v>-4788646.4125468917</v>
      </c>
      <c r="L65" s="264">
        <v>-4639001.2121548019</v>
      </c>
      <c r="M65" s="265">
        <v>-4489356.0117627122</v>
      </c>
      <c r="N65" s="264">
        <v>-4339710.8113706205</v>
      </c>
      <c r="O65" s="264">
        <v>-4190065.6109785307</v>
      </c>
      <c r="P65" s="264">
        <v>-4040420.4105864405</v>
      </c>
      <c r="Q65" s="264">
        <v>-3890775.2101943502</v>
      </c>
      <c r="R65" s="264">
        <v>-3741130.00980226</v>
      </c>
      <c r="S65" s="264">
        <v>-3591484.8094101697</v>
      </c>
      <c r="T65" s="264">
        <v>-3441839.6090180795</v>
      </c>
      <c r="U65" s="264">
        <v>-3292194.4086259892</v>
      </c>
      <c r="V65" s="264">
        <v>-3142549.208233899</v>
      </c>
      <c r="W65" s="264">
        <v>-2992904.0078418087</v>
      </c>
    </row>
    <row r="66" spans="1:23" x14ac:dyDescent="0.25">
      <c r="A66" s="266" t="s">
        <v>258</v>
      </c>
      <c r="B66" s="264">
        <v>0</v>
      </c>
      <c r="C66" s="264"/>
      <c r="D66" s="264">
        <v>0</v>
      </c>
      <c r="E66" s="264">
        <v>0</v>
      </c>
      <c r="F66" s="264">
        <v>0</v>
      </c>
      <c r="G66" s="264">
        <v>0</v>
      </c>
      <c r="H66" s="264">
        <v>0</v>
      </c>
      <c r="I66" s="264">
        <v>0</v>
      </c>
      <c r="J66" s="264">
        <v>0</v>
      </c>
      <c r="K66" s="264">
        <v>0</v>
      </c>
      <c r="L66" s="264">
        <v>0</v>
      </c>
      <c r="M66" s="264">
        <v>0</v>
      </c>
      <c r="N66" s="264">
        <v>0</v>
      </c>
      <c r="O66" s="264">
        <v>0</v>
      </c>
      <c r="P66" s="264">
        <v>0</v>
      </c>
      <c r="Q66" s="264">
        <v>0</v>
      </c>
      <c r="R66" s="264">
        <v>0</v>
      </c>
      <c r="S66" s="264">
        <v>0</v>
      </c>
      <c r="T66" s="264">
        <v>0</v>
      </c>
      <c r="U66" s="264">
        <v>0</v>
      </c>
      <c r="V66" s="264">
        <v>0</v>
      </c>
      <c r="W66" s="264">
        <v>0</v>
      </c>
    </row>
    <row r="67" spans="1:23" x14ac:dyDescent="0.25">
      <c r="A67" s="266" t="str">
        <f>A32</f>
        <v>Прочие расходы при эксплуатации объекта, руб. без НДС</v>
      </c>
      <c r="B67" s="264">
        <v>0</v>
      </c>
      <c r="C67" s="264"/>
      <c r="D67" s="264">
        <v>0</v>
      </c>
      <c r="E67" s="264">
        <v>0</v>
      </c>
      <c r="F67" s="264">
        <v>0</v>
      </c>
      <c r="G67" s="264">
        <v>0</v>
      </c>
      <c r="H67" s="264">
        <v>0</v>
      </c>
      <c r="I67" s="264">
        <v>0</v>
      </c>
      <c r="J67" s="264">
        <v>0</v>
      </c>
      <c r="K67" s="264">
        <v>0</v>
      </c>
      <c r="L67" s="264">
        <v>0</v>
      </c>
      <c r="M67" s="264">
        <v>0</v>
      </c>
      <c r="N67" s="264">
        <v>0</v>
      </c>
      <c r="O67" s="264">
        <v>0</v>
      </c>
      <c r="P67" s="264">
        <v>0</v>
      </c>
      <c r="Q67" s="264">
        <v>0</v>
      </c>
      <c r="R67" s="264">
        <v>0</v>
      </c>
      <c r="S67" s="264">
        <v>0</v>
      </c>
      <c r="T67" s="264">
        <v>0</v>
      </c>
      <c r="U67" s="264">
        <v>0</v>
      </c>
      <c r="V67" s="264">
        <v>0</v>
      </c>
      <c r="W67" s="264">
        <v>0</v>
      </c>
    </row>
    <row r="68" spans="1:23" x14ac:dyDescent="0.25">
      <c r="A68" s="266" t="s">
        <v>448</v>
      </c>
      <c r="B68" s="264">
        <v>0</v>
      </c>
      <c r="C68" s="264"/>
      <c r="D68" s="264">
        <v>0</v>
      </c>
      <c r="E68" s="264">
        <v>0</v>
      </c>
      <c r="F68" s="264">
        <v>0</v>
      </c>
      <c r="G68" s="264">
        <v>0</v>
      </c>
      <c r="H68" s="264">
        <v>0</v>
      </c>
      <c r="I68" s="264">
        <v>0</v>
      </c>
      <c r="J68" s="264">
        <v>0</v>
      </c>
      <c r="K68" s="264">
        <v>0</v>
      </c>
      <c r="L68" s="264">
        <v>0</v>
      </c>
      <c r="M68" s="265">
        <v>0</v>
      </c>
      <c r="N68" s="264">
        <v>0</v>
      </c>
      <c r="O68" s="264">
        <v>0</v>
      </c>
      <c r="P68" s="264">
        <v>0</v>
      </c>
      <c r="Q68" s="264">
        <v>0</v>
      </c>
      <c r="R68" s="264">
        <v>0</v>
      </c>
      <c r="S68" s="264">
        <v>0</v>
      </c>
      <c r="T68" s="264">
        <v>0</v>
      </c>
      <c r="U68" s="264">
        <v>0</v>
      </c>
      <c r="V68" s="264">
        <v>0</v>
      </c>
      <c r="W68" s="264">
        <v>0</v>
      </c>
    </row>
    <row r="69" spans="1:23" x14ac:dyDescent="0.25">
      <c r="A69" s="266" t="s">
        <v>448</v>
      </c>
      <c r="B69" s="264"/>
      <c r="C69" s="264"/>
      <c r="D69" s="264">
        <v>0</v>
      </c>
      <c r="E69" s="264">
        <v>0</v>
      </c>
      <c r="F69" s="264">
        <v>0</v>
      </c>
      <c r="G69" s="264">
        <v>0</v>
      </c>
      <c r="H69" s="264">
        <v>0</v>
      </c>
      <c r="I69" s="264">
        <v>0</v>
      </c>
      <c r="J69" s="264">
        <v>0</v>
      </c>
      <c r="K69" s="264">
        <v>0</v>
      </c>
      <c r="L69" s="264">
        <v>0</v>
      </c>
      <c r="M69" s="265">
        <v>0</v>
      </c>
      <c r="N69" s="264">
        <v>0</v>
      </c>
      <c r="O69" s="264">
        <v>0</v>
      </c>
      <c r="P69" s="264">
        <v>0</v>
      </c>
      <c r="Q69" s="264">
        <v>0</v>
      </c>
      <c r="R69" s="264">
        <v>0</v>
      </c>
      <c r="S69" s="264">
        <v>0</v>
      </c>
      <c r="T69" s="264">
        <v>0</v>
      </c>
      <c r="U69" s="264">
        <v>0</v>
      </c>
      <c r="V69" s="264">
        <v>0</v>
      </c>
      <c r="W69" s="264">
        <v>0</v>
      </c>
    </row>
    <row r="70" spans="1:23" x14ac:dyDescent="0.25">
      <c r="A70" s="266" t="s">
        <v>448</v>
      </c>
      <c r="B70" s="264"/>
      <c r="C70" s="264"/>
      <c r="D70" s="264">
        <v>-5836162.8152915249</v>
      </c>
      <c r="E70" s="264">
        <v>-5686517.6148994351</v>
      </c>
      <c r="F70" s="264">
        <v>-5536872.4145073444</v>
      </c>
      <c r="G70" s="264">
        <v>-5387227.2141152536</v>
      </c>
      <c r="H70" s="264">
        <v>-5237582.0137231639</v>
      </c>
      <c r="I70" s="264">
        <v>-5087936.8133310722</v>
      </c>
      <c r="J70" s="264">
        <v>-4938291.6129389824</v>
      </c>
      <c r="K70" s="264">
        <v>-4788646.4125468917</v>
      </c>
      <c r="L70" s="264">
        <v>-4639001.2121548019</v>
      </c>
      <c r="M70" s="265">
        <v>-4489356.0117627122</v>
      </c>
      <c r="N70" s="264">
        <v>-4339710.8113706205</v>
      </c>
      <c r="O70" s="264">
        <v>-4190065.6109785307</v>
      </c>
      <c r="P70" s="264">
        <v>-4040420.4105864405</v>
      </c>
      <c r="Q70" s="264">
        <v>-3890775.2101943502</v>
      </c>
      <c r="R70" s="264">
        <v>-3741130.00980226</v>
      </c>
      <c r="S70" s="264">
        <v>-3591484.8094101697</v>
      </c>
      <c r="T70" s="264">
        <v>-3441839.6090180795</v>
      </c>
      <c r="U70" s="264">
        <v>-3292194.4086259892</v>
      </c>
      <c r="V70" s="264">
        <v>-3142549.208233899</v>
      </c>
      <c r="W70" s="264">
        <v>-2992904.0078418087</v>
      </c>
    </row>
    <row r="71" spans="1:23" x14ac:dyDescent="0.25">
      <c r="A71" s="266" t="s">
        <v>256</v>
      </c>
      <c r="B71" s="264">
        <v>0</v>
      </c>
      <c r="C71" s="264"/>
      <c r="D71" s="264">
        <v>-5836162.8152915249</v>
      </c>
      <c r="E71" s="264">
        <v>-5686517.6148994351</v>
      </c>
      <c r="F71" s="264">
        <v>-5536872.4145073444</v>
      </c>
      <c r="G71" s="264">
        <v>-5387227.2141152536</v>
      </c>
      <c r="H71" s="264">
        <v>-5237582.0137231639</v>
      </c>
      <c r="I71" s="264">
        <v>-5087936.8133310722</v>
      </c>
      <c r="J71" s="264">
        <v>-4938291.6129389824</v>
      </c>
      <c r="K71" s="264">
        <v>-4788646.4125468917</v>
      </c>
      <c r="L71" s="264">
        <v>-4639001.2121548019</v>
      </c>
      <c r="M71" s="264">
        <v>-4489356.0117627122</v>
      </c>
      <c r="N71" s="264">
        <v>-4339710.8113706205</v>
      </c>
      <c r="O71" s="264">
        <v>-4190065.6109785307</v>
      </c>
      <c r="P71" s="264">
        <v>-4040420.4105864405</v>
      </c>
      <c r="Q71" s="264">
        <v>-3890775.2101943502</v>
      </c>
      <c r="R71" s="264">
        <v>-3741130.00980226</v>
      </c>
      <c r="S71" s="264">
        <v>-3591484.8094101697</v>
      </c>
      <c r="T71" s="264">
        <v>-3441839.6090180795</v>
      </c>
      <c r="U71" s="264">
        <v>-3292194.4086259892</v>
      </c>
      <c r="V71" s="264">
        <v>-3142549.208233899</v>
      </c>
      <c r="W71" s="264">
        <v>-2992904.0078418087</v>
      </c>
    </row>
    <row r="72" spans="1:23" s="205" customFormat="1" ht="14.25" x14ac:dyDescent="0.25">
      <c r="A72" s="267" t="s">
        <v>443</v>
      </c>
      <c r="B72" s="262">
        <v>0</v>
      </c>
      <c r="C72" s="262"/>
      <c r="D72" s="262">
        <v>-13604109.12655367</v>
      </c>
      <c r="E72" s="262">
        <v>-13604109.12655367</v>
      </c>
      <c r="F72" s="262">
        <v>-13604109.12655367</v>
      </c>
      <c r="G72" s="262">
        <v>-13604109.12655367</v>
      </c>
      <c r="H72" s="262">
        <v>-13604109.12655367</v>
      </c>
      <c r="I72" s="262">
        <v>-13604109.12655367</v>
      </c>
      <c r="J72" s="262">
        <v>-13604109.12655367</v>
      </c>
      <c r="K72" s="262">
        <v>-13604109.12655367</v>
      </c>
      <c r="L72" s="262">
        <v>-13604109.12655367</v>
      </c>
      <c r="M72" s="263">
        <v>-13604109.12655367</v>
      </c>
      <c r="N72" s="262">
        <v>-13604109.12655367</v>
      </c>
      <c r="O72" s="262">
        <v>-13604109.12655367</v>
      </c>
      <c r="P72" s="262">
        <v>-13604109.12655367</v>
      </c>
      <c r="Q72" s="262">
        <v>-13604109.12655367</v>
      </c>
      <c r="R72" s="262">
        <v>-13604109.12655367</v>
      </c>
      <c r="S72" s="262">
        <v>-13604109.12655367</v>
      </c>
      <c r="T72" s="262">
        <v>-13604109.12655367</v>
      </c>
      <c r="U72" s="262">
        <v>-13604109.12655367</v>
      </c>
      <c r="V72" s="262">
        <v>-13604109.12655367</v>
      </c>
      <c r="W72" s="262">
        <v>-13604109.12655367</v>
      </c>
    </row>
    <row r="73" spans="1:23" x14ac:dyDescent="0.25">
      <c r="A73" s="266" t="s">
        <v>252</v>
      </c>
      <c r="B73" s="264">
        <v>0</v>
      </c>
      <c r="C73" s="264"/>
      <c r="D73" s="264">
        <v>-19440271.941845194</v>
      </c>
      <c r="E73" s="264">
        <v>-19290626.741453104</v>
      </c>
      <c r="F73" s="264">
        <v>-19140981.541061014</v>
      </c>
      <c r="G73" s="264">
        <v>-18991336.340668924</v>
      </c>
      <c r="H73" s="264">
        <v>-18841691.140276834</v>
      </c>
      <c r="I73" s="264">
        <v>-18692045.939884741</v>
      </c>
      <c r="J73" s="264">
        <v>-18542400.739492651</v>
      </c>
      <c r="K73" s="264">
        <v>-18392755.539100561</v>
      </c>
      <c r="L73" s="264">
        <v>-18243110.338708472</v>
      </c>
      <c r="M73" s="264">
        <v>-18093465.138316382</v>
      </c>
      <c r="N73" s="264">
        <v>-17943819.937924288</v>
      </c>
      <c r="O73" s="264">
        <v>-17794174.737532198</v>
      </c>
      <c r="P73" s="264">
        <v>-17644529.537140109</v>
      </c>
      <c r="Q73" s="264">
        <v>-17494884.336748019</v>
      </c>
      <c r="R73" s="264">
        <v>-17345239.136355929</v>
      </c>
      <c r="S73" s="264">
        <v>-17195593.935963839</v>
      </c>
      <c r="T73" s="264">
        <v>-17045948.73557175</v>
      </c>
      <c r="U73" s="264">
        <v>-16896303.53517966</v>
      </c>
      <c r="V73" s="264">
        <v>-16746658.334787568</v>
      </c>
      <c r="W73" s="264">
        <v>-16597013.134395478</v>
      </c>
    </row>
    <row r="74" spans="1:23" s="205" customFormat="1" ht="14.25" x14ac:dyDescent="0.25">
      <c r="A74" s="267" t="s">
        <v>442</v>
      </c>
      <c r="B74" s="262">
        <v>0</v>
      </c>
      <c r="C74" s="262"/>
      <c r="D74" s="262">
        <v>0</v>
      </c>
      <c r="E74" s="262">
        <v>0</v>
      </c>
      <c r="F74" s="262">
        <v>0</v>
      </c>
      <c r="G74" s="262">
        <v>0</v>
      </c>
      <c r="H74" s="262">
        <v>0</v>
      </c>
      <c r="I74" s="262">
        <v>0</v>
      </c>
      <c r="J74" s="262">
        <v>0</v>
      </c>
      <c r="K74" s="262">
        <v>0</v>
      </c>
      <c r="L74" s="262">
        <v>0</v>
      </c>
      <c r="M74" s="263">
        <v>0</v>
      </c>
      <c r="N74" s="262">
        <v>0</v>
      </c>
      <c r="O74" s="262">
        <v>0</v>
      </c>
      <c r="P74" s="262">
        <v>0</v>
      </c>
      <c r="Q74" s="262">
        <v>0</v>
      </c>
      <c r="R74" s="262">
        <v>0</v>
      </c>
      <c r="S74" s="262">
        <v>0</v>
      </c>
      <c r="T74" s="262">
        <v>0</v>
      </c>
      <c r="U74" s="262">
        <v>0</v>
      </c>
      <c r="V74" s="262">
        <v>0</v>
      </c>
      <c r="W74" s="262">
        <v>0</v>
      </c>
    </row>
    <row r="75" spans="1:23" x14ac:dyDescent="0.25">
      <c r="A75" s="266" t="s">
        <v>251</v>
      </c>
      <c r="B75" s="264">
        <v>0</v>
      </c>
      <c r="C75" s="264"/>
      <c r="D75" s="264">
        <v>-19440271.941845194</v>
      </c>
      <c r="E75" s="264">
        <v>-19290626.741453104</v>
      </c>
      <c r="F75" s="264">
        <v>-19140981.541061014</v>
      </c>
      <c r="G75" s="264">
        <v>-18991336.340668924</v>
      </c>
      <c r="H75" s="264">
        <v>-18841691.140276834</v>
      </c>
      <c r="I75" s="264">
        <v>-18692045.939884741</v>
      </c>
      <c r="J75" s="264">
        <v>-18542400.739492651</v>
      </c>
      <c r="K75" s="264">
        <v>-18392755.539100561</v>
      </c>
      <c r="L75" s="264">
        <v>-18243110.338708472</v>
      </c>
      <c r="M75" s="265">
        <v>-18093465.138316382</v>
      </c>
      <c r="N75" s="264">
        <v>-17943819.937924288</v>
      </c>
      <c r="O75" s="264">
        <v>-17794174.737532198</v>
      </c>
      <c r="P75" s="264">
        <v>-17644529.537140109</v>
      </c>
      <c r="Q75" s="264">
        <v>-17494884.336748019</v>
      </c>
      <c r="R75" s="264">
        <v>-17345239.136355929</v>
      </c>
      <c r="S75" s="264">
        <v>-17195593.935963839</v>
      </c>
      <c r="T75" s="264">
        <v>-17045948.73557175</v>
      </c>
      <c r="U75" s="264">
        <v>-16896303.53517966</v>
      </c>
      <c r="V75" s="264">
        <v>-16746658.334787568</v>
      </c>
      <c r="W75" s="264">
        <v>-16597013.134395478</v>
      </c>
    </row>
    <row r="76" spans="1:23" s="205" customFormat="1" ht="14.25" x14ac:dyDescent="0.25">
      <c r="A76" s="267" t="s">
        <v>255</v>
      </c>
      <c r="B76" s="262"/>
      <c r="C76" s="262"/>
      <c r="D76" s="262">
        <v>3888054.3883690387</v>
      </c>
      <c r="E76" s="262">
        <v>3858125.3482906208</v>
      </c>
      <c r="F76" s="262">
        <v>3828196.308212203</v>
      </c>
      <c r="G76" s="262">
        <v>3798267.2681337851</v>
      </c>
      <c r="H76" s="262">
        <v>3768338.2280553672</v>
      </c>
      <c r="I76" s="262">
        <v>3738409.1879769485</v>
      </c>
      <c r="J76" s="262">
        <v>3708480.1478985306</v>
      </c>
      <c r="K76" s="262">
        <v>3678551.1078201123</v>
      </c>
      <c r="L76" s="262">
        <v>3648622.0677416944</v>
      </c>
      <c r="M76" s="263">
        <v>3618693.0276632765</v>
      </c>
      <c r="N76" s="262">
        <v>3588763.9875848577</v>
      </c>
      <c r="O76" s="262">
        <v>3558834.9475064399</v>
      </c>
      <c r="P76" s="262">
        <v>3528905.907428022</v>
      </c>
      <c r="Q76" s="262">
        <v>3498976.8673496041</v>
      </c>
      <c r="R76" s="262">
        <v>3469047.8272711858</v>
      </c>
      <c r="S76" s="262">
        <v>3439118.787192768</v>
      </c>
      <c r="T76" s="262">
        <v>3409189.7471143501</v>
      </c>
      <c r="U76" s="262">
        <v>3379260.7070359322</v>
      </c>
      <c r="V76" s="262">
        <v>3349331.6669575139</v>
      </c>
      <c r="W76" s="262">
        <v>3319402.626879096</v>
      </c>
    </row>
    <row r="77" spans="1:23" x14ac:dyDescent="0.25">
      <c r="A77" s="266" t="s">
        <v>250</v>
      </c>
      <c r="B77" s="264">
        <v>0</v>
      </c>
      <c r="C77" s="264"/>
      <c r="D77" s="264">
        <v>-15552217.553476155</v>
      </c>
      <c r="E77" s="264">
        <v>-15432501.393162483</v>
      </c>
      <c r="F77" s="264">
        <v>-15312785.232848812</v>
      </c>
      <c r="G77" s="264">
        <v>-15193069.072535139</v>
      </c>
      <c r="H77" s="264">
        <v>-15073352.912221467</v>
      </c>
      <c r="I77" s="264">
        <v>-14953636.751907792</v>
      </c>
      <c r="J77" s="264">
        <v>-14833920.59159412</v>
      </c>
      <c r="K77" s="264">
        <v>-14714204.431280449</v>
      </c>
      <c r="L77" s="264">
        <v>-14594488.270966778</v>
      </c>
      <c r="M77" s="265">
        <v>-14474772.110653106</v>
      </c>
      <c r="N77" s="264">
        <v>-14355055.950339431</v>
      </c>
      <c r="O77" s="264">
        <v>-14235339.790025759</v>
      </c>
      <c r="P77" s="264">
        <v>-14115623.629712086</v>
      </c>
      <c r="Q77" s="264">
        <v>-13995907.469398415</v>
      </c>
      <c r="R77" s="264">
        <v>-13876191.309084743</v>
      </c>
      <c r="S77" s="264">
        <v>-13756475.148771072</v>
      </c>
      <c r="T77" s="264">
        <v>-13636758.9884574</v>
      </c>
      <c r="U77" s="264">
        <v>-13517042.828143727</v>
      </c>
      <c r="V77" s="264">
        <v>-13397326.667830054</v>
      </c>
      <c r="W77" s="264">
        <v>-13277610.507516382</v>
      </c>
    </row>
    <row r="78" spans="1:23" ht="16.5" thickBot="1" x14ac:dyDescent="0.3">
      <c r="A78" s="268" t="s">
        <v>254</v>
      </c>
      <c r="B78" s="269">
        <f t="shared" ref="B78:W78" si="1">B76+B77</f>
        <v>0</v>
      </c>
      <c r="C78" s="269">
        <f t="shared" si="1"/>
        <v>0</v>
      </c>
      <c r="D78" s="269">
        <f t="shared" si="1"/>
        <v>-11664163.165107116</v>
      </c>
      <c r="E78" s="269">
        <f t="shared" si="1"/>
        <v>-11574376.044871863</v>
      </c>
      <c r="F78" s="269">
        <f t="shared" si="1"/>
        <v>-11484588.92463661</v>
      </c>
      <c r="G78" s="269">
        <f t="shared" si="1"/>
        <v>-11394801.804401353</v>
      </c>
      <c r="H78" s="269">
        <f t="shared" si="1"/>
        <v>-11305014.6841661</v>
      </c>
      <c r="I78" s="269">
        <f t="shared" si="1"/>
        <v>-11215227.563930843</v>
      </c>
      <c r="J78" s="269">
        <f t="shared" si="1"/>
        <v>-11125440.44369559</v>
      </c>
      <c r="K78" s="269">
        <f t="shared" si="1"/>
        <v>-11035653.323460337</v>
      </c>
      <c r="L78" s="269">
        <f t="shared" si="1"/>
        <v>-10945866.203225084</v>
      </c>
      <c r="M78" s="270">
        <f t="shared" si="1"/>
        <v>-10856079.082989831</v>
      </c>
      <c r="N78" s="269">
        <f t="shared" si="1"/>
        <v>-10766291.962754574</v>
      </c>
      <c r="O78" s="269">
        <f t="shared" si="1"/>
        <v>-10676504.842519321</v>
      </c>
      <c r="P78" s="269">
        <f t="shared" si="1"/>
        <v>-10586717.722284064</v>
      </c>
      <c r="Q78" s="269">
        <f t="shared" si="1"/>
        <v>-10496930.602048811</v>
      </c>
      <c r="R78" s="269">
        <f t="shared" si="1"/>
        <v>-10407143.481813557</v>
      </c>
      <c r="S78" s="269">
        <f t="shared" si="1"/>
        <v>-10317356.361578304</v>
      </c>
      <c r="T78" s="269">
        <f t="shared" si="1"/>
        <v>-10227569.241343051</v>
      </c>
      <c r="U78" s="269">
        <f t="shared" si="1"/>
        <v>-10137782.121107794</v>
      </c>
      <c r="V78" s="269">
        <f t="shared" si="1"/>
        <v>-10047995.000872539</v>
      </c>
      <c r="W78" s="269">
        <f t="shared" si="1"/>
        <v>-9958207.8806372862</v>
      </c>
    </row>
    <row r="79" spans="1:23" s="274" customFormat="1" ht="16.5" thickBot="1" x14ac:dyDescent="0.3">
      <c r="A79" s="271"/>
      <c r="B79" s="272">
        <v>0</v>
      </c>
      <c r="C79" s="272">
        <v>1</v>
      </c>
      <c r="D79" s="272">
        <f>C79+1</f>
        <v>2</v>
      </c>
      <c r="E79" s="272">
        <f t="shared" ref="E79:W79" si="2">D79+1</f>
        <v>3</v>
      </c>
      <c r="F79" s="272">
        <f t="shared" si="2"/>
        <v>4</v>
      </c>
      <c r="G79" s="272">
        <f t="shared" si="2"/>
        <v>5</v>
      </c>
      <c r="H79" s="272">
        <f t="shared" si="2"/>
        <v>6</v>
      </c>
      <c r="I79" s="272">
        <f t="shared" si="2"/>
        <v>7</v>
      </c>
      <c r="J79" s="272">
        <f t="shared" si="2"/>
        <v>8</v>
      </c>
      <c r="K79" s="272">
        <f t="shared" si="2"/>
        <v>9</v>
      </c>
      <c r="L79" s="272">
        <f t="shared" si="2"/>
        <v>10</v>
      </c>
      <c r="M79" s="273">
        <f t="shared" si="2"/>
        <v>11</v>
      </c>
      <c r="N79" s="272">
        <f t="shared" si="2"/>
        <v>12</v>
      </c>
      <c r="O79" s="272">
        <f t="shared" si="2"/>
        <v>13</v>
      </c>
      <c r="P79" s="272">
        <f t="shared" si="2"/>
        <v>14</v>
      </c>
      <c r="Q79" s="272">
        <f t="shared" si="2"/>
        <v>15</v>
      </c>
      <c r="R79" s="272">
        <f t="shared" si="2"/>
        <v>16</v>
      </c>
      <c r="S79" s="272">
        <f t="shared" si="2"/>
        <v>17</v>
      </c>
      <c r="T79" s="272">
        <f t="shared" si="2"/>
        <v>18</v>
      </c>
      <c r="U79" s="272">
        <f t="shared" si="2"/>
        <v>19</v>
      </c>
      <c r="V79" s="272">
        <f t="shared" si="2"/>
        <v>20</v>
      </c>
      <c r="W79" s="272">
        <f t="shared" si="2"/>
        <v>21</v>
      </c>
    </row>
    <row r="80" spans="1:23" x14ac:dyDescent="0.25">
      <c r="A80" s="250" t="s">
        <v>253</v>
      </c>
      <c r="B80" s="238">
        <f>B47</f>
        <v>2019</v>
      </c>
      <c r="C80" s="238">
        <f t="shared" ref="C80:W80" si="3">C47</f>
        <v>0</v>
      </c>
      <c r="D80" s="238">
        <f t="shared" si="3"/>
        <v>2020</v>
      </c>
      <c r="E80" s="238">
        <f t="shared" si="3"/>
        <v>2021</v>
      </c>
      <c r="F80" s="238">
        <f t="shared" si="3"/>
        <v>2022</v>
      </c>
      <c r="G80" s="238">
        <f t="shared" si="3"/>
        <v>2023</v>
      </c>
      <c r="H80" s="238">
        <f t="shared" si="3"/>
        <v>2024</v>
      </c>
      <c r="I80" s="238">
        <f t="shared" si="3"/>
        <v>2025</v>
      </c>
      <c r="J80" s="238">
        <f t="shared" si="3"/>
        <v>2026</v>
      </c>
      <c r="K80" s="238">
        <f t="shared" si="3"/>
        <v>2027</v>
      </c>
      <c r="L80" s="238">
        <f t="shared" si="3"/>
        <v>2028</v>
      </c>
      <c r="M80" s="251">
        <f t="shared" si="3"/>
        <v>2029</v>
      </c>
      <c r="N80" s="238">
        <f t="shared" si="3"/>
        <v>2030</v>
      </c>
      <c r="O80" s="238">
        <f t="shared" si="3"/>
        <v>2031</v>
      </c>
      <c r="P80" s="238">
        <f t="shared" si="3"/>
        <v>2032</v>
      </c>
      <c r="Q80" s="238">
        <f t="shared" si="3"/>
        <v>2033</v>
      </c>
      <c r="R80" s="238">
        <f t="shared" si="3"/>
        <v>2034</v>
      </c>
      <c r="S80" s="238">
        <f t="shared" si="3"/>
        <v>2035</v>
      </c>
      <c r="T80" s="238">
        <f t="shared" si="3"/>
        <v>2036</v>
      </c>
      <c r="U80" s="238">
        <f t="shared" si="3"/>
        <v>2037</v>
      </c>
      <c r="V80" s="238">
        <f t="shared" si="3"/>
        <v>2038</v>
      </c>
      <c r="W80" s="238">
        <f t="shared" si="3"/>
        <v>2039</v>
      </c>
    </row>
    <row r="81" spans="1:23" s="205" customFormat="1" ht="14.25" x14ac:dyDescent="0.25">
      <c r="A81" s="261" t="s">
        <v>442</v>
      </c>
      <c r="B81" s="262">
        <f t="shared" ref="B81:W81" si="4">B74</f>
        <v>0</v>
      </c>
      <c r="C81" s="262">
        <f t="shared" si="4"/>
        <v>0</v>
      </c>
      <c r="D81" s="262">
        <f t="shared" si="4"/>
        <v>0</v>
      </c>
      <c r="E81" s="262">
        <f t="shared" si="4"/>
        <v>0</v>
      </c>
      <c r="F81" s="262">
        <f t="shared" si="4"/>
        <v>0</v>
      </c>
      <c r="G81" s="262">
        <f t="shared" si="4"/>
        <v>0</v>
      </c>
      <c r="H81" s="262">
        <f t="shared" si="4"/>
        <v>0</v>
      </c>
      <c r="I81" s="262">
        <f t="shared" si="4"/>
        <v>0</v>
      </c>
      <c r="J81" s="262">
        <f t="shared" si="4"/>
        <v>0</v>
      </c>
      <c r="K81" s="262">
        <f t="shared" si="4"/>
        <v>0</v>
      </c>
      <c r="L81" s="262">
        <f t="shared" si="4"/>
        <v>0</v>
      </c>
      <c r="M81" s="263">
        <f t="shared" si="4"/>
        <v>0</v>
      </c>
      <c r="N81" s="262">
        <f t="shared" si="4"/>
        <v>0</v>
      </c>
      <c r="O81" s="262">
        <f t="shared" si="4"/>
        <v>0</v>
      </c>
      <c r="P81" s="262">
        <f t="shared" si="4"/>
        <v>0</v>
      </c>
      <c r="Q81" s="262">
        <f t="shared" si="4"/>
        <v>0</v>
      </c>
      <c r="R81" s="262">
        <f t="shared" si="4"/>
        <v>0</v>
      </c>
      <c r="S81" s="262">
        <f t="shared" si="4"/>
        <v>0</v>
      </c>
      <c r="T81" s="262">
        <f t="shared" si="4"/>
        <v>0</v>
      </c>
      <c r="U81" s="262">
        <f t="shared" si="4"/>
        <v>0</v>
      </c>
      <c r="V81" s="262">
        <f t="shared" si="4"/>
        <v>0</v>
      </c>
      <c r="W81" s="262">
        <f t="shared" si="4"/>
        <v>0</v>
      </c>
    </row>
    <row r="82" spans="1:23" x14ac:dyDescent="0.25">
      <c r="A82" s="266" t="s">
        <v>252</v>
      </c>
      <c r="B82" s="264">
        <f t="shared" ref="B82:W82" si="5">-B73</f>
        <v>0</v>
      </c>
      <c r="C82" s="264">
        <f t="shared" si="5"/>
        <v>0</v>
      </c>
      <c r="D82" s="264">
        <f t="shared" si="5"/>
        <v>19440271.941845194</v>
      </c>
      <c r="E82" s="264">
        <f t="shared" si="5"/>
        <v>19290626.741453104</v>
      </c>
      <c r="F82" s="264">
        <f t="shared" si="5"/>
        <v>19140981.541061014</v>
      </c>
      <c r="G82" s="264">
        <f t="shared" si="5"/>
        <v>18991336.340668924</v>
      </c>
      <c r="H82" s="264">
        <f t="shared" si="5"/>
        <v>18841691.140276834</v>
      </c>
      <c r="I82" s="264">
        <f t="shared" si="5"/>
        <v>18692045.939884741</v>
      </c>
      <c r="J82" s="264">
        <f t="shared" si="5"/>
        <v>18542400.739492651</v>
      </c>
      <c r="K82" s="264">
        <f t="shared" si="5"/>
        <v>18392755.539100561</v>
      </c>
      <c r="L82" s="264">
        <f t="shared" si="5"/>
        <v>18243110.338708472</v>
      </c>
      <c r="M82" s="265">
        <f t="shared" si="5"/>
        <v>18093465.138316382</v>
      </c>
      <c r="N82" s="264">
        <f t="shared" si="5"/>
        <v>17943819.937924288</v>
      </c>
      <c r="O82" s="264">
        <f t="shared" si="5"/>
        <v>17794174.737532198</v>
      </c>
      <c r="P82" s="264">
        <f t="shared" si="5"/>
        <v>17644529.537140109</v>
      </c>
      <c r="Q82" s="264">
        <f t="shared" si="5"/>
        <v>17494884.336748019</v>
      </c>
      <c r="R82" s="264">
        <f t="shared" si="5"/>
        <v>17345239.136355929</v>
      </c>
      <c r="S82" s="264">
        <f t="shared" si="5"/>
        <v>17195593.935963839</v>
      </c>
      <c r="T82" s="264">
        <f t="shared" si="5"/>
        <v>17045948.73557175</v>
      </c>
      <c r="U82" s="264">
        <f t="shared" si="5"/>
        <v>16896303.53517966</v>
      </c>
      <c r="V82" s="264">
        <f t="shared" si="5"/>
        <v>16746658.334787568</v>
      </c>
      <c r="W82" s="264">
        <f t="shared" si="5"/>
        <v>16597013.134395478</v>
      </c>
    </row>
    <row r="83" spans="1:23" x14ac:dyDescent="0.25">
      <c r="A83" s="266" t="s">
        <v>251</v>
      </c>
      <c r="B83" s="264">
        <f t="shared" ref="B83:W83" si="6">B75</f>
        <v>0</v>
      </c>
      <c r="C83" s="264">
        <f t="shared" si="6"/>
        <v>0</v>
      </c>
      <c r="D83" s="264">
        <f t="shared" si="6"/>
        <v>-19440271.941845194</v>
      </c>
      <c r="E83" s="264">
        <f t="shared" si="6"/>
        <v>-19290626.741453104</v>
      </c>
      <c r="F83" s="264">
        <f t="shared" si="6"/>
        <v>-19140981.541061014</v>
      </c>
      <c r="G83" s="264">
        <f t="shared" si="6"/>
        <v>-18991336.340668924</v>
      </c>
      <c r="H83" s="264">
        <f t="shared" si="6"/>
        <v>-18841691.140276834</v>
      </c>
      <c r="I83" s="264">
        <f t="shared" si="6"/>
        <v>-18692045.939884741</v>
      </c>
      <c r="J83" s="264">
        <f t="shared" si="6"/>
        <v>-18542400.739492651</v>
      </c>
      <c r="K83" s="264">
        <f t="shared" si="6"/>
        <v>-18392755.539100561</v>
      </c>
      <c r="L83" s="264">
        <f t="shared" si="6"/>
        <v>-18243110.338708472</v>
      </c>
      <c r="M83" s="265">
        <f t="shared" si="6"/>
        <v>-18093465.138316382</v>
      </c>
      <c r="N83" s="264">
        <f t="shared" si="6"/>
        <v>-17943819.937924288</v>
      </c>
      <c r="O83" s="264">
        <f t="shared" si="6"/>
        <v>-17794174.737532198</v>
      </c>
      <c r="P83" s="264">
        <f t="shared" si="6"/>
        <v>-17644529.537140109</v>
      </c>
      <c r="Q83" s="264">
        <f t="shared" si="6"/>
        <v>-17494884.336748019</v>
      </c>
      <c r="R83" s="264">
        <f t="shared" si="6"/>
        <v>-17345239.136355929</v>
      </c>
      <c r="S83" s="264">
        <f t="shared" si="6"/>
        <v>-17195593.935963839</v>
      </c>
      <c r="T83" s="264">
        <f t="shared" si="6"/>
        <v>-17045948.73557175</v>
      </c>
      <c r="U83" s="264">
        <f t="shared" si="6"/>
        <v>-16896303.53517966</v>
      </c>
      <c r="V83" s="264">
        <f t="shared" si="6"/>
        <v>-16746658.334787568</v>
      </c>
      <c r="W83" s="264">
        <f t="shared" si="6"/>
        <v>-16597013.134395478</v>
      </c>
    </row>
    <row r="84" spans="1:23" x14ac:dyDescent="0.25">
      <c r="A84" s="266" t="s">
        <v>250</v>
      </c>
      <c r="B84" s="264">
        <f>IF(SUM($B$77:B77)+SUM($A$84:A84)&gt;0,0,SUM($B$77:B77)-SUM($A$84:A84))</f>
        <v>0</v>
      </c>
      <c r="C84" s="264">
        <f>IF(SUM($B$77:C77)+SUM($A$84:B84)&gt;0,0,SUM($B$77:C77)-SUM($A$84:B84))</f>
        <v>0</v>
      </c>
      <c r="D84" s="264">
        <f>IF(SUM($B$77:D77)+SUM($A$84:C84)&gt;0,0,SUM($B$77:D77)-SUM($A$84:C84))</f>
        <v>-15552217.553476155</v>
      </c>
      <c r="E84" s="264">
        <f>IF(SUM($B$77:E77)+SUM($A$84:D84)&gt;0,0,SUM($B$77:E77)-SUM($A$84:D84))</f>
        <v>-15432501.393162481</v>
      </c>
      <c r="F84" s="264">
        <f>IF(SUM($B$77:F77)+SUM($A$84:E84)&gt;0,0,SUM($B$77:F77)-SUM($A$84:E84))</f>
        <v>-15312785.232848816</v>
      </c>
      <c r="G84" s="264">
        <f>IF(SUM($B$77:G77)+SUM($A$84:F84)&gt;0,0,SUM($B$77:G77)-SUM($A$84:F84))</f>
        <v>-15193069.072535142</v>
      </c>
      <c r="H84" s="264">
        <f>IF(SUM($B$77:H77)+SUM($A$84:G84)&gt;0,0,SUM($B$77:H77)-SUM($A$84:G84))</f>
        <v>-15073352.912221462</v>
      </c>
      <c r="I84" s="264">
        <f>IF(SUM($B$77:I77)+SUM($A$84:H84)&gt;0,0,SUM($B$77:I77)-SUM($A$84:H84))</f>
        <v>-14953636.751907796</v>
      </c>
      <c r="J84" s="264">
        <f>IF(SUM($B$77:J77)+SUM($A$84:I84)&gt;0,0,SUM($B$77:J77)-SUM($A$84:I84))</f>
        <v>-14833920.591594115</v>
      </c>
      <c r="K84" s="264">
        <f>IF(SUM($B$77:K77)+SUM($A$84:J84)&gt;0,0,SUM($B$77:K77)-SUM($A$84:J84))</f>
        <v>-14714204.431280449</v>
      </c>
      <c r="L84" s="264">
        <f>IF(SUM($B$77:L77)+SUM($A$84:K84)&gt;0,0,SUM($B$77:L77)-SUM($A$84:K84))</f>
        <v>-14594488.270966768</v>
      </c>
      <c r="M84" s="265">
        <f>IF(SUM($B$77:M77)+SUM($A$84:L84)&gt;0,0,SUM($B$77:M77)-SUM($A$84:L84))</f>
        <v>-14474772.110653102</v>
      </c>
      <c r="N84" s="264">
        <f>IF(SUM($B$77:N77)+SUM($A$84:M84)&gt;0,0,SUM($B$77:N77)-SUM($A$84:M84))</f>
        <v>-14355055.950339437</v>
      </c>
      <c r="O84" s="264">
        <f>IF(SUM($B$77:O77)+SUM($A$84:N84)&gt;0,0,SUM($B$77:O77)-SUM($A$84:N84))</f>
        <v>-14235339.790025771</v>
      </c>
      <c r="P84" s="264">
        <f>IF(SUM($B$77:P77)+SUM($A$84:O84)&gt;0,0,SUM($B$77:P77)-SUM($A$84:O84))</f>
        <v>-14115623.629712075</v>
      </c>
      <c r="Q84" s="264">
        <f>IF(SUM($B$77:Q77)+SUM($A$84:P84)&gt;0,0,SUM($B$77:Q77)-SUM($A$84:P84))</f>
        <v>-13995907.469398409</v>
      </c>
      <c r="R84" s="264">
        <f>IF(SUM($B$77:R77)+SUM($A$84:Q84)&gt;0,0,SUM($B$77:R77)-SUM($A$84:Q84))</f>
        <v>-13876191.309084743</v>
      </c>
      <c r="S84" s="264">
        <f>IF(SUM($B$77:S77)+SUM($A$84:R84)&gt;0,0,SUM($B$77:S77)-SUM($A$84:R84))</f>
        <v>-13756475.148771077</v>
      </c>
      <c r="T84" s="264">
        <f>IF(SUM($B$77:T77)+SUM($A$84:S84)&gt;0,0,SUM($B$77:T77)-SUM($A$84:S84))</f>
        <v>-13636758.988457412</v>
      </c>
      <c r="U84" s="264">
        <f>IF(SUM($B$77:U77)+SUM($A$84:T84)&gt;0,0,SUM($B$77:U77)-SUM($A$84:T84))</f>
        <v>-13517042.828143716</v>
      </c>
      <c r="V84" s="264">
        <f>IF(SUM($B$77:V77)+SUM($A$84:U84)&gt;0,0,SUM($B$77:V77)-SUM($A$84:U84))</f>
        <v>-13397326.66783008</v>
      </c>
      <c r="W84" s="264">
        <f>IF(SUM($B$77:W77)+SUM($A$84:V84)&gt;0,0,SUM($B$77:W77)-SUM($A$84:V84))</f>
        <v>-13277610.507516384</v>
      </c>
    </row>
    <row r="85" spans="1:23" x14ac:dyDescent="0.25">
      <c r="A85" s="266" t="s">
        <v>249</v>
      </c>
      <c r="B85" s="275">
        <f>IF(((SUM($B$64:B64)+SUM($B$66:B70))+SUM($B$87:B87))&lt;0,((SUM($B$64:B64)+SUM($B$66:B70))+SUM($B$87:B87))*0.2-SUM($A$85:A85),IF(SUM(A$85:$B85)&lt;0,0-SUM(A$85:$B85),0))</f>
        <v>-54416435.906214707</v>
      </c>
      <c r="C85" s="275">
        <f>IF(((SUM($B$64:C64)+SUM($B$66:C70))+SUM($B$87:C87))&lt;0,((SUM($B$64:C64)+SUM($B$66:C70))+SUM($B$87:C87))*0.2-SUM($A$85:B85),IF(SUM(B$85:$B85)&lt;0,0-SUM(B$85:$B85),0))</f>
        <v>0</v>
      </c>
      <c r="D85" s="275">
        <f>IF(((SUM($B$64:D64)+SUM($B$66:D70))+SUM($B$87:D87))&lt;0,((SUM($B$64:D64)+SUM($B$66:D70))+SUM($B$87:D87))*0.2-SUM($A$85:C85),IF(SUM($B$85:C85)&lt;0,0-SUM($B$85:C85),0))</f>
        <v>-1167232.5630583018</v>
      </c>
      <c r="E85" s="275">
        <f>IF(((SUM($B$64:E64)+SUM($B$66:E70))+SUM($B$87:E87))&lt;0,((SUM($B$64:E64)+SUM($B$66:E70))+SUM($B$87:E87))*0.2-SUM($A$85:D85),IF(SUM($B$85:D85)&lt;0,0-SUM($B$85:D85),0))</f>
        <v>-1137303.5229798928</v>
      </c>
      <c r="F85" s="275">
        <f>IF(((SUM($B$64:F64)+SUM($B$66:F70))+SUM($B$87:F87))&lt;0,((SUM($B$64:F64)+SUM($B$66:F70))+SUM($B$87:F87))*0.2-SUM($A$85:E85),IF(SUM($B$85:E85)&lt;0,0-SUM($B$85:E85),0))</f>
        <v>-1107374.4829014689</v>
      </c>
      <c r="G85" s="275">
        <f>IF(((SUM($B$64:G64)+SUM($B$66:G70))+SUM($B$87:G87))&lt;0,((SUM($B$64:G64)+SUM($B$66:G70))+SUM($B$87:G87))*0.2-SUM($A$85:F85),IF(SUM($B$85:F85)&lt;0,0-SUM($B$85:F85),0))</f>
        <v>-1077445.4428230524</v>
      </c>
      <c r="H85" s="275">
        <f>IF(((SUM($B$64:H64)+SUM($B$66:H70))+SUM($B$87:H87))&lt;0,((SUM($B$64:H64)+SUM($B$66:H70))+SUM($B$87:H87))*0.2-SUM($A$85:G85),IF(SUM($B$85:G85)&lt;0,0-SUM($B$85:G85),0))</f>
        <v>-1047516.402744621</v>
      </c>
      <c r="I85" s="275">
        <f>IF(((SUM($B$64:I64)+SUM($B$66:I70))+SUM($B$87:I87))&lt;0,((SUM($B$64:I64)+SUM($B$66:I70))+SUM($B$87:I87))*0.2-SUM($A$85:H85),IF(SUM($B$85:H85)&lt;0,0-SUM($B$85:H85),0))</f>
        <v>-1017587.3626662195</v>
      </c>
      <c r="J85" s="275">
        <f>IF(((SUM($B$64:J64)+SUM($B$66:J70))+SUM($B$87:J87))&lt;0,((SUM($B$64:J64)+SUM($B$66:J70))+SUM($B$87:J87))*0.2-SUM($A$85:I85),IF(SUM($B$85:I85)&lt;0,0-SUM($B$85:I85),0))</f>
        <v>-987658.32258779556</v>
      </c>
      <c r="K85" s="275">
        <f>IF(((SUM($B$64:K64)+SUM($B$66:K70))+SUM($B$87:K87))&lt;0,((SUM($B$64:K64)+SUM($B$66:K70))+SUM($B$87:K87))*0.2-SUM($A$85:J85),IF(SUM($B$85:J85)&lt;0,0-SUM($B$85:J85),0))</f>
        <v>-957729.28250937909</v>
      </c>
      <c r="L85" s="275">
        <f>IF(((SUM($B$64:L64)+SUM($B$66:L70))+SUM($B$87:L87))&lt;0,((SUM($B$64:L64)+SUM($B$66:L70))+SUM($B$87:L87))*0.2-SUM($A$85:K85),IF(SUM($B$85:K85)&lt;0,0-SUM($B$85:K85),0))</f>
        <v>-927800.24243095517</v>
      </c>
      <c r="M85" s="275">
        <f>IF(((SUM($B$64:M64)+SUM($B$66:M70))+SUM($B$87:M87))&lt;0,((SUM($B$64:M64)+SUM($B$66:M70))+SUM($B$87:M87))*0.2-SUM($A$85:L85),IF(SUM($B$85:L85)&lt;0,0-SUM($B$85:L85),0))</f>
        <v>-897871.20235255361</v>
      </c>
      <c r="N85" s="275">
        <f>IF(((SUM($B$64:N64)+SUM($B$66:N70))+SUM($B$87:N87))&lt;0,((SUM($B$64:N64)+SUM($B$66:N70))+SUM($B$87:N87))*0.2-SUM($A$85:M85),IF(SUM($B$85:M85)&lt;0,0-SUM($B$85:M85),0))</f>
        <v>-867942.16227412224</v>
      </c>
      <c r="O85" s="275">
        <f>IF(((SUM($B$64:O64)+SUM($B$66:O70))+SUM($B$87:O87))&lt;0,((SUM($B$64:O64)+SUM($B$66:O70))+SUM($B$87:O87))*0.2-SUM($A$85:N85),IF(SUM($B$85:N85)&lt;0,0-SUM($B$85:N85),0))</f>
        <v>-838013.12219570577</v>
      </c>
      <c r="P85" s="275">
        <f>IF(((SUM($B$64:P64)+SUM($B$66:P70))+SUM($B$87:P87))&lt;0,((SUM($B$64:P64)+SUM($B$66:P70))+SUM($B$87:P87))*0.2-SUM($A$85:O85),IF(SUM($B$85:O85)&lt;0,0-SUM($B$85:O85),0))</f>
        <v>-808084.0821172893</v>
      </c>
      <c r="Q85" s="275">
        <f>IF(((SUM($B$64:Q64)+SUM($B$66:Q70))+SUM($B$87:Q87))&lt;0,((SUM($B$64:Q64)+SUM($B$66:Q70))+SUM($B$87:Q87))*0.2-SUM($A$85:P85),IF(SUM($B$85:P85)&lt;0,0-SUM($B$85:P85),0))</f>
        <v>-778155.04203885794</v>
      </c>
      <c r="R85" s="275">
        <f>IF(((SUM($B$64:R64)+SUM($B$66:R70))+SUM($B$87:R87))&lt;0,((SUM($B$64:R64)+SUM($B$66:R70))+SUM($B$87:R87))*0.2-SUM($A$85:Q85),IF(SUM($B$85:Q85)&lt;0,0-SUM($B$85:Q85),0))</f>
        <v>-748226.00196045637</v>
      </c>
      <c r="S85" s="275">
        <f>IF(((SUM($B$64:S64)+SUM($B$66:S70))+SUM($B$87:S87))&lt;0,((SUM($B$64:S64)+SUM($B$66:S70))+SUM($B$87:S87))*0.2-SUM($A$85:R85),IF(SUM($B$85:R85)&lt;0,0-SUM($B$85:R85),0))</f>
        <v>-718296.9618820399</v>
      </c>
      <c r="T85" s="275">
        <f>IF(((SUM($B$64:T64)+SUM($B$66:T70))+SUM($B$87:T87))&lt;0,((SUM($B$64:T64)+SUM($B$66:T70))+SUM($B$87:T87))*0.2-SUM($A$85:S85),IF(SUM($B$85:S85)&lt;0,0-SUM($B$85:S85),0))</f>
        <v>-688367.92180360854</v>
      </c>
      <c r="U85" s="275">
        <f>IF(((SUM($B$64:U64)+SUM($B$66:U70))+SUM($B$87:U87))&lt;0,((SUM($B$64:U64)+SUM($B$66:U70))+SUM($B$87:U87))*0.2-SUM($A$85:T85),IF(SUM($B$85:T85)&lt;0,0-SUM($B$85:T85),0))</f>
        <v>-658438.88172519207</v>
      </c>
      <c r="V85" s="275">
        <f>IF(((SUM($B$64:V64)+SUM($B$66:V70))+SUM($B$87:V87))&lt;0,((SUM($B$64:V64)+SUM($B$66:V70))+SUM($B$87:V87))*0.2-SUM($A$85:U85),IF(SUM($B$85:U85)&lt;0,0-SUM($B$85:U85),0))</f>
        <v>-628509.8416467905</v>
      </c>
      <c r="W85" s="275">
        <f>IF(((SUM($B$64:W64)+SUM($B$66:W70))+SUM($B$87:W87))&lt;0,((SUM($B$64:W64)+SUM($B$66:W70))+SUM($B$87:W87))*0.2-SUM($A$85:V85),IF(SUM($B$85:V85)&lt;0,0-SUM($B$85:V85),0))</f>
        <v>-598580.80156835914</v>
      </c>
    </row>
    <row r="86" spans="1:23" x14ac:dyDescent="0.25">
      <c r="A86" s="266" t="s">
        <v>248</v>
      </c>
      <c r="B86" s="264">
        <f>-B64*(B39)</f>
        <v>0</v>
      </c>
      <c r="C86" s="264">
        <f t="shared" ref="C86:W86" si="7">-(C64-B64)*$B$39</f>
        <v>0</v>
      </c>
      <c r="D86" s="264">
        <f t="shared" si="7"/>
        <v>0</v>
      </c>
      <c r="E86" s="264">
        <f t="shared" si="7"/>
        <v>0</v>
      </c>
      <c r="F86" s="264">
        <f t="shared" si="7"/>
        <v>0</v>
      </c>
      <c r="G86" s="264">
        <f t="shared" si="7"/>
        <v>0</v>
      </c>
      <c r="H86" s="264">
        <f t="shared" si="7"/>
        <v>0</v>
      </c>
      <c r="I86" s="264">
        <f t="shared" si="7"/>
        <v>0</v>
      </c>
      <c r="J86" s="264">
        <f t="shared" si="7"/>
        <v>0</v>
      </c>
      <c r="K86" s="264">
        <f t="shared" si="7"/>
        <v>0</v>
      </c>
      <c r="L86" s="264">
        <f t="shared" si="7"/>
        <v>0</v>
      </c>
      <c r="M86" s="265">
        <f t="shared" si="7"/>
        <v>0</v>
      </c>
      <c r="N86" s="264">
        <f t="shared" si="7"/>
        <v>0</v>
      </c>
      <c r="O86" s="264">
        <f t="shared" si="7"/>
        <v>0</v>
      </c>
      <c r="P86" s="264">
        <f t="shared" si="7"/>
        <v>0</v>
      </c>
      <c r="Q86" s="264">
        <f t="shared" si="7"/>
        <v>0</v>
      </c>
      <c r="R86" s="264">
        <f t="shared" si="7"/>
        <v>0</v>
      </c>
      <c r="S86" s="264">
        <f t="shared" si="7"/>
        <v>0</v>
      </c>
      <c r="T86" s="264">
        <f t="shared" si="7"/>
        <v>0</v>
      </c>
      <c r="U86" s="264">
        <f t="shared" si="7"/>
        <v>0</v>
      </c>
      <c r="V86" s="264">
        <f t="shared" si="7"/>
        <v>0</v>
      </c>
      <c r="W86" s="264">
        <f t="shared" si="7"/>
        <v>0</v>
      </c>
    </row>
    <row r="87" spans="1:23" x14ac:dyDescent="0.25">
      <c r="A87" s="266" t="s">
        <v>247</v>
      </c>
      <c r="B87" s="264">
        <f>-($B$25+$B$26)*$B$28</f>
        <v>-272082179.53107351</v>
      </c>
      <c r="C87" s="264">
        <v>0</v>
      </c>
      <c r="D87" s="264">
        <v>0</v>
      </c>
      <c r="E87" s="264">
        <v>0</v>
      </c>
      <c r="F87" s="264">
        <v>0</v>
      </c>
      <c r="G87" s="264">
        <v>0</v>
      </c>
      <c r="H87" s="264">
        <v>0</v>
      </c>
      <c r="I87" s="264">
        <v>0</v>
      </c>
      <c r="J87" s="264">
        <v>0</v>
      </c>
      <c r="K87" s="264">
        <v>0</v>
      </c>
      <c r="L87" s="264">
        <v>0</v>
      </c>
      <c r="M87" s="265">
        <v>0</v>
      </c>
      <c r="N87" s="264">
        <v>0</v>
      </c>
      <c r="O87" s="264">
        <v>0</v>
      </c>
      <c r="P87" s="264">
        <v>0</v>
      </c>
      <c r="Q87" s="264">
        <v>0</v>
      </c>
      <c r="R87" s="264">
        <v>0</v>
      </c>
      <c r="S87" s="264">
        <v>0</v>
      </c>
      <c r="T87" s="264">
        <v>0</v>
      </c>
      <c r="U87" s="264">
        <v>0</v>
      </c>
      <c r="V87" s="264">
        <v>0</v>
      </c>
      <c r="W87" s="264">
        <v>0</v>
      </c>
    </row>
    <row r="88" spans="1:23" x14ac:dyDescent="0.25">
      <c r="A88" s="266" t="s">
        <v>246</v>
      </c>
      <c r="B88" s="264">
        <f t="shared" ref="B88:W88" si="8">B59-B60</f>
        <v>0</v>
      </c>
      <c r="C88" s="264">
        <f t="shared" si="8"/>
        <v>0</v>
      </c>
      <c r="D88" s="264">
        <f t="shared" si="8"/>
        <v>0</v>
      </c>
      <c r="E88" s="264">
        <f t="shared" si="8"/>
        <v>0</v>
      </c>
      <c r="F88" s="264">
        <f t="shared" si="8"/>
        <v>0</v>
      </c>
      <c r="G88" s="264">
        <f t="shared" si="8"/>
        <v>0</v>
      </c>
      <c r="H88" s="264">
        <f t="shared" si="8"/>
        <v>0</v>
      </c>
      <c r="I88" s="264">
        <f t="shared" si="8"/>
        <v>0</v>
      </c>
      <c r="J88" s="264">
        <f t="shared" si="8"/>
        <v>0</v>
      </c>
      <c r="K88" s="264">
        <f t="shared" si="8"/>
        <v>0</v>
      </c>
      <c r="L88" s="264">
        <f t="shared" si="8"/>
        <v>0</v>
      </c>
      <c r="M88" s="265">
        <f t="shared" si="8"/>
        <v>0</v>
      </c>
      <c r="N88" s="264">
        <f t="shared" si="8"/>
        <v>0</v>
      </c>
      <c r="O88" s="264">
        <f t="shared" si="8"/>
        <v>0</v>
      </c>
      <c r="P88" s="264">
        <f t="shared" si="8"/>
        <v>0</v>
      </c>
      <c r="Q88" s="264">
        <f t="shared" si="8"/>
        <v>0</v>
      </c>
      <c r="R88" s="264">
        <f t="shared" si="8"/>
        <v>0</v>
      </c>
      <c r="S88" s="264">
        <f t="shared" si="8"/>
        <v>0</v>
      </c>
      <c r="T88" s="264">
        <f t="shared" si="8"/>
        <v>0</v>
      </c>
      <c r="U88" s="264">
        <f t="shared" si="8"/>
        <v>0</v>
      </c>
      <c r="V88" s="264">
        <f t="shared" si="8"/>
        <v>0</v>
      </c>
      <c r="W88" s="264">
        <f t="shared" si="8"/>
        <v>0</v>
      </c>
    </row>
    <row r="89" spans="1:23" s="205" customFormat="1" ht="14.25" x14ac:dyDescent="0.25">
      <c r="A89" s="276" t="s">
        <v>245</v>
      </c>
      <c r="B89" s="262">
        <f>SUM(B81:B88)</f>
        <v>-326498615.43728822</v>
      </c>
      <c r="C89" s="262">
        <f t="shared" ref="C89:W89" si="9">SUM(C81:C88)</f>
        <v>0</v>
      </c>
      <c r="D89" s="262">
        <f>SUM(D81:D88)</f>
        <v>-16719450.116534457</v>
      </c>
      <c r="E89" s="262">
        <f>SUM(E81:E88)</f>
        <v>-16569804.916142374</v>
      </c>
      <c r="F89" s="262">
        <f t="shared" si="9"/>
        <v>-16420159.715750284</v>
      </c>
      <c r="G89" s="262">
        <f t="shared" si="9"/>
        <v>-16270514.515358195</v>
      </c>
      <c r="H89" s="262">
        <f t="shared" si="9"/>
        <v>-16120869.314966083</v>
      </c>
      <c r="I89" s="262">
        <f t="shared" si="9"/>
        <v>-15971224.114574015</v>
      </c>
      <c r="J89" s="262">
        <f t="shared" si="9"/>
        <v>-15821578.91418191</v>
      </c>
      <c r="K89" s="262">
        <f t="shared" si="9"/>
        <v>-15671933.713789828</v>
      </c>
      <c r="L89" s="262">
        <f t="shared" si="9"/>
        <v>-15522288.513397723</v>
      </c>
      <c r="M89" s="263">
        <f t="shared" si="9"/>
        <v>-15372643.313005656</v>
      </c>
      <c r="N89" s="262">
        <f t="shared" si="9"/>
        <v>-15222998.112613559</v>
      </c>
      <c r="O89" s="262">
        <f t="shared" si="9"/>
        <v>-15073352.912221476</v>
      </c>
      <c r="P89" s="262">
        <f t="shared" si="9"/>
        <v>-14923707.711829364</v>
      </c>
      <c r="Q89" s="262">
        <f t="shared" si="9"/>
        <v>-14774062.511437267</v>
      </c>
      <c r="R89" s="262">
        <f t="shared" si="9"/>
        <v>-14624417.3110452</v>
      </c>
      <c r="S89" s="262">
        <f t="shared" si="9"/>
        <v>-14474772.110653117</v>
      </c>
      <c r="T89" s="262">
        <f t="shared" si="9"/>
        <v>-14325126.91026102</v>
      </c>
      <c r="U89" s="262">
        <f t="shared" si="9"/>
        <v>-14175481.709868908</v>
      </c>
      <c r="V89" s="262">
        <f t="shared" si="9"/>
        <v>-14025836.50947687</v>
      </c>
      <c r="W89" s="262">
        <f t="shared" si="9"/>
        <v>-13876191.309084743</v>
      </c>
    </row>
    <row r="90" spans="1:23" s="205" customFormat="1" ht="14.25" x14ac:dyDescent="0.25">
      <c r="A90" s="276" t="s">
        <v>441</v>
      </c>
      <c r="B90" s="262">
        <f>SUM($B$89:B89)</f>
        <v>-326498615.43728822</v>
      </c>
      <c r="C90" s="262">
        <f>SUM($B$89:C89)</f>
        <v>-326498615.43728822</v>
      </c>
      <c r="D90" s="262">
        <f>SUM($B$89:D89)</f>
        <v>-343218065.5538227</v>
      </c>
      <c r="E90" s="262">
        <f>SUM($B$89:E89)</f>
        <v>-359787870.4699651</v>
      </c>
      <c r="F90" s="262">
        <f>SUM($B$89:F89)</f>
        <v>-376208030.18571538</v>
      </c>
      <c r="G90" s="262">
        <f>SUM($B$89:G89)</f>
        <v>-392478544.70107359</v>
      </c>
      <c r="H90" s="262">
        <f>SUM($B$89:H89)</f>
        <v>-408599414.01603967</v>
      </c>
      <c r="I90" s="262">
        <f>SUM($B$89:I89)</f>
        <v>-424570638.13061368</v>
      </c>
      <c r="J90" s="262">
        <f>SUM($B$89:J89)</f>
        <v>-440392217.04479557</v>
      </c>
      <c r="K90" s="262">
        <f>SUM($B$89:K89)</f>
        <v>-456064150.75858539</v>
      </c>
      <c r="L90" s="262">
        <f>SUM($B$89:L89)</f>
        <v>-471586439.27198315</v>
      </c>
      <c r="M90" s="263">
        <f>SUM($B$89:M89)</f>
        <v>-486959082.58498883</v>
      </c>
      <c r="N90" s="262">
        <f>SUM($B$89:N89)</f>
        <v>-502182080.69760239</v>
      </c>
      <c r="O90" s="262">
        <f>SUM($B$89:O89)</f>
        <v>-517255433.60982388</v>
      </c>
      <c r="P90" s="262">
        <f>SUM($B$89:P89)</f>
        <v>-532179141.32165325</v>
      </c>
      <c r="Q90" s="262">
        <f>SUM($B$89:Q89)</f>
        <v>-546953203.83309054</v>
      </c>
      <c r="R90" s="262">
        <f>SUM($B$89:R89)</f>
        <v>-561577621.14413571</v>
      </c>
      <c r="S90" s="262">
        <f>SUM($B$89:S89)</f>
        <v>-576052393.25478888</v>
      </c>
      <c r="T90" s="262">
        <f>SUM($B$89:T89)</f>
        <v>-590377520.16504991</v>
      </c>
      <c r="U90" s="262">
        <f>SUM($B$89:U89)</f>
        <v>-604553001.87491882</v>
      </c>
      <c r="V90" s="262">
        <f>SUM($B$89:V89)</f>
        <v>-618578838.38439572</v>
      </c>
      <c r="W90" s="262">
        <f>SUM($B$89:W89)</f>
        <v>-632455029.69348049</v>
      </c>
    </row>
    <row r="91" spans="1:23" x14ac:dyDescent="0.25">
      <c r="A91" s="277" t="s">
        <v>244</v>
      </c>
      <c r="B91" s="278">
        <f t="shared" ref="B91:W91" si="10">1/POWER((1+$B$44),B79)</f>
        <v>1</v>
      </c>
      <c r="C91" s="278">
        <f t="shared" si="10"/>
        <v>0.88105726872246692</v>
      </c>
      <c r="D91" s="278">
        <f t="shared" si="10"/>
        <v>0.77626191076869333</v>
      </c>
      <c r="E91" s="278">
        <f t="shared" si="10"/>
        <v>0.68393119891514842</v>
      </c>
      <c r="F91" s="278">
        <f t="shared" si="10"/>
        <v>0.60258255411026285</v>
      </c>
      <c r="G91" s="278">
        <f t="shared" si="10"/>
        <v>0.53090973930419638</v>
      </c>
      <c r="H91" s="278">
        <f t="shared" si="10"/>
        <v>0.4677618848495122</v>
      </c>
      <c r="I91" s="278">
        <f t="shared" si="10"/>
        <v>0.41212500867798435</v>
      </c>
      <c r="J91" s="278">
        <f t="shared" si="10"/>
        <v>0.3631057345180479</v>
      </c>
      <c r="K91" s="278">
        <f t="shared" si="10"/>
        <v>0.31991694671193649</v>
      </c>
      <c r="L91" s="278">
        <f t="shared" si="10"/>
        <v>0.28186515128804979</v>
      </c>
      <c r="M91" s="279">
        <f t="shared" si="10"/>
        <v>0.24833934034189409</v>
      </c>
      <c r="N91" s="278">
        <f t="shared" si="10"/>
        <v>0.21880118091796832</v>
      </c>
      <c r="O91" s="278">
        <f t="shared" si="10"/>
        <v>0.19277637085283555</v>
      </c>
      <c r="P91" s="278">
        <f t="shared" si="10"/>
        <v>0.16984702277782865</v>
      </c>
      <c r="Q91" s="278">
        <f t="shared" si="10"/>
        <v>0.14964495398927638</v>
      </c>
      <c r="R91" s="278">
        <f t="shared" si="10"/>
        <v>0.13184577443989109</v>
      </c>
      <c r="S91" s="278">
        <f t="shared" si="10"/>
        <v>0.11616367792060887</v>
      </c>
      <c r="T91" s="278">
        <f t="shared" si="10"/>
        <v>0.102346852793488</v>
      </c>
      <c r="U91" s="278">
        <f t="shared" si="10"/>
        <v>9.0173438584570942E-2</v>
      </c>
      <c r="V91" s="278">
        <f t="shared" si="10"/>
        <v>7.9447963510635183E-2</v>
      </c>
      <c r="W91" s="278">
        <f t="shared" si="10"/>
        <v>6.999820573624245E-2</v>
      </c>
    </row>
    <row r="92" spans="1:23" s="205" customFormat="1" ht="14.25" x14ac:dyDescent="0.25">
      <c r="A92" s="280" t="s">
        <v>440</v>
      </c>
      <c r="B92" s="281">
        <f t="shared" ref="B92:W92" si="11">B89*B91</f>
        <v>-326498615.43728822</v>
      </c>
      <c r="C92" s="281">
        <f t="shared" si="11"/>
        <v>0</v>
      </c>
      <c r="D92" s="281">
        <f t="shared" si="11"/>
        <v>-12978672.294462889</v>
      </c>
      <c r="E92" s="281">
        <f t="shared" si="11"/>
        <v>-11332606.542087374</v>
      </c>
      <c r="F92" s="281">
        <f t="shared" si="11"/>
        <v>-9894501.7804152537</v>
      </c>
      <c r="G92" s="281">
        <f t="shared" si="11"/>
        <v>-8638174.6196939629</v>
      </c>
      <c r="H92" s="281">
        <f t="shared" si="11"/>
        <v>-7540728.2161811991</v>
      </c>
      <c r="I92" s="281">
        <f t="shared" si="11"/>
        <v>-6582140.8768168492</v>
      </c>
      <c r="J92" s="281">
        <f t="shared" si="11"/>
        <v>-5744906.0328692812</v>
      </c>
      <c r="K92" s="281">
        <f t="shared" si="11"/>
        <v>-5013717.1827875013</v>
      </c>
      <c r="L92" s="281">
        <f t="shared" si="11"/>
        <v>-4375192.200165607</v>
      </c>
      <c r="M92" s="263">
        <f t="shared" si="11"/>
        <v>-3817632.0996630541</v>
      </c>
      <c r="N92" s="281">
        <f t="shared" si="11"/>
        <v>-3330809.9641518495</v>
      </c>
      <c r="O92" s="281">
        <f t="shared" si="11"/>
        <v>-2905786.2710020761</v>
      </c>
      <c r="P92" s="281">
        <f t="shared" si="11"/>
        <v>-2534747.3236607392</v>
      </c>
      <c r="Q92" s="281">
        <f t="shared" si="11"/>
        <v>-2210863.904758723</v>
      </c>
      <c r="R92" s="281">
        <f t="shared" si="11"/>
        <v>-1928167.6261069041</v>
      </c>
      <c r="S92" s="281">
        <f t="shared" si="11"/>
        <v>-1681442.7654361206</v>
      </c>
      <c r="T92" s="281">
        <f t="shared" si="11"/>
        <v>-1466131.6551325181</v>
      </c>
      <c r="U92" s="281">
        <f t="shared" si="11"/>
        <v>-1278251.9293715726</v>
      </c>
      <c r="V92" s="281">
        <f t="shared" si="11"/>
        <v>-1114324.1472110532</v>
      </c>
      <c r="W92" s="281">
        <f t="shared" si="11"/>
        <v>-971308.49408877327</v>
      </c>
    </row>
    <row r="93" spans="1:23" s="205" customFormat="1" ht="14.25" x14ac:dyDescent="0.25">
      <c r="A93" s="280" t="s">
        <v>439</v>
      </c>
      <c r="B93" s="281">
        <f>SUM($B$92:B92)</f>
        <v>-326498615.43728822</v>
      </c>
      <c r="C93" s="281">
        <f>SUM($B$92:C92)</f>
        <v>-326498615.43728822</v>
      </c>
      <c r="D93" s="281">
        <f>SUM($B$92:D92)</f>
        <v>-339477287.73175108</v>
      </c>
      <c r="E93" s="281">
        <f>SUM($B$92:E92)</f>
        <v>-350809894.27383846</v>
      </c>
      <c r="F93" s="281">
        <f>SUM($B$92:F92)</f>
        <v>-360704396.0542537</v>
      </c>
      <c r="G93" s="281">
        <f>SUM($B$92:G92)</f>
        <v>-369342570.67394763</v>
      </c>
      <c r="H93" s="281">
        <f>SUM($B$92:H92)</f>
        <v>-376883298.89012885</v>
      </c>
      <c r="I93" s="281">
        <f>SUM($B$92:I92)</f>
        <v>-383465439.76694572</v>
      </c>
      <c r="J93" s="281">
        <f>SUM($B$92:J92)</f>
        <v>-389210345.799815</v>
      </c>
      <c r="K93" s="281">
        <f>SUM($B$92:K92)</f>
        <v>-394224062.98260248</v>
      </c>
      <c r="L93" s="281">
        <f>SUM($B$92:L92)</f>
        <v>-398599255.18276811</v>
      </c>
      <c r="M93" s="263">
        <f>SUM($B$92:M92)</f>
        <v>-402416887.28243119</v>
      </c>
      <c r="N93" s="281">
        <f>SUM($B$92:N92)</f>
        <v>-405747697.24658304</v>
      </c>
      <c r="O93" s="281">
        <f>SUM($B$92:O92)</f>
        <v>-408653483.5175851</v>
      </c>
      <c r="P93" s="281">
        <f>SUM($B$92:P92)</f>
        <v>-411188230.84124583</v>
      </c>
      <c r="Q93" s="281">
        <f>SUM($B$92:Q92)</f>
        <v>-413399094.74600458</v>
      </c>
      <c r="R93" s="281">
        <f>SUM($B$92:R92)</f>
        <v>-415327262.3721115</v>
      </c>
      <c r="S93" s="281">
        <f>SUM($B$92:S92)</f>
        <v>-417008705.13754761</v>
      </c>
      <c r="T93" s="281">
        <f>SUM($B$92:T92)</f>
        <v>-418474836.79268014</v>
      </c>
      <c r="U93" s="281">
        <f>SUM($B$92:U92)</f>
        <v>-419753088.72205174</v>
      </c>
      <c r="V93" s="281">
        <f>SUM($B$92:V92)</f>
        <v>-420867412.86926281</v>
      </c>
      <c r="W93" s="281">
        <f>SUM($B$92:W92)</f>
        <v>-421838721.36335158</v>
      </c>
    </row>
    <row r="94" spans="1:23" s="205" customFormat="1" ht="14.25" x14ac:dyDescent="0.25">
      <c r="A94" s="280" t="s">
        <v>438</v>
      </c>
      <c r="B94" s="282">
        <f>IF((ISERR(IRR($B$89:B89))),0,IF(IRR($B$89:B89)&lt;0,0,IRR($B$89:B89)))</f>
        <v>0</v>
      </c>
      <c r="C94" s="282">
        <f>IF((ISERR(IRR($B$89:C89))),0,IF(IRR($B$89:C89)&lt;0,0,IRR($B$89:C89)))</f>
        <v>0</v>
      </c>
      <c r="D94" s="282">
        <f>IF((ISERR(IRR($B$89:D89))),0,IF(IRR($B$89:D89)&lt;0,0,IRR($B$89:D89)))</f>
        <v>0</v>
      </c>
      <c r="E94" s="282">
        <f>IF((ISERR(IRR($B$89:E89))),0,IF(IRR($B$89:E89)&lt;0,0,IRR($B$89:E89)))</f>
        <v>0</v>
      </c>
      <c r="F94" s="282">
        <f>IF((ISERR(IRR($B$89:F89))),0,IF(IRR($B$89:F89)&lt;0,0,IRR($B$89:F89)))</f>
        <v>0</v>
      </c>
      <c r="G94" s="282">
        <f>IF((ISERR(IRR($B$89:G89))),0,IF(IRR($B$89:G89)&lt;0,0,IRR($B$89:G89)))</f>
        <v>0</v>
      </c>
      <c r="H94" s="282">
        <f>IF((ISERR(IRR($B$89:H89))),0,IF(IRR($B$89:H89)&lt;0,0,IRR($B$89:H89)))</f>
        <v>0</v>
      </c>
      <c r="I94" s="282">
        <f>IF((ISERR(IRR($B$89:I89))),0,IF(IRR($B$89:I89)&lt;0,0,IRR($B$89:I89)))</f>
        <v>0</v>
      </c>
      <c r="J94" s="282">
        <f>IF((ISERR(IRR($B$89:J89))),0,IF(IRR($B$89:J89)&lt;0,0,IRR($B$89:J89)))</f>
        <v>0</v>
      </c>
      <c r="K94" s="282">
        <f>IF((ISERR(IRR($B$89:K89))),0,IF(IRR($B$89:K89)&lt;0,0,IRR($B$89:K89)))</f>
        <v>0</v>
      </c>
      <c r="L94" s="282">
        <f>IF((ISERR(IRR($B$89:L89))),0,IF(IRR($B$89:L89)&lt;0,0,IRR($B$89:L89)))</f>
        <v>0</v>
      </c>
      <c r="M94" s="283">
        <f>IF((ISERR(IRR($B$89:M89))),0,IF(IRR($B$89:M89)&lt;0,0,IRR($B$89:M89)))</f>
        <v>0</v>
      </c>
      <c r="N94" s="282">
        <f>IF((ISERR(IRR($B$89:N89))),0,IF(IRR($B$89:N89)&lt;0,0,IRR($B$89:N89)))</f>
        <v>0</v>
      </c>
      <c r="O94" s="282">
        <f>IF((ISERR(IRR($B$89:O89))),0,IF(IRR($B$89:O89)&lt;0,0,IRR($B$89:O89)))</f>
        <v>0</v>
      </c>
      <c r="P94" s="282">
        <f>IF((ISERR(IRR($B$89:P89))),0,IF(IRR($B$89:P89)&lt;0,0,IRR($B$89:P89)))</f>
        <v>0</v>
      </c>
      <c r="Q94" s="282">
        <f>IF((ISERR(IRR($B$89:Q89))),0,IF(IRR($B$89:Q89)&lt;0,0,IRR($B$89:Q89)))</f>
        <v>0</v>
      </c>
      <c r="R94" s="282">
        <f>IF((ISERR(IRR($B$89:R89))),0,IF(IRR($B$89:R89)&lt;0,0,IRR($B$89:R89)))</f>
        <v>0</v>
      </c>
      <c r="S94" s="282">
        <f>IF((ISERR(IRR($B$89:S89))),0,IF(IRR($B$89:S89)&lt;0,0,IRR($B$89:S89)))</f>
        <v>0</v>
      </c>
      <c r="T94" s="282">
        <f>IF((ISERR(IRR($B$89:T89))),0,IF(IRR($B$89:T89)&lt;0,0,IRR($B$89:T89)))</f>
        <v>0</v>
      </c>
      <c r="U94" s="282">
        <f>IF((ISERR(IRR($B$89:U89))),0,IF(IRR($B$89:U89)&lt;0,0,IRR($B$89:U89)))</f>
        <v>0</v>
      </c>
      <c r="V94" s="282">
        <f>IF((ISERR(IRR($B$89:V89))),0,IF(IRR($B$89:V89)&lt;0,0,IRR($B$89:V89)))</f>
        <v>0</v>
      </c>
      <c r="W94" s="282">
        <f>IF((ISERR(IRR($B$89:W89))),0,IF(IRR($B$89:W89)&lt;0,0,IRR($B$89:W89)))</f>
        <v>0</v>
      </c>
    </row>
    <row r="95" spans="1:23" s="205" customFormat="1" ht="14.25" x14ac:dyDescent="0.25">
      <c r="A95" s="280" t="s">
        <v>437</v>
      </c>
      <c r="B95" s="284">
        <f>IF(AND(B90&gt;0,A90&lt;0),(B79-(B90/(B90-A90))),0)</f>
        <v>0</v>
      </c>
      <c r="C95" s="284">
        <f t="shared" ref="C95:P95" si="12">IF(AND(C90&gt;0,B90&lt;0),(C79-(C90/(C90-B90))),0)</f>
        <v>0</v>
      </c>
      <c r="D95" s="284">
        <f t="shared" si="12"/>
        <v>0</v>
      </c>
      <c r="E95" s="284">
        <f t="shared" si="12"/>
        <v>0</v>
      </c>
      <c r="F95" s="284">
        <f t="shared" si="12"/>
        <v>0</v>
      </c>
      <c r="G95" s="284">
        <f t="shared" si="12"/>
        <v>0</v>
      </c>
      <c r="H95" s="284">
        <f t="shared" si="12"/>
        <v>0</v>
      </c>
      <c r="I95" s="284">
        <f t="shared" si="12"/>
        <v>0</v>
      </c>
      <c r="J95" s="284">
        <f t="shared" si="12"/>
        <v>0</v>
      </c>
      <c r="K95" s="284">
        <f t="shared" si="12"/>
        <v>0</v>
      </c>
      <c r="L95" s="284">
        <f t="shared" si="12"/>
        <v>0</v>
      </c>
      <c r="M95" s="285">
        <f t="shared" si="12"/>
        <v>0</v>
      </c>
      <c r="N95" s="284">
        <f t="shared" si="12"/>
        <v>0</v>
      </c>
      <c r="O95" s="284">
        <f t="shared" si="12"/>
        <v>0</v>
      </c>
      <c r="P95" s="284">
        <f t="shared" si="12"/>
        <v>0</v>
      </c>
      <c r="Q95" s="284">
        <f t="shared" ref="Q95:W95" si="13">IF(AND(Q90&gt;0,P90&lt;0),(Q80-(Q90/(Q90-P90))),0)</f>
        <v>0</v>
      </c>
      <c r="R95" s="284">
        <f t="shared" si="13"/>
        <v>0</v>
      </c>
      <c r="S95" s="284">
        <f t="shared" si="13"/>
        <v>0</v>
      </c>
      <c r="T95" s="284">
        <f t="shared" si="13"/>
        <v>0</v>
      </c>
      <c r="U95" s="284">
        <f t="shared" si="13"/>
        <v>0</v>
      </c>
      <c r="V95" s="284">
        <f t="shared" si="13"/>
        <v>0</v>
      </c>
      <c r="W95" s="284">
        <f t="shared" si="13"/>
        <v>0</v>
      </c>
    </row>
    <row r="96" spans="1:23" s="205" customFormat="1" ht="15" thickBot="1" x14ac:dyDescent="0.3">
      <c r="A96" s="286" t="s">
        <v>436</v>
      </c>
      <c r="B96" s="287">
        <f>IF(AND(B93&gt;0,A93&lt;0),(B79-(B93/(B93-A93))),0)</f>
        <v>0</v>
      </c>
      <c r="C96" s="287">
        <f t="shared" ref="C96:W96" si="14">IF(AND(C93&gt;0,B93&lt;0),(C79-(C93/(C93-B93))),0)</f>
        <v>0</v>
      </c>
      <c r="D96" s="287">
        <f t="shared" si="14"/>
        <v>0</v>
      </c>
      <c r="E96" s="287">
        <f t="shared" si="14"/>
        <v>0</v>
      </c>
      <c r="F96" s="287">
        <f t="shared" si="14"/>
        <v>0</v>
      </c>
      <c r="G96" s="287">
        <f t="shared" si="14"/>
        <v>0</v>
      </c>
      <c r="H96" s="287">
        <f t="shared" si="14"/>
        <v>0</v>
      </c>
      <c r="I96" s="287">
        <f t="shared" si="14"/>
        <v>0</v>
      </c>
      <c r="J96" s="287">
        <f t="shared" si="14"/>
        <v>0</v>
      </c>
      <c r="K96" s="287">
        <f t="shared" si="14"/>
        <v>0</v>
      </c>
      <c r="L96" s="287">
        <f t="shared" si="14"/>
        <v>0</v>
      </c>
      <c r="M96" s="288">
        <f t="shared" si="14"/>
        <v>0</v>
      </c>
      <c r="N96" s="287">
        <f t="shared" si="14"/>
        <v>0</v>
      </c>
      <c r="O96" s="287">
        <f t="shared" si="14"/>
        <v>0</v>
      </c>
      <c r="P96" s="287">
        <f t="shared" si="14"/>
        <v>0</v>
      </c>
      <c r="Q96" s="287">
        <f t="shared" si="14"/>
        <v>0</v>
      </c>
      <c r="R96" s="287">
        <f t="shared" si="14"/>
        <v>0</v>
      </c>
      <c r="S96" s="287">
        <f t="shared" si="14"/>
        <v>0</v>
      </c>
      <c r="T96" s="287">
        <f t="shared" si="14"/>
        <v>0</v>
      </c>
      <c r="U96" s="287">
        <f t="shared" si="14"/>
        <v>0</v>
      </c>
      <c r="V96" s="287">
        <f t="shared" si="14"/>
        <v>0</v>
      </c>
      <c r="W96" s="287">
        <f t="shared" si="14"/>
        <v>0</v>
      </c>
    </row>
    <row r="97" spans="1:13" x14ac:dyDescent="0.25">
      <c r="C97" s="289"/>
      <c r="D97" s="289"/>
      <c r="E97" s="289"/>
      <c r="F97" s="289"/>
      <c r="G97" s="289"/>
      <c r="H97" s="289"/>
      <c r="I97" s="289"/>
      <c r="J97" s="289"/>
    </row>
    <row r="98" spans="1:13" ht="64.5" customHeight="1" x14ac:dyDescent="0.25">
      <c r="A98" s="462"/>
      <c r="B98" s="462"/>
      <c r="C98" s="462"/>
      <c r="D98" s="462"/>
      <c r="E98" s="462"/>
      <c r="F98" s="462"/>
      <c r="G98" s="462"/>
      <c r="H98" s="462"/>
      <c r="I98" s="462"/>
      <c r="J98" s="462"/>
      <c r="K98" s="462"/>
    </row>
    <row r="100" spans="1:13" x14ac:dyDescent="0.25">
      <c r="C100" s="289"/>
    </row>
    <row r="103" spans="1:13" ht="27.75" x14ac:dyDescent="0.25">
      <c r="B103" s="204"/>
      <c r="M103" s="204"/>
    </row>
    <row r="104" spans="1:13" ht="27.75" x14ac:dyDescent="0.25">
      <c r="B104" s="204"/>
      <c r="M104" s="290"/>
    </row>
  </sheetData>
  <mergeCells count="21">
    <mergeCell ref="A9:K9"/>
    <mergeCell ref="U9:W9"/>
    <mergeCell ref="U1:W1"/>
    <mergeCell ref="U2:W2"/>
    <mergeCell ref="U3:W3"/>
    <mergeCell ref="A5:K5"/>
    <mergeCell ref="A7:K7"/>
    <mergeCell ref="U13:W13"/>
    <mergeCell ref="U15:W15"/>
    <mergeCell ref="U16:W16"/>
    <mergeCell ref="D28:E28"/>
    <mergeCell ref="D29:E29"/>
    <mergeCell ref="D31:E31"/>
    <mergeCell ref="A98:K98"/>
    <mergeCell ref="A10:K10"/>
    <mergeCell ref="A12:K12"/>
    <mergeCell ref="A13:K13"/>
    <mergeCell ref="A15:K15"/>
    <mergeCell ref="A16:K16"/>
    <mergeCell ref="A18:K18"/>
    <mergeCell ref="D30:E30"/>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4"/>
  <sheetViews>
    <sheetView view="pageBreakPreview" topLeftCell="A46" zoomScale="80" zoomScaleNormal="80" zoomScaleSheetLayoutView="80" workbookViewId="0">
      <selection activeCell="K51" sqref="K51"/>
    </sheetView>
  </sheetViews>
  <sheetFormatPr defaultRowHeight="15.75" x14ac:dyDescent="0.25"/>
  <cols>
    <col min="1" max="1" width="6.5703125" style="148" customWidth="1"/>
    <col min="2" max="2" width="80.42578125" style="149" customWidth="1"/>
    <col min="3" max="3" width="14.28515625" style="149" customWidth="1"/>
    <col min="4" max="4" width="13.140625" style="149" customWidth="1"/>
    <col min="5" max="5" width="15.140625" style="149" hidden="1" customWidth="1"/>
    <col min="6" max="6" width="13" style="149" hidden="1" customWidth="1"/>
    <col min="7" max="7" width="14.42578125" style="148" customWidth="1"/>
    <col min="8" max="8" width="13" style="148" customWidth="1"/>
    <col min="9" max="10" width="12.85546875" style="148" customWidth="1"/>
    <col min="11" max="11" width="32" style="148" customWidth="1"/>
    <col min="12" max="12" width="22.140625" style="148" customWidth="1"/>
    <col min="13" max="16384" width="9.140625" style="148"/>
  </cols>
  <sheetData>
    <row r="1" spans="1:12" ht="18.75" x14ac:dyDescent="0.25">
      <c r="B1" s="151"/>
      <c r="C1" s="150"/>
      <c r="D1" s="150"/>
      <c r="E1" s="136"/>
      <c r="F1" s="136"/>
      <c r="K1" s="136" t="s">
        <v>69</v>
      </c>
    </row>
    <row r="2" spans="1:12" ht="18.75" x14ac:dyDescent="0.3">
      <c r="B2" s="151"/>
      <c r="C2" s="150"/>
      <c r="D2" s="150"/>
      <c r="E2" s="133"/>
      <c r="F2" s="133"/>
      <c r="K2" s="133" t="s">
        <v>10</v>
      </c>
    </row>
    <row r="3" spans="1:12" ht="18.75" x14ac:dyDescent="0.3">
      <c r="B3" s="151"/>
      <c r="C3" s="150"/>
      <c r="D3" s="150"/>
      <c r="E3" s="133"/>
      <c r="F3" s="133"/>
      <c r="K3" s="133" t="s">
        <v>68</v>
      </c>
    </row>
    <row r="4" spans="1:12" ht="18.75" x14ac:dyDescent="0.3">
      <c r="B4" s="151"/>
      <c r="C4" s="150"/>
      <c r="D4" s="150"/>
      <c r="E4" s="154"/>
      <c r="F4" s="154"/>
    </row>
    <row r="5" spans="1:12" x14ac:dyDescent="0.25">
      <c r="A5" s="415" t="str">
        <f>'1. паспорт местоположение'!A5</f>
        <v>Год раскрытия информации: 2024 год</v>
      </c>
      <c r="B5" s="415"/>
      <c r="C5" s="415"/>
      <c r="D5" s="415"/>
      <c r="E5" s="415"/>
      <c r="F5" s="415"/>
      <c r="G5" s="415"/>
      <c r="H5" s="415"/>
      <c r="I5" s="415"/>
      <c r="J5" s="415"/>
      <c r="K5" s="415"/>
      <c r="L5" s="415"/>
    </row>
    <row r="6" spans="1:12" ht="18.75" x14ac:dyDescent="0.3">
      <c r="B6" s="140"/>
      <c r="C6" s="146"/>
      <c r="D6" s="140"/>
      <c r="E6" s="140"/>
      <c r="F6" s="140"/>
      <c r="G6" s="140"/>
      <c r="H6" s="140"/>
      <c r="I6" s="140"/>
      <c r="J6" s="140"/>
      <c r="K6" s="133"/>
      <c r="L6" s="140"/>
    </row>
    <row r="7" spans="1:12" ht="18.75" x14ac:dyDescent="0.25">
      <c r="A7" s="419" t="s">
        <v>9</v>
      </c>
      <c r="B7" s="419"/>
      <c r="C7" s="419"/>
      <c r="D7" s="419"/>
      <c r="E7" s="419"/>
      <c r="F7" s="419"/>
      <c r="G7" s="419"/>
      <c r="H7" s="419"/>
      <c r="I7" s="419"/>
      <c r="J7" s="419"/>
      <c r="K7" s="419"/>
      <c r="L7" s="419"/>
    </row>
    <row r="8" spans="1:12" ht="18.75" x14ac:dyDescent="0.25">
      <c r="B8" s="131"/>
      <c r="C8" s="132"/>
      <c r="D8" s="131"/>
      <c r="E8" s="131"/>
      <c r="F8" s="131"/>
      <c r="G8" s="131"/>
      <c r="H8" s="131"/>
      <c r="I8" s="131"/>
      <c r="J8" s="131"/>
      <c r="K8" s="131"/>
      <c r="L8" s="131"/>
    </row>
    <row r="9" spans="1:12" x14ac:dyDescent="0.25">
      <c r="A9" s="420" t="s">
        <v>623</v>
      </c>
      <c r="B9" s="420"/>
      <c r="C9" s="420"/>
      <c r="D9" s="420"/>
      <c r="E9" s="420"/>
      <c r="F9" s="420"/>
      <c r="G9" s="420"/>
      <c r="H9" s="420"/>
      <c r="I9" s="420"/>
      <c r="J9" s="420"/>
      <c r="K9" s="420"/>
      <c r="L9" s="420"/>
    </row>
    <row r="10" spans="1:12" x14ac:dyDescent="0.25">
      <c r="A10" s="416" t="s">
        <v>8</v>
      </c>
      <c r="B10" s="416"/>
      <c r="C10" s="416"/>
      <c r="D10" s="416"/>
      <c r="E10" s="416"/>
      <c r="F10" s="416"/>
      <c r="G10" s="416"/>
      <c r="H10" s="416"/>
      <c r="I10" s="416"/>
      <c r="J10" s="416"/>
      <c r="K10" s="416"/>
      <c r="L10" s="416"/>
    </row>
    <row r="11" spans="1:12" ht="18.75" x14ac:dyDescent="0.25">
      <c r="B11" s="131"/>
      <c r="C11" s="132"/>
      <c r="D11" s="131"/>
      <c r="E11" s="131"/>
      <c r="F11" s="131"/>
      <c r="G11" s="131"/>
      <c r="H11" s="131"/>
      <c r="I11" s="131"/>
      <c r="J11" s="131"/>
      <c r="K11" s="131"/>
      <c r="L11" s="131"/>
    </row>
    <row r="12" spans="1:12" x14ac:dyDescent="0.25">
      <c r="A12" s="473" t="str">
        <f>'1. паспорт местоположение'!A12</f>
        <v>F_NS2000.VL.0013</v>
      </c>
      <c r="B12" s="473"/>
      <c r="C12" s="473"/>
      <c r="D12" s="473"/>
      <c r="E12" s="473"/>
      <c r="F12" s="473"/>
      <c r="G12" s="473"/>
      <c r="H12" s="473"/>
      <c r="I12" s="473"/>
      <c r="J12" s="473"/>
      <c r="K12" s="473"/>
      <c r="L12" s="473"/>
    </row>
    <row r="13" spans="1:12" x14ac:dyDescent="0.25">
      <c r="A13" s="416" t="s">
        <v>7</v>
      </c>
      <c r="B13" s="416"/>
      <c r="C13" s="416"/>
      <c r="D13" s="416"/>
      <c r="E13" s="416"/>
      <c r="F13" s="416"/>
      <c r="G13" s="416"/>
      <c r="H13" s="416"/>
      <c r="I13" s="416"/>
      <c r="J13" s="416"/>
      <c r="K13" s="416"/>
      <c r="L13" s="416"/>
    </row>
    <row r="14" spans="1:12" ht="19.5" customHeight="1" x14ac:dyDescent="0.25">
      <c r="A14" s="473"/>
      <c r="B14" s="473"/>
      <c r="C14" s="473"/>
      <c r="D14" s="473"/>
      <c r="E14" s="473"/>
      <c r="F14" s="473"/>
      <c r="G14" s="473"/>
      <c r="H14" s="473"/>
      <c r="I14" s="473"/>
      <c r="J14" s="473"/>
      <c r="K14" s="473"/>
      <c r="L14" s="473"/>
    </row>
    <row r="15" spans="1:12" ht="19.5" customHeight="1" x14ac:dyDescent="0.25">
      <c r="A15" s="420" t="str">
        <f>'1. паспорт местоположение'!A15</f>
        <v>ВЛ 110 кВ Исконная - Лимбя-Яха - 1,2</v>
      </c>
      <c r="B15" s="420"/>
      <c r="C15" s="420"/>
      <c r="D15" s="420"/>
      <c r="E15" s="420"/>
      <c r="F15" s="420"/>
      <c r="G15" s="420"/>
      <c r="H15" s="420"/>
      <c r="I15" s="420"/>
      <c r="J15" s="420"/>
      <c r="K15" s="420"/>
      <c r="L15" s="420"/>
    </row>
    <row r="16" spans="1:12" ht="19.5" customHeight="1" x14ac:dyDescent="0.25">
      <c r="A16" s="416" t="s">
        <v>6</v>
      </c>
      <c r="B16" s="416"/>
      <c r="C16" s="416"/>
      <c r="D16" s="416"/>
      <c r="E16" s="416"/>
      <c r="F16" s="416"/>
      <c r="G16" s="416"/>
      <c r="H16" s="416"/>
      <c r="I16" s="416"/>
      <c r="J16" s="416"/>
      <c r="K16" s="416"/>
      <c r="L16" s="416"/>
    </row>
    <row r="17" spans="1:17" ht="19.5" customHeight="1" x14ac:dyDescent="0.25">
      <c r="B17" s="129"/>
      <c r="C17" s="392"/>
      <c r="D17" s="129"/>
      <c r="E17" s="129"/>
      <c r="F17" s="129"/>
      <c r="G17" s="129"/>
      <c r="H17" s="129"/>
      <c r="I17" s="129"/>
      <c r="J17" s="129"/>
      <c r="K17" s="129"/>
      <c r="L17" s="129"/>
    </row>
    <row r="18" spans="1:17" ht="26.25" customHeight="1" x14ac:dyDescent="0.25">
      <c r="B18" s="140"/>
      <c r="C18" s="146"/>
      <c r="D18" s="140"/>
      <c r="E18" s="140"/>
      <c r="F18" s="140"/>
      <c r="G18" s="140"/>
      <c r="H18" s="140"/>
      <c r="I18" s="140"/>
      <c r="J18" s="140"/>
      <c r="K18" s="140"/>
      <c r="L18" s="141"/>
    </row>
    <row r="19" spans="1:17" ht="19.5" customHeight="1" x14ac:dyDescent="0.25">
      <c r="A19" s="479" t="s">
        <v>397</v>
      </c>
      <c r="B19" s="479"/>
      <c r="C19" s="479"/>
      <c r="D19" s="479"/>
      <c r="E19" s="479"/>
      <c r="F19" s="479"/>
      <c r="G19" s="479"/>
      <c r="H19" s="479"/>
      <c r="I19" s="479"/>
      <c r="J19" s="479"/>
      <c r="K19" s="479"/>
      <c r="L19" s="479"/>
    </row>
    <row r="20" spans="1:17" ht="19.5" customHeight="1" x14ac:dyDescent="0.25">
      <c r="A20" s="153"/>
      <c r="B20" s="153"/>
      <c r="C20" s="153"/>
      <c r="D20" s="153"/>
      <c r="E20" s="153"/>
      <c r="F20" s="153"/>
      <c r="G20" s="152"/>
      <c r="H20" s="152"/>
      <c r="I20" s="152"/>
      <c r="J20" s="152"/>
      <c r="K20" s="152"/>
      <c r="L20" s="152"/>
      <c r="M20" s="152"/>
      <c r="N20" s="152"/>
      <c r="O20" s="152"/>
      <c r="P20" s="152"/>
      <c r="Q20" s="152"/>
    </row>
    <row r="21" spans="1:17" s="140" customFormat="1" ht="28.5" customHeight="1" x14ac:dyDescent="0.25">
      <c r="A21" s="480" t="s">
        <v>481</v>
      </c>
      <c r="B21" s="480" t="s">
        <v>482</v>
      </c>
      <c r="C21" s="481" t="s">
        <v>483</v>
      </c>
      <c r="D21" s="481"/>
      <c r="E21" s="481"/>
      <c r="F21" s="481"/>
      <c r="G21" s="481"/>
      <c r="H21" s="481"/>
      <c r="I21" s="475" t="s">
        <v>484</v>
      </c>
      <c r="J21" s="482" t="s">
        <v>485</v>
      </c>
      <c r="K21" s="480" t="s">
        <v>177</v>
      </c>
      <c r="L21" s="474" t="s">
        <v>486</v>
      </c>
    </row>
    <row r="22" spans="1:17" s="140" customFormat="1" ht="58.5" customHeight="1" x14ac:dyDescent="0.25">
      <c r="A22" s="480"/>
      <c r="B22" s="480"/>
      <c r="C22" s="476" t="s">
        <v>2</v>
      </c>
      <c r="D22" s="476"/>
      <c r="E22" s="165"/>
      <c r="F22" s="166"/>
      <c r="G22" s="477" t="s">
        <v>687</v>
      </c>
      <c r="H22" s="478"/>
      <c r="I22" s="475"/>
      <c r="J22" s="483"/>
      <c r="K22" s="480"/>
      <c r="L22" s="474"/>
    </row>
    <row r="23" spans="1:17" s="140" customFormat="1" ht="31.5" x14ac:dyDescent="0.25">
      <c r="A23" s="480"/>
      <c r="B23" s="480"/>
      <c r="C23" s="167" t="s">
        <v>176</v>
      </c>
      <c r="D23" s="167" t="s">
        <v>175</v>
      </c>
      <c r="E23" s="167" t="s">
        <v>176</v>
      </c>
      <c r="F23" s="167" t="s">
        <v>175</v>
      </c>
      <c r="G23" s="167" t="s">
        <v>176</v>
      </c>
      <c r="H23" s="167" t="s">
        <v>175</v>
      </c>
      <c r="I23" s="475"/>
      <c r="J23" s="484"/>
      <c r="K23" s="480"/>
      <c r="L23" s="474"/>
    </row>
    <row r="24" spans="1:17" s="140" customFormat="1" x14ac:dyDescent="0.25">
      <c r="A24" s="164">
        <v>1</v>
      </c>
      <c r="B24" s="164">
        <v>2</v>
      </c>
      <c r="C24" s="167">
        <v>3</v>
      </c>
      <c r="D24" s="167">
        <v>4</v>
      </c>
      <c r="E24" s="167">
        <v>5</v>
      </c>
      <c r="F24" s="167">
        <v>6</v>
      </c>
      <c r="G24" s="167">
        <v>7</v>
      </c>
      <c r="H24" s="167">
        <v>8</v>
      </c>
      <c r="I24" s="167">
        <v>9</v>
      </c>
      <c r="J24" s="167">
        <v>10</v>
      </c>
      <c r="K24" s="167">
        <v>11</v>
      </c>
      <c r="L24" s="167">
        <v>12</v>
      </c>
    </row>
    <row r="25" spans="1:17" s="140" customFormat="1" ht="18.75" customHeight="1" x14ac:dyDescent="0.25">
      <c r="A25" s="168">
        <v>1</v>
      </c>
      <c r="B25" s="169" t="s">
        <v>174</v>
      </c>
      <c r="C25" s="170"/>
      <c r="D25" s="170"/>
      <c r="E25" s="170"/>
      <c r="F25" s="170"/>
      <c r="G25" s="170"/>
      <c r="H25" s="170"/>
      <c r="I25" s="170"/>
      <c r="J25" s="170"/>
      <c r="K25" s="171"/>
      <c r="L25" s="76"/>
    </row>
    <row r="26" spans="1:17" s="140" customFormat="1" ht="18.75" customHeight="1" x14ac:dyDescent="0.25">
      <c r="A26" s="168" t="s">
        <v>173</v>
      </c>
      <c r="B26" s="172" t="s">
        <v>487</v>
      </c>
      <c r="C26" s="182" t="s">
        <v>583</v>
      </c>
      <c r="D26" s="182"/>
      <c r="E26" s="177"/>
      <c r="F26" s="177"/>
      <c r="G26" s="182" t="s">
        <v>430</v>
      </c>
      <c r="H26" s="182"/>
      <c r="I26" s="185"/>
      <c r="J26" s="185"/>
      <c r="K26" s="171"/>
      <c r="L26" s="171"/>
    </row>
    <row r="27" spans="1:17" s="65" customFormat="1" ht="18.75" customHeight="1" x14ac:dyDescent="0.25">
      <c r="A27" s="168" t="s">
        <v>172</v>
      </c>
      <c r="B27" s="172" t="s">
        <v>488</v>
      </c>
      <c r="C27" s="182" t="s">
        <v>583</v>
      </c>
      <c r="D27" s="182"/>
      <c r="E27" s="177"/>
      <c r="F27" s="177"/>
      <c r="G27" s="182" t="s">
        <v>430</v>
      </c>
      <c r="H27" s="182"/>
      <c r="I27" s="185"/>
      <c r="J27" s="185"/>
      <c r="K27" s="171"/>
      <c r="L27" s="171"/>
    </row>
    <row r="28" spans="1:17" s="65" customFormat="1" ht="35.25" customHeight="1" x14ac:dyDescent="0.25">
      <c r="A28" s="168" t="s">
        <v>489</v>
      </c>
      <c r="B28" s="172" t="s">
        <v>490</v>
      </c>
      <c r="C28" s="175">
        <v>42004</v>
      </c>
      <c r="D28" s="175">
        <v>42063</v>
      </c>
      <c r="E28" s="177"/>
      <c r="F28" s="177"/>
      <c r="G28" s="175">
        <v>42004</v>
      </c>
      <c r="H28" s="175">
        <v>42063</v>
      </c>
      <c r="I28" s="185">
        <v>1</v>
      </c>
      <c r="J28" s="185">
        <v>1</v>
      </c>
      <c r="K28" s="171"/>
      <c r="L28" s="171"/>
    </row>
    <row r="29" spans="1:17" s="65" customFormat="1" ht="16.5" customHeight="1" x14ac:dyDescent="0.25">
      <c r="A29" s="168" t="s">
        <v>171</v>
      </c>
      <c r="B29" s="172" t="s">
        <v>491</v>
      </c>
      <c r="C29" s="175">
        <v>42063</v>
      </c>
      <c r="D29" s="180">
        <v>42083</v>
      </c>
      <c r="E29" s="177"/>
      <c r="F29" s="177"/>
      <c r="G29" s="175">
        <v>42063</v>
      </c>
      <c r="H29" s="180">
        <v>42083</v>
      </c>
      <c r="I29" s="185">
        <v>1</v>
      </c>
      <c r="J29" s="185">
        <v>1</v>
      </c>
      <c r="K29" s="171"/>
      <c r="L29" s="171"/>
    </row>
    <row r="30" spans="1:17" s="65" customFormat="1" ht="16.5" customHeight="1" x14ac:dyDescent="0.25">
      <c r="A30" s="168" t="s">
        <v>170</v>
      </c>
      <c r="B30" s="172" t="s">
        <v>492</v>
      </c>
      <c r="C30" s="182">
        <v>42083</v>
      </c>
      <c r="D30" s="182">
        <v>42236</v>
      </c>
      <c r="E30" s="177"/>
      <c r="F30" s="177"/>
      <c r="G30" s="182">
        <v>42083</v>
      </c>
      <c r="H30" s="182">
        <v>42236</v>
      </c>
      <c r="I30" s="185">
        <v>1</v>
      </c>
      <c r="J30" s="185">
        <v>1</v>
      </c>
      <c r="K30" s="171"/>
      <c r="L30" s="171"/>
    </row>
    <row r="31" spans="1:17" s="65" customFormat="1" ht="16.5" customHeight="1" x14ac:dyDescent="0.25">
      <c r="A31" s="168" t="s">
        <v>169</v>
      </c>
      <c r="B31" s="173" t="s">
        <v>362</v>
      </c>
      <c r="C31" s="182">
        <v>41993</v>
      </c>
      <c r="D31" s="182">
        <v>42004</v>
      </c>
      <c r="E31" s="177"/>
      <c r="F31" s="177"/>
      <c r="G31" s="182">
        <v>41993</v>
      </c>
      <c r="H31" s="182">
        <v>42004</v>
      </c>
      <c r="I31" s="185">
        <v>1</v>
      </c>
      <c r="J31" s="185">
        <v>1</v>
      </c>
      <c r="K31" s="171"/>
      <c r="L31" s="171"/>
    </row>
    <row r="32" spans="1:17" s="65" customFormat="1" ht="16.5" customHeight="1" x14ac:dyDescent="0.25">
      <c r="A32" s="168" t="s">
        <v>167</v>
      </c>
      <c r="B32" s="173" t="s">
        <v>493</v>
      </c>
      <c r="C32" s="180">
        <v>42625</v>
      </c>
      <c r="D32" s="180">
        <v>42626</v>
      </c>
      <c r="E32" s="177"/>
      <c r="F32" s="177"/>
      <c r="G32" s="180">
        <v>42625</v>
      </c>
      <c r="H32" s="180">
        <v>42626</v>
      </c>
      <c r="I32" s="185">
        <v>1</v>
      </c>
      <c r="J32" s="185">
        <v>1</v>
      </c>
      <c r="K32" s="171"/>
      <c r="L32" s="171"/>
    </row>
    <row r="33" spans="1:12" s="65" customFormat="1" ht="16.5" customHeight="1" x14ac:dyDescent="0.25">
      <c r="A33" s="168" t="s">
        <v>494</v>
      </c>
      <c r="B33" s="173" t="s">
        <v>495</v>
      </c>
      <c r="C33" s="180">
        <v>41658</v>
      </c>
      <c r="D33" s="180">
        <v>42485</v>
      </c>
      <c r="E33" s="177"/>
      <c r="F33" s="177"/>
      <c r="G33" s="180">
        <v>41658</v>
      </c>
      <c r="H33" s="180">
        <v>42485</v>
      </c>
      <c r="I33" s="185">
        <v>1</v>
      </c>
      <c r="J33" s="185">
        <v>1</v>
      </c>
      <c r="K33" s="171"/>
      <c r="L33" s="171"/>
    </row>
    <row r="34" spans="1:12" s="65" customFormat="1" ht="33" customHeight="1" x14ac:dyDescent="0.25">
      <c r="A34" s="168" t="s">
        <v>496</v>
      </c>
      <c r="B34" s="173" t="s">
        <v>497</v>
      </c>
      <c r="C34" s="174" t="s">
        <v>583</v>
      </c>
      <c r="D34" s="174"/>
      <c r="E34" s="179"/>
      <c r="F34" s="179"/>
      <c r="G34" s="174" t="s">
        <v>583</v>
      </c>
      <c r="H34" s="174"/>
      <c r="I34" s="186"/>
      <c r="J34" s="185"/>
      <c r="K34" s="187"/>
      <c r="L34" s="171"/>
    </row>
    <row r="35" spans="1:12" s="65" customFormat="1" ht="20.25" customHeight="1" x14ac:dyDescent="0.25">
      <c r="A35" s="168" t="s">
        <v>498</v>
      </c>
      <c r="B35" s="173" t="s">
        <v>168</v>
      </c>
      <c r="C35" s="188">
        <v>42626</v>
      </c>
      <c r="D35" s="188">
        <v>42636</v>
      </c>
      <c r="E35" s="179"/>
      <c r="F35" s="179"/>
      <c r="G35" s="188">
        <v>42626</v>
      </c>
      <c r="H35" s="188">
        <v>42636</v>
      </c>
      <c r="I35" s="185">
        <v>1</v>
      </c>
      <c r="J35" s="185">
        <v>1</v>
      </c>
      <c r="K35" s="187"/>
      <c r="L35" s="171"/>
    </row>
    <row r="36" spans="1:12" s="140" customFormat="1" ht="21" customHeight="1" x14ac:dyDescent="0.25">
      <c r="A36" s="168" t="s">
        <v>499</v>
      </c>
      <c r="B36" s="173" t="s">
        <v>500</v>
      </c>
      <c r="C36" s="188">
        <v>42709</v>
      </c>
      <c r="D36" s="188">
        <v>42719</v>
      </c>
      <c r="E36" s="179"/>
      <c r="F36" s="179"/>
      <c r="G36" s="188">
        <v>42709</v>
      </c>
      <c r="H36" s="188">
        <v>42719</v>
      </c>
      <c r="I36" s="185">
        <v>1</v>
      </c>
      <c r="J36" s="185"/>
      <c r="K36" s="171"/>
      <c r="L36" s="171"/>
    </row>
    <row r="37" spans="1:12" s="140" customFormat="1" ht="22.5" customHeight="1" x14ac:dyDescent="0.25">
      <c r="A37" s="168" t="s">
        <v>501</v>
      </c>
      <c r="B37" s="173" t="s">
        <v>166</v>
      </c>
      <c r="C37" s="188">
        <v>42023</v>
      </c>
      <c r="D37" s="189" t="s">
        <v>582</v>
      </c>
      <c r="E37" s="179"/>
      <c r="F37" s="179"/>
      <c r="G37" s="188">
        <v>42023</v>
      </c>
      <c r="H37" s="189" t="s">
        <v>582</v>
      </c>
      <c r="I37" s="185">
        <v>1</v>
      </c>
      <c r="J37" s="185">
        <v>1</v>
      </c>
      <c r="K37" s="171"/>
      <c r="L37" s="171"/>
    </row>
    <row r="38" spans="1:12" s="140" customFormat="1" ht="22.5" customHeight="1" x14ac:dyDescent="0.25">
      <c r="A38" s="168" t="s">
        <v>740</v>
      </c>
      <c r="B38" s="169" t="s">
        <v>165</v>
      </c>
      <c r="C38" s="188"/>
      <c r="D38" s="189"/>
      <c r="E38" s="179"/>
      <c r="F38" s="179"/>
      <c r="G38" s="188"/>
      <c r="H38" s="189"/>
      <c r="I38" s="185"/>
      <c r="J38" s="185"/>
      <c r="K38" s="171"/>
      <c r="L38" s="171"/>
    </row>
    <row r="39" spans="1:12" s="140" customFormat="1" ht="31.5" x14ac:dyDescent="0.25">
      <c r="A39" s="168">
        <v>2</v>
      </c>
      <c r="B39" s="173" t="s">
        <v>502</v>
      </c>
      <c r="C39" s="188">
        <v>42705</v>
      </c>
      <c r="D39" s="188">
        <v>42727</v>
      </c>
      <c r="E39" s="179"/>
      <c r="F39" s="179"/>
      <c r="G39" s="188">
        <v>42705</v>
      </c>
      <c r="H39" s="188">
        <v>42727</v>
      </c>
      <c r="I39" s="185">
        <v>1</v>
      </c>
      <c r="J39" s="185">
        <v>1</v>
      </c>
      <c r="K39" s="171"/>
      <c r="L39" s="171"/>
    </row>
    <row r="40" spans="1:12" s="140" customFormat="1" ht="35.25" customHeight="1" x14ac:dyDescent="0.25">
      <c r="A40" s="168" t="s">
        <v>741</v>
      </c>
      <c r="B40" s="173" t="s">
        <v>503</v>
      </c>
      <c r="C40" s="175">
        <v>42727</v>
      </c>
      <c r="D40" s="175">
        <v>42786</v>
      </c>
      <c r="E40" s="179"/>
      <c r="F40" s="179"/>
      <c r="G40" s="175">
        <v>42727</v>
      </c>
      <c r="H40" s="175">
        <v>42786</v>
      </c>
      <c r="I40" s="185">
        <v>1</v>
      </c>
      <c r="J40" s="185">
        <v>1</v>
      </c>
      <c r="K40" s="171"/>
      <c r="L40" s="171"/>
    </row>
    <row r="41" spans="1:12" s="140" customFormat="1" ht="18" customHeight="1" x14ac:dyDescent="0.25">
      <c r="A41" s="168" t="s">
        <v>164</v>
      </c>
      <c r="B41" s="169" t="s">
        <v>504</v>
      </c>
      <c r="C41" s="188"/>
      <c r="D41" s="182"/>
      <c r="E41" s="179"/>
      <c r="F41" s="179"/>
      <c r="G41" s="188"/>
      <c r="H41" s="182"/>
      <c r="I41" s="185"/>
      <c r="J41" s="185"/>
      <c r="K41" s="171"/>
      <c r="L41" s="171"/>
    </row>
    <row r="42" spans="1:12" s="140" customFormat="1" ht="17.25" customHeight="1" x14ac:dyDescent="0.25">
      <c r="A42" s="168">
        <v>3</v>
      </c>
      <c r="B42" s="173" t="s">
        <v>505</v>
      </c>
      <c r="C42" s="188">
        <v>42728</v>
      </c>
      <c r="D42" s="188">
        <v>42875</v>
      </c>
      <c r="E42" s="179"/>
      <c r="F42" s="179"/>
      <c r="G42" s="188">
        <v>42728</v>
      </c>
      <c r="H42" s="188">
        <v>42875</v>
      </c>
      <c r="I42" s="185">
        <v>1</v>
      </c>
      <c r="J42" s="185">
        <v>1</v>
      </c>
      <c r="K42" s="171"/>
      <c r="L42" s="171"/>
    </row>
    <row r="43" spans="1:12" s="140" customFormat="1" ht="17.25" customHeight="1" x14ac:dyDescent="0.25">
      <c r="A43" s="168" t="s">
        <v>163</v>
      </c>
      <c r="B43" s="173" t="s">
        <v>506</v>
      </c>
      <c r="C43" s="188">
        <v>42786</v>
      </c>
      <c r="D43" s="182">
        <v>42932</v>
      </c>
      <c r="E43" s="179"/>
      <c r="F43" s="179"/>
      <c r="G43" s="188">
        <v>42786</v>
      </c>
      <c r="H43" s="182">
        <v>42932</v>
      </c>
      <c r="I43" s="185">
        <v>1</v>
      </c>
      <c r="J43" s="185">
        <v>1</v>
      </c>
      <c r="K43" s="171"/>
      <c r="L43" s="171"/>
    </row>
    <row r="44" spans="1:12" s="140" customFormat="1" ht="19.5" customHeight="1" x14ac:dyDescent="0.25">
      <c r="A44" s="168" t="s">
        <v>162</v>
      </c>
      <c r="B44" s="173" t="s">
        <v>160</v>
      </c>
      <c r="C44" s="188">
        <v>42745</v>
      </c>
      <c r="D44" s="188">
        <v>43373</v>
      </c>
      <c r="E44" s="179"/>
      <c r="F44" s="179"/>
      <c r="G44" s="188">
        <v>42745</v>
      </c>
      <c r="H44" s="188">
        <v>43373</v>
      </c>
      <c r="I44" s="185">
        <v>1</v>
      </c>
      <c r="J44" s="185">
        <v>1</v>
      </c>
      <c r="K44" s="171"/>
      <c r="L44" s="171"/>
    </row>
    <row r="45" spans="1:12" s="140" customFormat="1" ht="43.5" customHeight="1" x14ac:dyDescent="0.25">
      <c r="A45" s="168" t="s">
        <v>161</v>
      </c>
      <c r="B45" s="173" t="s">
        <v>507</v>
      </c>
      <c r="C45" s="188">
        <v>43322</v>
      </c>
      <c r="D45" s="188">
        <v>43363</v>
      </c>
      <c r="E45" s="179"/>
      <c r="F45" s="179"/>
      <c r="G45" s="188">
        <v>43322</v>
      </c>
      <c r="H45" s="188">
        <v>43363</v>
      </c>
      <c r="I45" s="185">
        <v>1</v>
      </c>
      <c r="J45" s="185">
        <v>1</v>
      </c>
      <c r="K45" s="190"/>
      <c r="L45" s="171"/>
    </row>
    <row r="46" spans="1:12" s="140" customFormat="1" ht="34.5" customHeight="1" x14ac:dyDescent="0.25">
      <c r="A46" s="168" t="s">
        <v>159</v>
      </c>
      <c r="B46" s="173" t="s">
        <v>508</v>
      </c>
      <c r="C46" s="181" t="s">
        <v>583</v>
      </c>
      <c r="D46" s="181"/>
      <c r="E46" s="179"/>
      <c r="F46" s="179"/>
      <c r="G46" s="181" t="s">
        <v>583</v>
      </c>
      <c r="H46" s="181"/>
      <c r="I46" s="185"/>
      <c r="J46" s="185"/>
      <c r="K46" s="171"/>
      <c r="L46" s="171"/>
    </row>
    <row r="47" spans="1:12" s="140" customFormat="1" ht="66.75" customHeight="1" x14ac:dyDescent="0.25">
      <c r="A47" s="168" t="s">
        <v>157</v>
      </c>
      <c r="B47" s="173" t="s">
        <v>158</v>
      </c>
      <c r="C47" s="188">
        <v>43424</v>
      </c>
      <c r="D47" s="188">
        <v>43434</v>
      </c>
      <c r="E47" s="177"/>
      <c r="F47" s="177"/>
      <c r="G47" s="188">
        <v>43424</v>
      </c>
      <c r="H47" s="188">
        <v>43434</v>
      </c>
      <c r="I47" s="185">
        <v>1</v>
      </c>
      <c r="J47" s="185">
        <v>1</v>
      </c>
      <c r="K47" s="171"/>
      <c r="L47" s="171"/>
    </row>
    <row r="48" spans="1:12" s="140" customFormat="1" ht="15.75" customHeight="1" x14ac:dyDescent="0.25">
      <c r="A48" s="168" t="s">
        <v>742</v>
      </c>
      <c r="B48" s="169" t="s">
        <v>156</v>
      </c>
      <c r="C48" s="175"/>
      <c r="D48" s="181"/>
      <c r="E48" s="171"/>
      <c r="F48" s="171"/>
      <c r="G48" s="175"/>
      <c r="H48" s="181"/>
      <c r="I48" s="185"/>
      <c r="J48" s="185"/>
      <c r="K48" s="171"/>
      <c r="L48" s="171"/>
    </row>
    <row r="49" spans="1:12" s="140" customFormat="1" ht="15.75" customHeight="1" x14ac:dyDescent="0.25">
      <c r="A49" s="168">
        <v>4</v>
      </c>
      <c r="B49" s="173" t="s">
        <v>154</v>
      </c>
      <c r="C49" s="188">
        <v>43434</v>
      </c>
      <c r="D49" s="188">
        <v>43444</v>
      </c>
      <c r="E49" s="171"/>
      <c r="F49" s="171"/>
      <c r="G49" s="188">
        <v>43434</v>
      </c>
      <c r="H49" s="188">
        <v>43444</v>
      </c>
      <c r="I49" s="185">
        <v>1</v>
      </c>
      <c r="J49" s="185">
        <v>1</v>
      </c>
      <c r="K49" s="171"/>
      <c r="L49" s="171"/>
    </row>
    <row r="50" spans="1:12" s="140" customFormat="1" ht="51" customHeight="1" x14ac:dyDescent="0.25">
      <c r="A50" s="168" t="s">
        <v>155</v>
      </c>
      <c r="B50" s="173" t="s">
        <v>509</v>
      </c>
      <c r="C50" s="188">
        <v>43444</v>
      </c>
      <c r="D50" s="188">
        <v>43447</v>
      </c>
      <c r="E50" s="171"/>
      <c r="F50" s="171"/>
      <c r="G50" s="188">
        <v>43444</v>
      </c>
      <c r="H50" s="188">
        <v>43447</v>
      </c>
      <c r="I50" s="185">
        <v>1</v>
      </c>
      <c r="J50" s="185">
        <v>1</v>
      </c>
      <c r="K50" s="171"/>
      <c r="L50" s="171"/>
    </row>
    <row r="51" spans="1:12" s="140" customFormat="1" ht="49.5" customHeight="1" x14ac:dyDescent="0.25">
      <c r="A51" s="168" t="s">
        <v>153</v>
      </c>
      <c r="B51" s="173" t="s">
        <v>510</v>
      </c>
      <c r="C51" s="188">
        <v>43447</v>
      </c>
      <c r="D51" s="188">
        <v>43454</v>
      </c>
      <c r="E51" s="177"/>
      <c r="F51" s="177"/>
      <c r="G51" s="188">
        <v>43447</v>
      </c>
      <c r="H51" s="188">
        <v>43454</v>
      </c>
      <c r="I51" s="185">
        <v>1</v>
      </c>
      <c r="J51" s="185">
        <v>1</v>
      </c>
      <c r="K51" s="171"/>
      <c r="L51" s="171"/>
    </row>
    <row r="52" spans="1:12" s="140" customFormat="1" ht="35.25" customHeight="1" x14ac:dyDescent="0.25">
      <c r="A52" s="168" t="s">
        <v>151</v>
      </c>
      <c r="B52" s="173" t="s">
        <v>152</v>
      </c>
      <c r="C52" s="175" t="s">
        <v>583</v>
      </c>
      <c r="D52" s="181"/>
      <c r="E52" s="177"/>
      <c r="F52" s="177"/>
      <c r="G52" s="175" t="s">
        <v>583</v>
      </c>
      <c r="H52" s="181"/>
      <c r="I52" s="185"/>
      <c r="J52" s="185"/>
      <c r="K52" s="171"/>
      <c r="L52" s="171"/>
    </row>
    <row r="53" spans="1:12" s="140" customFormat="1" ht="35.25" customHeight="1" x14ac:dyDescent="0.25">
      <c r="A53" s="168" t="s">
        <v>149</v>
      </c>
      <c r="B53" s="176" t="s">
        <v>512</v>
      </c>
      <c r="C53" s="188">
        <v>43454</v>
      </c>
      <c r="D53" s="188">
        <v>43465</v>
      </c>
      <c r="E53" s="177"/>
      <c r="F53" s="177"/>
      <c r="G53" s="188">
        <v>43454</v>
      </c>
      <c r="H53" s="188">
        <v>43465</v>
      </c>
      <c r="I53" s="185">
        <v>1</v>
      </c>
      <c r="J53" s="185">
        <v>1</v>
      </c>
      <c r="K53" s="171"/>
      <c r="L53" s="171"/>
    </row>
    <row r="54" spans="1:12" s="140" customFormat="1" ht="28.5" customHeight="1" x14ac:dyDescent="0.25">
      <c r="A54" s="168" t="s">
        <v>511</v>
      </c>
      <c r="B54" s="173" t="s">
        <v>150</v>
      </c>
      <c r="C54" s="405">
        <v>45078</v>
      </c>
      <c r="D54" s="405">
        <v>45258</v>
      </c>
      <c r="E54" s="182"/>
      <c r="F54" s="182"/>
      <c r="G54" s="405">
        <v>45233</v>
      </c>
      <c r="H54" s="405">
        <v>45243</v>
      </c>
      <c r="I54" s="185">
        <v>1</v>
      </c>
      <c r="J54" s="185">
        <v>1</v>
      </c>
      <c r="K54" s="406" t="s">
        <v>688</v>
      </c>
      <c r="L54" s="171"/>
    </row>
    <row r="55" spans="1:12" s="149" customFormat="1" ht="23.25" customHeight="1" x14ac:dyDescent="0.25">
      <c r="A55" s="148"/>
    </row>
    <row r="56" spans="1:12" s="149" customFormat="1" ht="66" customHeight="1" x14ac:dyDescent="0.25">
      <c r="A56" s="148"/>
    </row>
    <row r="57" spans="1:12" s="149" customFormat="1" ht="36.75" customHeight="1" x14ac:dyDescent="0.25">
      <c r="A57" s="148"/>
    </row>
    <row r="58" spans="1:12" s="149" customFormat="1" ht="19.5" customHeight="1" x14ac:dyDescent="0.25">
      <c r="A58" s="148"/>
    </row>
    <row r="59" spans="1:12" s="149" customFormat="1" ht="22.5" customHeight="1" x14ac:dyDescent="0.25">
      <c r="A59" s="148"/>
    </row>
    <row r="60" spans="1:12" s="149" customFormat="1" ht="36.75" customHeight="1" x14ac:dyDescent="0.25">
      <c r="A60" s="148"/>
    </row>
    <row r="61" spans="1:12" s="149" customFormat="1" ht="66" customHeight="1" x14ac:dyDescent="0.25">
      <c r="A61" s="148"/>
    </row>
    <row r="62" spans="1:12" s="149" customFormat="1" ht="36.75" customHeight="1" x14ac:dyDescent="0.25">
      <c r="A62" s="148"/>
    </row>
    <row r="63" spans="1:12" s="149" customFormat="1" x14ac:dyDescent="0.25">
      <c r="A63" s="148"/>
    </row>
    <row r="64" spans="1:12" s="149" customFormat="1" ht="34.5" customHeight="1" x14ac:dyDescent="0.25">
      <c r="A64" s="148"/>
    </row>
    <row r="65" spans="1:1" s="149" customFormat="1" ht="34.5" customHeight="1" x14ac:dyDescent="0.25">
      <c r="A65" s="148"/>
    </row>
    <row r="66" spans="1:1" s="149" customFormat="1" ht="38.25" customHeight="1" x14ac:dyDescent="0.25">
      <c r="A66" s="148"/>
    </row>
    <row r="67" spans="1:1" s="149" customFormat="1" ht="40.5" customHeight="1" x14ac:dyDescent="0.25">
      <c r="A67" s="148"/>
    </row>
    <row r="68" spans="1:1" s="149" customFormat="1" ht="18.75" customHeight="1" x14ac:dyDescent="0.25">
      <c r="A68" s="148"/>
    </row>
    <row r="69" spans="1:1" s="149" customFormat="1" ht="43.5" customHeight="1" x14ac:dyDescent="0.25">
      <c r="A69" s="148"/>
    </row>
    <row r="70" spans="1:1" s="149" customFormat="1" ht="33.75" customHeight="1" x14ac:dyDescent="0.25">
      <c r="A70" s="148"/>
    </row>
    <row r="71" spans="1:1" s="149" customFormat="1" ht="63" customHeight="1" x14ac:dyDescent="0.25">
      <c r="A71" s="148"/>
    </row>
    <row r="72" spans="1:1" s="149" customFormat="1" ht="33" customHeight="1" x14ac:dyDescent="0.25">
      <c r="A72" s="148"/>
    </row>
    <row r="73" spans="1:1" s="149" customFormat="1" ht="36" customHeight="1" x14ac:dyDescent="0.25">
      <c r="A73" s="148"/>
    </row>
    <row r="74" spans="1:1" ht="33.75" customHeight="1" x14ac:dyDescent="0.25"/>
  </sheetData>
  <mergeCells count="19">
    <mergeCell ref="L21:L23"/>
    <mergeCell ref="I21:I23"/>
    <mergeCell ref="C22:D22"/>
    <mergeCell ref="G22:H22"/>
    <mergeCell ref="A19:L19"/>
    <mergeCell ref="A21:A23"/>
    <mergeCell ref="B21:B23"/>
    <mergeCell ref="C21:H21"/>
    <mergeCell ref="J21:J23"/>
    <mergeCell ref="K21:K23"/>
    <mergeCell ref="A13:L13"/>
    <mergeCell ref="A14:L14"/>
    <mergeCell ref="A15:L15"/>
    <mergeCell ref="A16:L16"/>
    <mergeCell ref="A5:L5"/>
    <mergeCell ref="A7:L7"/>
    <mergeCell ref="A9:L9"/>
    <mergeCell ref="A10:L10"/>
    <mergeCell ref="A12:L12"/>
  </mergeCells>
  <pageMargins left="0.70866141732283472" right="0.31496062992125984" top="0.55118110236220474" bottom="0.35433070866141736" header="0.31496062992125984" footer="0.31496062992125984"/>
  <pageSetup paperSize="9" scale="41" orientation="portrait" r:id="rId1"/>
  <rowBreaks count="1" manualBreakCount="1">
    <brk id="47"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3" zoomScale="70" zoomScaleNormal="70" zoomScaleSheetLayoutView="70" workbookViewId="0">
      <selection activeCell="K29" sqref="K29"/>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140" customWidth="1"/>
    <col min="8" max="9" width="7.42578125" style="140" bestFit="1" customWidth="1"/>
    <col min="10" max="10" width="8.140625" style="140" customWidth="1"/>
    <col min="11" max="11" width="7.42578125" style="140" bestFit="1" customWidth="1"/>
    <col min="12" max="13" width="7.42578125" style="64" bestFit="1" customWidth="1"/>
    <col min="14" max="14" width="12" style="64" customWidth="1"/>
    <col min="15" max="21" width="7.42578125" style="64" bestFit="1" customWidth="1"/>
    <col min="22" max="22" width="8.28515625" style="64" customWidth="1"/>
    <col min="23" max="27" width="7.42578125" style="64" bestFit="1" customWidth="1"/>
    <col min="28" max="16384" width="9.140625" style="64"/>
  </cols>
  <sheetData>
    <row r="1" spans="1:29" ht="18.75" x14ac:dyDescent="0.25">
      <c r="A1" s="140"/>
      <c r="B1" s="140"/>
      <c r="C1" s="140"/>
      <c r="D1" s="140"/>
      <c r="E1" s="140"/>
      <c r="F1" s="140"/>
      <c r="L1" s="140"/>
      <c r="M1" s="140"/>
      <c r="Y1" s="393"/>
      <c r="Z1" s="393"/>
      <c r="AA1" s="393"/>
      <c r="AB1" s="393"/>
      <c r="AC1" s="395" t="s">
        <v>69</v>
      </c>
    </row>
    <row r="2" spans="1:29" ht="18.75" x14ac:dyDescent="0.3">
      <c r="A2" s="140"/>
      <c r="B2" s="140"/>
      <c r="C2" s="140"/>
      <c r="D2" s="140"/>
      <c r="E2" s="140"/>
      <c r="F2" s="140"/>
      <c r="L2" s="140"/>
      <c r="M2" s="140"/>
      <c r="Y2" s="393"/>
      <c r="Z2" s="393"/>
      <c r="AA2" s="393"/>
      <c r="AB2" s="393"/>
      <c r="AC2" s="394" t="s">
        <v>10</v>
      </c>
    </row>
    <row r="3" spans="1:29" ht="18.75" x14ac:dyDescent="0.3">
      <c r="A3" s="140"/>
      <c r="B3" s="140"/>
      <c r="C3" s="140"/>
      <c r="D3" s="140"/>
      <c r="E3" s="140"/>
      <c r="F3" s="140"/>
      <c r="L3" s="140"/>
      <c r="M3" s="140"/>
      <c r="Y3" s="393"/>
      <c r="Z3" s="393"/>
      <c r="AA3" s="393"/>
      <c r="AB3" s="393"/>
      <c r="AC3" s="394" t="s">
        <v>743</v>
      </c>
    </row>
    <row r="4" spans="1:29" ht="18.75" customHeight="1" x14ac:dyDescent="0.25">
      <c r="A4" s="415" t="s">
        <v>752</v>
      </c>
      <c r="B4" s="415"/>
      <c r="C4" s="415"/>
      <c r="D4" s="415"/>
      <c r="E4" s="415"/>
      <c r="F4" s="415"/>
      <c r="G4" s="415"/>
      <c r="H4" s="415"/>
      <c r="I4" s="415"/>
      <c r="J4" s="415"/>
      <c r="K4" s="415"/>
      <c r="L4" s="415"/>
      <c r="M4" s="415"/>
      <c r="N4" s="415"/>
      <c r="O4" s="415"/>
      <c r="P4" s="415"/>
      <c r="Q4" s="415"/>
      <c r="R4" s="415"/>
      <c r="S4" s="415"/>
      <c r="T4" s="415"/>
      <c r="U4" s="415"/>
      <c r="V4" s="415"/>
      <c r="W4" s="415"/>
      <c r="X4" s="415"/>
      <c r="Y4" s="415"/>
      <c r="Z4" s="415"/>
      <c r="AA4" s="415"/>
    </row>
    <row r="5" spans="1:29" x14ac:dyDescent="0.25">
      <c r="A5" s="140"/>
      <c r="B5" s="140"/>
      <c r="C5" s="140"/>
      <c r="D5" s="140"/>
      <c r="E5" s="140"/>
      <c r="F5" s="140"/>
      <c r="L5" s="140"/>
      <c r="M5" s="140"/>
    </row>
    <row r="6" spans="1:29" ht="18.75" x14ac:dyDescent="0.25">
      <c r="A6" s="419" t="s">
        <v>9</v>
      </c>
      <c r="B6" s="419"/>
      <c r="C6" s="419"/>
      <c r="D6" s="419"/>
      <c r="E6" s="419"/>
      <c r="F6" s="419"/>
      <c r="G6" s="419"/>
      <c r="H6" s="419"/>
      <c r="I6" s="419"/>
      <c r="J6" s="419"/>
      <c r="K6" s="419"/>
      <c r="L6" s="419"/>
      <c r="M6" s="419"/>
      <c r="N6" s="419"/>
      <c r="O6" s="419"/>
      <c r="P6" s="419"/>
      <c r="Q6" s="419"/>
      <c r="R6" s="419"/>
      <c r="S6" s="419"/>
      <c r="T6" s="419"/>
      <c r="U6" s="419"/>
      <c r="V6" s="419"/>
      <c r="W6" s="419"/>
      <c r="X6" s="419"/>
      <c r="Y6" s="419"/>
      <c r="Z6" s="419"/>
      <c r="AA6" s="419"/>
    </row>
    <row r="7" spans="1:29" ht="18.75" x14ac:dyDescent="0.25">
      <c r="A7" s="131"/>
      <c r="B7" s="131"/>
      <c r="C7" s="131"/>
      <c r="D7" s="131"/>
      <c r="E7" s="131"/>
      <c r="F7" s="131"/>
      <c r="G7" s="131"/>
      <c r="H7" s="131"/>
      <c r="I7" s="131"/>
      <c r="J7" s="67"/>
      <c r="K7" s="67"/>
      <c r="L7" s="67"/>
      <c r="M7" s="67"/>
      <c r="N7" s="67"/>
      <c r="O7" s="67"/>
      <c r="P7" s="67"/>
      <c r="Q7" s="67"/>
      <c r="R7" s="67"/>
      <c r="S7" s="67"/>
      <c r="T7" s="67"/>
      <c r="U7" s="67"/>
      <c r="V7" s="67"/>
      <c r="W7" s="67"/>
      <c r="X7" s="67"/>
      <c r="Y7" s="67"/>
      <c r="Z7" s="67"/>
      <c r="AA7" s="67"/>
    </row>
    <row r="8" spans="1:29" x14ac:dyDescent="0.25">
      <c r="A8" s="420" t="s">
        <v>739</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row>
    <row r="9" spans="1:29" ht="18.75" customHeight="1" x14ac:dyDescent="0.25">
      <c r="A9" s="416" t="s">
        <v>8</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row>
    <row r="10" spans="1:29" ht="18.75" x14ac:dyDescent="0.25">
      <c r="A10" s="131"/>
      <c r="B10" s="131"/>
      <c r="C10" s="131"/>
      <c r="D10" s="131"/>
      <c r="E10" s="131"/>
      <c r="F10" s="131"/>
      <c r="G10" s="131"/>
      <c r="H10" s="131"/>
      <c r="I10" s="131"/>
      <c r="J10" s="67"/>
      <c r="K10" s="67"/>
      <c r="L10" s="67"/>
      <c r="M10" s="67"/>
      <c r="N10" s="67"/>
      <c r="O10" s="67"/>
      <c r="P10" s="67"/>
      <c r="Q10" s="67"/>
      <c r="R10" s="67"/>
      <c r="S10" s="67"/>
      <c r="T10" s="67"/>
      <c r="U10" s="67"/>
      <c r="V10" s="67"/>
      <c r="W10" s="67"/>
      <c r="X10" s="67"/>
      <c r="Y10" s="67"/>
      <c r="Z10" s="67"/>
      <c r="AA10" s="67"/>
    </row>
    <row r="11" spans="1:29" x14ac:dyDescent="0.25">
      <c r="A11" s="499" t="str">
        <f>'5. анализ эконом эфф'!A12:K12</f>
        <v>F_NS2000.VL.0013</v>
      </c>
      <c r="B11" s="499"/>
      <c r="C11" s="499"/>
      <c r="D11" s="499"/>
      <c r="E11" s="499"/>
      <c r="F11" s="499"/>
      <c r="G11" s="499"/>
      <c r="H11" s="499"/>
      <c r="I11" s="499"/>
      <c r="J11" s="499"/>
      <c r="K11" s="499"/>
      <c r="L11" s="499"/>
      <c r="M11" s="499"/>
      <c r="N11" s="499"/>
      <c r="O11" s="499"/>
      <c r="P11" s="499"/>
      <c r="Q11" s="499"/>
      <c r="R11" s="499"/>
      <c r="S11" s="499"/>
      <c r="T11" s="499"/>
      <c r="U11" s="499"/>
      <c r="V11" s="499"/>
      <c r="W11" s="499"/>
      <c r="X11" s="499"/>
      <c r="Y11" s="499"/>
      <c r="Z11" s="499"/>
      <c r="AA11" s="499"/>
    </row>
    <row r="12" spans="1:29" x14ac:dyDescent="0.25">
      <c r="A12" s="416" t="s">
        <v>7</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row>
    <row r="13" spans="1:29" ht="16.5" customHeight="1" x14ac:dyDescent="0.3">
      <c r="A13" s="130"/>
      <c r="B13" s="130"/>
      <c r="C13" s="130"/>
      <c r="D13" s="130"/>
      <c r="E13" s="130"/>
      <c r="F13" s="130"/>
      <c r="G13" s="130"/>
      <c r="H13" s="130"/>
      <c r="I13" s="130"/>
      <c r="J13" s="66"/>
      <c r="K13" s="66"/>
      <c r="L13" s="66"/>
      <c r="M13" s="66"/>
      <c r="N13" s="66"/>
      <c r="O13" s="66"/>
      <c r="P13" s="66"/>
      <c r="Q13" s="66"/>
      <c r="R13" s="66"/>
      <c r="S13" s="66"/>
      <c r="T13" s="66"/>
      <c r="U13" s="66"/>
      <c r="V13" s="66"/>
      <c r="W13" s="66"/>
      <c r="X13" s="66"/>
      <c r="Y13" s="66"/>
      <c r="Z13" s="66"/>
      <c r="AA13" s="66"/>
    </row>
    <row r="14" spans="1:29" ht="18.75" x14ac:dyDescent="0.25">
      <c r="A14" s="418" t="str">
        <f>'5. анализ эконом эфф'!A15:K15</f>
        <v>ВЛ 110 кВ Исконная - Лимбя-Яха - 1,2</v>
      </c>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row>
    <row r="15" spans="1:29" ht="15.75" customHeight="1" x14ac:dyDescent="0.25">
      <c r="A15" s="416" t="s">
        <v>6</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row>
    <row r="16" spans="1:29" x14ac:dyDescent="0.25">
      <c r="A16" s="486"/>
      <c r="B16" s="486"/>
      <c r="C16" s="486"/>
      <c r="D16" s="486"/>
      <c r="E16" s="486"/>
      <c r="F16" s="486"/>
      <c r="G16" s="486"/>
      <c r="H16" s="486"/>
      <c r="I16" s="486"/>
      <c r="J16" s="486"/>
      <c r="K16" s="486"/>
      <c r="L16" s="486"/>
      <c r="M16" s="486"/>
      <c r="N16" s="486"/>
      <c r="O16" s="486"/>
      <c r="P16" s="486"/>
      <c r="Q16" s="486"/>
      <c r="R16" s="486"/>
      <c r="S16" s="486"/>
      <c r="T16" s="486"/>
      <c r="U16" s="486"/>
      <c r="V16" s="486"/>
      <c r="W16" s="486"/>
      <c r="X16" s="486"/>
      <c r="Y16" s="486"/>
      <c r="Z16" s="486"/>
      <c r="AA16" s="486"/>
    </row>
    <row r="17" spans="1:29" x14ac:dyDescent="0.25">
      <c r="A17" s="140"/>
      <c r="L17" s="140"/>
      <c r="M17" s="140"/>
      <c r="N17" s="140"/>
      <c r="O17" s="140"/>
      <c r="P17" s="140"/>
      <c r="Q17" s="140"/>
      <c r="R17" s="140"/>
      <c r="S17" s="140"/>
      <c r="T17" s="140"/>
      <c r="U17" s="140"/>
      <c r="V17" s="140"/>
      <c r="W17" s="140"/>
      <c r="X17" s="140"/>
      <c r="Y17" s="140"/>
      <c r="Z17" s="140"/>
      <c r="AA17" s="140"/>
    </row>
    <row r="18" spans="1:29" x14ac:dyDescent="0.25">
      <c r="A18" s="487" t="s">
        <v>398</v>
      </c>
      <c r="B18" s="487"/>
      <c r="C18" s="487"/>
      <c r="D18" s="487"/>
      <c r="E18" s="487"/>
      <c r="F18" s="487"/>
      <c r="G18" s="487"/>
      <c r="H18" s="487"/>
      <c r="I18" s="487"/>
      <c r="J18" s="487"/>
      <c r="K18" s="487"/>
      <c r="L18" s="487"/>
      <c r="M18" s="487"/>
      <c r="N18" s="487"/>
      <c r="O18" s="487"/>
      <c r="P18" s="487"/>
      <c r="Q18" s="487"/>
      <c r="R18" s="487"/>
      <c r="S18" s="487"/>
      <c r="T18" s="487"/>
      <c r="U18" s="487"/>
      <c r="V18" s="487"/>
      <c r="W18" s="487"/>
      <c r="X18" s="487"/>
      <c r="Y18" s="487"/>
      <c r="Z18" s="487"/>
      <c r="AA18" s="487"/>
    </row>
    <row r="19" spans="1:29" x14ac:dyDescent="0.25">
      <c r="A19" s="140"/>
      <c r="B19" s="140"/>
      <c r="C19" s="140"/>
      <c r="D19" s="140"/>
      <c r="E19" s="140"/>
      <c r="F19" s="140"/>
      <c r="L19" s="140"/>
      <c r="M19" s="140"/>
      <c r="N19" s="140"/>
      <c r="O19" s="140"/>
      <c r="P19" s="140"/>
      <c r="Q19" s="140"/>
      <c r="R19" s="140"/>
      <c r="S19" s="140"/>
      <c r="T19" s="140"/>
      <c r="U19" s="140"/>
      <c r="V19" s="140"/>
      <c r="W19" s="140"/>
      <c r="X19" s="140"/>
      <c r="Y19" s="140"/>
      <c r="Z19" s="140"/>
      <c r="AA19" s="140"/>
    </row>
    <row r="20" spans="1:29" ht="33" customHeight="1" x14ac:dyDescent="0.25">
      <c r="A20" s="488" t="s">
        <v>148</v>
      </c>
      <c r="B20" s="488" t="s">
        <v>147</v>
      </c>
      <c r="C20" s="491" t="s">
        <v>146</v>
      </c>
      <c r="D20" s="491"/>
      <c r="E20" s="492" t="s">
        <v>629</v>
      </c>
      <c r="F20" s="492"/>
      <c r="G20" s="493" t="s">
        <v>755</v>
      </c>
      <c r="H20" s="496" t="s">
        <v>690</v>
      </c>
      <c r="I20" s="497"/>
      <c r="J20" s="497"/>
      <c r="K20" s="497"/>
      <c r="L20" s="496" t="s">
        <v>691</v>
      </c>
      <c r="M20" s="497"/>
      <c r="N20" s="497"/>
      <c r="O20" s="497"/>
      <c r="P20" s="496" t="s">
        <v>690</v>
      </c>
      <c r="Q20" s="497"/>
      <c r="R20" s="497"/>
      <c r="S20" s="497"/>
      <c r="T20" s="496" t="s">
        <v>691</v>
      </c>
      <c r="U20" s="497"/>
      <c r="V20" s="497"/>
      <c r="W20" s="497"/>
      <c r="X20" s="496" t="s">
        <v>756</v>
      </c>
      <c r="Y20" s="497"/>
      <c r="Z20" s="497"/>
      <c r="AA20" s="497"/>
      <c r="AB20" s="485" t="s">
        <v>145</v>
      </c>
      <c r="AC20" s="485"/>
    </row>
    <row r="21" spans="1:29" ht="99.75" customHeight="1" x14ac:dyDescent="0.25">
      <c r="A21" s="489"/>
      <c r="B21" s="489"/>
      <c r="C21" s="491"/>
      <c r="D21" s="491"/>
      <c r="E21" s="492"/>
      <c r="F21" s="492"/>
      <c r="G21" s="494"/>
      <c r="H21" s="498" t="s">
        <v>2</v>
      </c>
      <c r="I21" s="498"/>
      <c r="J21" s="498" t="s">
        <v>630</v>
      </c>
      <c r="K21" s="498"/>
      <c r="L21" s="498" t="s">
        <v>2</v>
      </c>
      <c r="M21" s="498"/>
      <c r="N21" s="498" t="s">
        <v>630</v>
      </c>
      <c r="O21" s="498"/>
      <c r="P21" s="498" t="s">
        <v>2</v>
      </c>
      <c r="Q21" s="498"/>
      <c r="R21" s="498" t="s">
        <v>630</v>
      </c>
      <c r="S21" s="498"/>
      <c r="T21" s="498" t="s">
        <v>2</v>
      </c>
      <c r="U21" s="498"/>
      <c r="V21" s="498" t="s">
        <v>630</v>
      </c>
      <c r="W21" s="498"/>
      <c r="X21" s="498" t="s">
        <v>2</v>
      </c>
      <c r="Y21" s="498"/>
      <c r="Z21" s="498" t="s">
        <v>630</v>
      </c>
      <c r="AA21" s="498"/>
      <c r="AB21" s="485"/>
      <c r="AC21" s="485"/>
    </row>
    <row r="22" spans="1:29" ht="89.25" customHeight="1" x14ac:dyDescent="0.25">
      <c r="A22" s="490"/>
      <c r="B22" s="490"/>
      <c r="C22" s="403" t="s">
        <v>2</v>
      </c>
      <c r="D22" s="403" t="s">
        <v>630</v>
      </c>
      <c r="E22" s="382" t="s">
        <v>753</v>
      </c>
      <c r="F22" s="382" t="s">
        <v>754</v>
      </c>
      <c r="G22" s="495"/>
      <c r="H22" s="407" t="s">
        <v>380</v>
      </c>
      <c r="I22" s="407" t="s">
        <v>381</v>
      </c>
      <c r="J22" s="407" t="s">
        <v>380</v>
      </c>
      <c r="K22" s="407" t="s">
        <v>381</v>
      </c>
      <c r="L22" s="407" t="s">
        <v>380</v>
      </c>
      <c r="M22" s="407" t="s">
        <v>381</v>
      </c>
      <c r="N22" s="407" t="s">
        <v>380</v>
      </c>
      <c r="O22" s="407" t="s">
        <v>381</v>
      </c>
      <c r="P22" s="407" t="s">
        <v>380</v>
      </c>
      <c r="Q22" s="407" t="s">
        <v>381</v>
      </c>
      <c r="R22" s="407" t="s">
        <v>380</v>
      </c>
      <c r="S22" s="407" t="s">
        <v>381</v>
      </c>
      <c r="T22" s="407" t="s">
        <v>380</v>
      </c>
      <c r="U22" s="407" t="s">
        <v>381</v>
      </c>
      <c r="V22" s="407" t="s">
        <v>380</v>
      </c>
      <c r="W22" s="407" t="s">
        <v>381</v>
      </c>
      <c r="X22" s="407" t="s">
        <v>380</v>
      </c>
      <c r="Y22" s="407" t="s">
        <v>381</v>
      </c>
      <c r="Z22" s="407" t="s">
        <v>380</v>
      </c>
      <c r="AA22" s="407" t="s">
        <v>381</v>
      </c>
      <c r="AB22" s="403" t="s">
        <v>631</v>
      </c>
      <c r="AC22" s="403" t="s">
        <v>630</v>
      </c>
    </row>
    <row r="23" spans="1:29" ht="19.5" customHeight="1" x14ac:dyDescent="0.25">
      <c r="A23" s="404">
        <v>1</v>
      </c>
      <c r="B23" s="404">
        <v>2</v>
      </c>
      <c r="C23" s="404">
        <v>3</v>
      </c>
      <c r="D23" s="404">
        <v>4</v>
      </c>
      <c r="E23" s="404">
        <v>5</v>
      </c>
      <c r="F23" s="404">
        <v>6</v>
      </c>
      <c r="G23" s="404">
        <v>7</v>
      </c>
      <c r="H23" s="404">
        <v>8</v>
      </c>
      <c r="I23" s="404">
        <v>9</v>
      </c>
      <c r="J23" s="404">
        <v>10</v>
      </c>
      <c r="K23" s="404">
        <v>11</v>
      </c>
      <c r="L23" s="404">
        <v>12</v>
      </c>
      <c r="M23" s="404">
        <v>13</v>
      </c>
      <c r="N23" s="404">
        <v>14</v>
      </c>
      <c r="O23" s="404">
        <v>15</v>
      </c>
      <c r="P23" s="404">
        <v>16</v>
      </c>
      <c r="Q23" s="404">
        <v>17</v>
      </c>
      <c r="R23" s="404">
        <v>18</v>
      </c>
      <c r="S23" s="404">
        <v>19</v>
      </c>
      <c r="T23" s="404">
        <v>20</v>
      </c>
      <c r="U23" s="404">
        <v>21</v>
      </c>
      <c r="V23" s="404">
        <v>22</v>
      </c>
      <c r="W23" s="404">
        <v>23</v>
      </c>
      <c r="X23" s="404">
        <v>24</v>
      </c>
      <c r="Y23" s="404">
        <v>25</v>
      </c>
      <c r="Z23" s="404">
        <v>26</v>
      </c>
      <c r="AA23" s="404">
        <v>27</v>
      </c>
      <c r="AB23" s="404">
        <v>28</v>
      </c>
      <c r="AC23" s="404">
        <v>29</v>
      </c>
    </row>
    <row r="24" spans="1:29" s="381" customFormat="1" ht="47.25" customHeight="1" x14ac:dyDescent="0.25">
      <c r="A24" s="383">
        <v>1</v>
      </c>
      <c r="B24" s="384" t="s">
        <v>144</v>
      </c>
      <c r="C24" s="385">
        <v>319.65487381000003</v>
      </c>
      <c r="D24" s="385">
        <v>319.73589493999998</v>
      </c>
      <c r="E24" s="385">
        <v>4.8613100199999622</v>
      </c>
      <c r="F24" s="385">
        <v>4.8613100199999622</v>
      </c>
      <c r="G24" s="385">
        <v>0</v>
      </c>
      <c r="H24" s="385">
        <v>0</v>
      </c>
      <c r="I24" s="385"/>
      <c r="J24" s="385">
        <v>4.8613100199999995</v>
      </c>
      <c r="K24" s="385"/>
      <c r="L24" s="385">
        <v>0</v>
      </c>
      <c r="M24" s="385"/>
      <c r="N24" s="385">
        <v>0</v>
      </c>
      <c r="O24" s="385"/>
      <c r="P24" s="385">
        <v>0</v>
      </c>
      <c r="Q24" s="385"/>
      <c r="R24" s="385">
        <v>0</v>
      </c>
      <c r="S24" s="385"/>
      <c r="T24" s="385">
        <v>0</v>
      </c>
      <c r="U24" s="385"/>
      <c r="V24" s="385">
        <v>0</v>
      </c>
      <c r="W24" s="385"/>
      <c r="X24" s="385">
        <v>0</v>
      </c>
      <c r="Y24" s="385"/>
      <c r="Z24" s="385" t="s">
        <v>761</v>
      </c>
      <c r="AA24" s="385"/>
      <c r="AB24" s="385">
        <v>0</v>
      </c>
      <c r="AC24" s="385">
        <v>4.8613100199999995</v>
      </c>
    </row>
    <row r="25" spans="1:29" ht="24" customHeight="1" x14ac:dyDescent="0.25">
      <c r="A25" s="386" t="s">
        <v>632</v>
      </c>
      <c r="B25" s="387" t="s">
        <v>143</v>
      </c>
      <c r="C25" s="385"/>
      <c r="D25" s="385"/>
      <c r="E25" s="385"/>
      <c r="F25" s="385"/>
      <c r="G25" s="385">
        <v>0</v>
      </c>
      <c r="H25" s="385">
        <v>0</v>
      </c>
      <c r="I25" s="385"/>
      <c r="J25" s="385">
        <v>0</v>
      </c>
      <c r="K25" s="385"/>
      <c r="L25" s="385">
        <v>0</v>
      </c>
      <c r="M25" s="385"/>
      <c r="N25" s="385">
        <v>0</v>
      </c>
      <c r="O25" s="385"/>
      <c r="P25" s="385">
        <v>0</v>
      </c>
      <c r="Q25" s="385"/>
      <c r="R25" s="385">
        <v>0</v>
      </c>
      <c r="S25" s="385"/>
      <c r="T25" s="385">
        <v>0</v>
      </c>
      <c r="U25" s="385"/>
      <c r="V25" s="385">
        <v>0</v>
      </c>
      <c r="W25" s="385"/>
      <c r="X25" s="385">
        <v>0</v>
      </c>
      <c r="Y25" s="385"/>
      <c r="Z25" s="385" t="s">
        <v>761</v>
      </c>
      <c r="AA25" s="385"/>
      <c r="AB25" s="385">
        <v>0</v>
      </c>
      <c r="AC25" s="385">
        <v>0</v>
      </c>
    </row>
    <row r="26" spans="1:29" x14ac:dyDescent="0.25">
      <c r="A26" s="386" t="s">
        <v>633</v>
      </c>
      <c r="B26" s="387" t="s">
        <v>142</v>
      </c>
      <c r="C26" s="385"/>
      <c r="D26" s="385"/>
      <c r="E26" s="385"/>
      <c r="F26" s="385"/>
      <c r="G26" s="385">
        <v>0</v>
      </c>
      <c r="H26" s="385">
        <v>0</v>
      </c>
      <c r="I26" s="385"/>
      <c r="J26" s="385">
        <v>0</v>
      </c>
      <c r="K26" s="385"/>
      <c r="L26" s="385">
        <v>0</v>
      </c>
      <c r="M26" s="385"/>
      <c r="N26" s="385">
        <v>0</v>
      </c>
      <c r="O26" s="385"/>
      <c r="P26" s="385">
        <v>0</v>
      </c>
      <c r="Q26" s="385"/>
      <c r="R26" s="385">
        <v>0</v>
      </c>
      <c r="S26" s="385"/>
      <c r="T26" s="385">
        <v>0</v>
      </c>
      <c r="U26" s="385"/>
      <c r="V26" s="385">
        <v>0</v>
      </c>
      <c r="W26" s="385"/>
      <c r="X26" s="385">
        <v>0</v>
      </c>
      <c r="Y26" s="385"/>
      <c r="Z26" s="385" t="s">
        <v>761</v>
      </c>
      <c r="AA26" s="385"/>
      <c r="AB26" s="385">
        <v>0</v>
      </c>
      <c r="AC26" s="385">
        <v>0</v>
      </c>
    </row>
    <row r="27" spans="1:29" ht="31.5" x14ac:dyDescent="0.25">
      <c r="A27" s="386" t="s">
        <v>634</v>
      </c>
      <c r="B27" s="387" t="s">
        <v>589</v>
      </c>
      <c r="C27" s="385"/>
      <c r="D27" s="385"/>
      <c r="E27" s="385"/>
      <c r="F27" s="385"/>
      <c r="G27" s="385">
        <v>0</v>
      </c>
      <c r="H27" s="385">
        <v>0</v>
      </c>
      <c r="I27" s="385"/>
      <c r="J27" s="385">
        <v>4.0510916833333335</v>
      </c>
      <c r="K27" s="385"/>
      <c r="L27" s="385">
        <v>0</v>
      </c>
      <c r="M27" s="385"/>
      <c r="N27" s="385">
        <v>0</v>
      </c>
      <c r="O27" s="385"/>
      <c r="P27" s="385">
        <v>0</v>
      </c>
      <c r="Q27" s="385"/>
      <c r="R27" s="385">
        <v>0</v>
      </c>
      <c r="S27" s="385"/>
      <c r="T27" s="385">
        <v>0</v>
      </c>
      <c r="U27" s="385"/>
      <c r="V27" s="385">
        <v>0</v>
      </c>
      <c r="W27" s="385"/>
      <c r="X27" s="385">
        <v>0</v>
      </c>
      <c r="Y27" s="385"/>
      <c r="Z27" s="385" t="s">
        <v>761</v>
      </c>
      <c r="AA27" s="385"/>
      <c r="AB27" s="385">
        <v>0</v>
      </c>
      <c r="AC27" s="385">
        <v>4.0510916833333335</v>
      </c>
    </row>
    <row r="28" spans="1:29" x14ac:dyDescent="0.25">
      <c r="A28" s="386" t="s">
        <v>635</v>
      </c>
      <c r="B28" s="387" t="s">
        <v>636</v>
      </c>
      <c r="C28" s="385"/>
      <c r="D28" s="385"/>
      <c r="E28" s="385"/>
      <c r="F28" s="385"/>
      <c r="G28" s="385">
        <v>0</v>
      </c>
      <c r="H28" s="385">
        <v>0</v>
      </c>
      <c r="I28" s="385"/>
      <c r="J28" s="385">
        <v>0</v>
      </c>
      <c r="K28" s="385"/>
      <c r="L28" s="385">
        <v>0</v>
      </c>
      <c r="M28" s="385"/>
      <c r="N28" s="385">
        <v>0</v>
      </c>
      <c r="O28" s="385"/>
      <c r="P28" s="385">
        <v>0</v>
      </c>
      <c r="Q28" s="385"/>
      <c r="R28" s="385">
        <v>0</v>
      </c>
      <c r="S28" s="385"/>
      <c r="T28" s="385">
        <v>0</v>
      </c>
      <c r="U28" s="385"/>
      <c r="V28" s="385">
        <v>0</v>
      </c>
      <c r="W28" s="385"/>
      <c r="X28" s="385">
        <v>0</v>
      </c>
      <c r="Y28" s="385"/>
      <c r="Z28" s="385">
        <v>0</v>
      </c>
      <c r="AA28" s="385"/>
      <c r="AB28" s="385">
        <v>0</v>
      </c>
      <c r="AC28" s="385">
        <v>0</v>
      </c>
    </row>
    <row r="29" spans="1:29" x14ac:dyDescent="0.25">
      <c r="A29" s="386" t="s">
        <v>637</v>
      </c>
      <c r="B29" s="388" t="s">
        <v>590</v>
      </c>
      <c r="C29" s="385"/>
      <c r="D29" s="385"/>
      <c r="E29" s="385"/>
      <c r="F29" s="385"/>
      <c r="G29" s="385">
        <v>0</v>
      </c>
      <c r="H29" s="385">
        <v>0</v>
      </c>
      <c r="I29" s="385"/>
      <c r="J29" s="385">
        <v>0.81021833666666598</v>
      </c>
      <c r="K29" s="385"/>
      <c r="L29" s="385">
        <v>0</v>
      </c>
      <c r="M29" s="385"/>
      <c r="N29" s="385">
        <v>0</v>
      </c>
      <c r="O29" s="385"/>
      <c r="P29" s="385">
        <v>0</v>
      </c>
      <c r="Q29" s="385"/>
      <c r="R29" s="385">
        <v>0</v>
      </c>
      <c r="S29" s="385"/>
      <c r="T29" s="385">
        <v>0</v>
      </c>
      <c r="U29" s="385"/>
      <c r="V29" s="385">
        <v>0</v>
      </c>
      <c r="W29" s="385"/>
      <c r="X29" s="385">
        <v>0</v>
      </c>
      <c r="Y29" s="385"/>
      <c r="Z29" s="385" t="s">
        <v>761</v>
      </c>
      <c r="AA29" s="385"/>
      <c r="AB29" s="385">
        <v>0</v>
      </c>
      <c r="AC29" s="385">
        <v>0.81021833666666598</v>
      </c>
    </row>
    <row r="30" spans="1:29" s="381" customFormat="1" ht="47.25" x14ac:dyDescent="0.25">
      <c r="A30" s="383" t="s">
        <v>63</v>
      </c>
      <c r="B30" s="384" t="s">
        <v>638</v>
      </c>
      <c r="C30" s="385">
        <v>272.08218213999999</v>
      </c>
      <c r="D30" s="385">
        <v>272.08217885000005</v>
      </c>
      <c r="E30" s="385">
        <v>0</v>
      </c>
      <c r="F30" s="385">
        <v>5.6843418860808015E-14</v>
      </c>
      <c r="G30" s="385">
        <v>0</v>
      </c>
      <c r="H30" s="385">
        <v>0</v>
      </c>
      <c r="I30" s="385"/>
      <c r="J30" s="385">
        <v>0</v>
      </c>
      <c r="K30" s="385"/>
      <c r="L30" s="385">
        <v>0</v>
      </c>
      <c r="M30" s="385"/>
      <c r="N30" s="385">
        <v>0</v>
      </c>
      <c r="O30" s="385"/>
      <c r="P30" s="385">
        <v>0</v>
      </c>
      <c r="Q30" s="385"/>
      <c r="R30" s="385">
        <v>0</v>
      </c>
      <c r="S30" s="385"/>
      <c r="T30" s="385">
        <v>0</v>
      </c>
      <c r="U30" s="385"/>
      <c r="V30" s="385">
        <v>0</v>
      </c>
      <c r="W30" s="385"/>
      <c r="X30" s="385">
        <v>0</v>
      </c>
      <c r="Y30" s="385"/>
      <c r="Z30" s="385" t="s">
        <v>761</v>
      </c>
      <c r="AA30" s="385"/>
      <c r="AB30" s="385">
        <v>0</v>
      </c>
      <c r="AC30" s="385">
        <v>0</v>
      </c>
    </row>
    <row r="31" spans="1:29" x14ac:dyDescent="0.25">
      <c r="A31" s="383" t="s">
        <v>639</v>
      </c>
      <c r="B31" s="387" t="s">
        <v>141</v>
      </c>
      <c r="C31" s="385">
        <v>7.4527000000000001</v>
      </c>
      <c r="D31" s="385">
        <v>7.4526967199999996</v>
      </c>
      <c r="E31" s="385"/>
      <c r="F31" s="385"/>
      <c r="G31" s="385"/>
      <c r="H31" s="385"/>
      <c r="I31" s="385"/>
      <c r="J31" s="385"/>
      <c r="K31" s="385"/>
      <c r="L31" s="385"/>
      <c r="M31" s="385"/>
      <c r="N31" s="385"/>
      <c r="O31" s="385"/>
      <c r="P31" s="385"/>
      <c r="Q31" s="385"/>
      <c r="R31" s="385"/>
      <c r="S31" s="385"/>
      <c r="T31" s="385"/>
      <c r="U31" s="385"/>
      <c r="V31" s="385"/>
      <c r="W31" s="385"/>
      <c r="X31" s="385"/>
      <c r="Y31" s="385"/>
      <c r="Z31" s="385"/>
      <c r="AA31" s="385"/>
      <c r="AB31" s="385">
        <v>0</v>
      </c>
      <c r="AC31" s="385">
        <v>0</v>
      </c>
    </row>
    <row r="32" spans="1:29" ht="31.5" x14ac:dyDescent="0.25">
      <c r="A32" s="383" t="s">
        <v>640</v>
      </c>
      <c r="B32" s="387" t="s">
        <v>140</v>
      </c>
      <c r="C32" s="385">
        <v>226.99213</v>
      </c>
      <c r="D32" s="385">
        <v>226.99213026999999</v>
      </c>
      <c r="E32" s="385"/>
      <c r="F32" s="385"/>
      <c r="G32" s="385"/>
      <c r="H32" s="385"/>
      <c r="I32" s="385"/>
      <c r="J32" s="385"/>
      <c r="K32" s="385"/>
      <c r="L32" s="385"/>
      <c r="M32" s="385"/>
      <c r="N32" s="385"/>
      <c r="O32" s="385"/>
      <c r="P32" s="385"/>
      <c r="Q32" s="385"/>
      <c r="R32" s="385"/>
      <c r="S32" s="385"/>
      <c r="T32" s="385"/>
      <c r="U32" s="385"/>
      <c r="V32" s="385"/>
      <c r="W32" s="385"/>
      <c r="X32" s="385"/>
      <c r="Y32" s="385"/>
      <c r="Z32" s="385"/>
      <c r="AA32" s="385"/>
      <c r="AB32" s="385">
        <v>0</v>
      </c>
      <c r="AC32" s="385">
        <v>0</v>
      </c>
    </row>
    <row r="33" spans="1:29" x14ac:dyDescent="0.25">
      <c r="A33" s="383" t="s">
        <v>641</v>
      </c>
      <c r="B33" s="387" t="s">
        <v>139</v>
      </c>
      <c r="C33" s="385">
        <v>20.242180000000001</v>
      </c>
      <c r="D33" s="385">
        <v>20.242178310000003</v>
      </c>
      <c r="E33" s="385"/>
      <c r="F33" s="385"/>
      <c r="G33" s="385"/>
      <c r="H33" s="385"/>
      <c r="I33" s="385"/>
      <c r="J33" s="385"/>
      <c r="K33" s="385"/>
      <c r="L33" s="385"/>
      <c r="M33" s="385"/>
      <c r="N33" s="385"/>
      <c r="O33" s="385"/>
      <c r="P33" s="385"/>
      <c r="Q33" s="385"/>
      <c r="R33" s="385"/>
      <c r="S33" s="385"/>
      <c r="T33" s="385"/>
      <c r="U33" s="385"/>
      <c r="V33" s="385"/>
      <c r="W33" s="385"/>
      <c r="X33" s="385"/>
      <c r="Y33" s="385"/>
      <c r="Z33" s="385"/>
      <c r="AA33" s="385"/>
      <c r="AB33" s="385">
        <v>0</v>
      </c>
      <c r="AC33" s="385">
        <v>0</v>
      </c>
    </row>
    <row r="34" spans="1:29" x14ac:dyDescent="0.25">
      <c r="A34" s="383" t="s">
        <v>642</v>
      </c>
      <c r="B34" s="387" t="s">
        <v>138</v>
      </c>
      <c r="C34" s="385">
        <v>17.395172140000003</v>
      </c>
      <c r="D34" s="385">
        <v>17.395173550000003</v>
      </c>
      <c r="E34" s="385"/>
      <c r="F34" s="385"/>
      <c r="G34" s="385"/>
      <c r="H34" s="385"/>
      <c r="I34" s="385"/>
      <c r="J34" s="385"/>
      <c r="K34" s="385"/>
      <c r="L34" s="385"/>
      <c r="M34" s="385"/>
      <c r="N34" s="385"/>
      <c r="O34" s="385"/>
      <c r="P34" s="385"/>
      <c r="Q34" s="385"/>
      <c r="R34" s="385"/>
      <c r="S34" s="385"/>
      <c r="T34" s="385"/>
      <c r="U34" s="385"/>
      <c r="V34" s="385"/>
      <c r="W34" s="385"/>
      <c r="X34" s="385"/>
      <c r="Y34" s="385"/>
      <c r="Z34" s="385"/>
      <c r="AA34" s="385"/>
      <c r="AB34" s="385">
        <v>0</v>
      </c>
      <c r="AC34" s="385">
        <v>0</v>
      </c>
    </row>
    <row r="35" spans="1:29" s="381" customFormat="1" ht="31.5" x14ac:dyDescent="0.25">
      <c r="A35" s="383" t="s">
        <v>62</v>
      </c>
      <c r="B35" s="384" t="s">
        <v>643</v>
      </c>
      <c r="C35" s="385"/>
      <c r="D35" s="385"/>
      <c r="E35" s="385"/>
      <c r="F35" s="385"/>
      <c r="G35" s="385"/>
      <c r="H35" s="385"/>
      <c r="I35" s="385"/>
      <c r="J35" s="385"/>
      <c r="K35" s="385"/>
      <c r="L35" s="385"/>
      <c r="M35" s="385"/>
      <c r="N35" s="385"/>
      <c r="O35" s="385"/>
      <c r="P35" s="385"/>
      <c r="Q35" s="385"/>
      <c r="R35" s="385"/>
      <c r="S35" s="385"/>
      <c r="T35" s="385"/>
      <c r="U35" s="385"/>
      <c r="V35" s="385"/>
      <c r="W35" s="385"/>
      <c r="X35" s="385"/>
      <c r="Y35" s="385"/>
      <c r="Z35" s="385"/>
      <c r="AA35" s="385"/>
      <c r="AB35" s="385"/>
      <c r="AC35" s="385"/>
    </row>
    <row r="36" spans="1:29" x14ac:dyDescent="0.25">
      <c r="A36" s="386" t="s">
        <v>644</v>
      </c>
      <c r="B36" s="387" t="s">
        <v>730</v>
      </c>
      <c r="C36" s="385"/>
      <c r="D36" s="385"/>
      <c r="E36" s="385"/>
      <c r="F36" s="385"/>
      <c r="G36" s="385">
        <v>0</v>
      </c>
      <c r="H36" s="385">
        <v>0</v>
      </c>
      <c r="I36" s="389" t="s">
        <v>448</v>
      </c>
      <c r="J36" s="385">
        <v>0</v>
      </c>
      <c r="K36" s="389" t="s">
        <v>448</v>
      </c>
      <c r="L36" s="385">
        <v>0</v>
      </c>
      <c r="M36" s="389" t="s">
        <v>448</v>
      </c>
      <c r="N36" s="385">
        <v>0</v>
      </c>
      <c r="O36" s="389" t="s">
        <v>448</v>
      </c>
      <c r="P36" s="385">
        <v>0</v>
      </c>
      <c r="Q36" s="389" t="s">
        <v>448</v>
      </c>
      <c r="R36" s="385">
        <v>0</v>
      </c>
      <c r="S36" s="389" t="s">
        <v>448</v>
      </c>
      <c r="T36" s="385">
        <v>0</v>
      </c>
      <c r="U36" s="389" t="s">
        <v>448</v>
      </c>
      <c r="V36" s="385">
        <v>0</v>
      </c>
      <c r="W36" s="389" t="s">
        <v>448</v>
      </c>
      <c r="X36" s="385">
        <v>0</v>
      </c>
      <c r="Y36" s="389" t="s">
        <v>448</v>
      </c>
      <c r="Z36" s="385" t="s">
        <v>761</v>
      </c>
      <c r="AA36" s="389" t="s">
        <v>761</v>
      </c>
      <c r="AB36" s="385">
        <v>0</v>
      </c>
      <c r="AC36" s="385">
        <v>0</v>
      </c>
    </row>
    <row r="37" spans="1:29" ht="31.5" x14ac:dyDescent="0.25">
      <c r="A37" s="386" t="s">
        <v>645</v>
      </c>
      <c r="B37" s="408" t="s">
        <v>728</v>
      </c>
      <c r="C37" s="385"/>
      <c r="D37" s="385"/>
      <c r="E37" s="385"/>
      <c r="F37" s="385"/>
      <c r="G37" s="385">
        <v>0</v>
      </c>
      <c r="H37" s="385">
        <v>0</v>
      </c>
      <c r="I37" s="389" t="s">
        <v>448</v>
      </c>
      <c r="J37" s="385">
        <v>0</v>
      </c>
      <c r="K37" s="389" t="s">
        <v>448</v>
      </c>
      <c r="L37" s="385">
        <v>0</v>
      </c>
      <c r="M37" s="389" t="s">
        <v>448</v>
      </c>
      <c r="N37" s="385">
        <v>0</v>
      </c>
      <c r="O37" s="389" t="s">
        <v>448</v>
      </c>
      <c r="P37" s="385">
        <v>0</v>
      </c>
      <c r="Q37" s="389" t="s">
        <v>448</v>
      </c>
      <c r="R37" s="385">
        <v>0</v>
      </c>
      <c r="S37" s="389" t="s">
        <v>448</v>
      </c>
      <c r="T37" s="385">
        <v>0</v>
      </c>
      <c r="U37" s="389" t="s">
        <v>448</v>
      </c>
      <c r="V37" s="385">
        <v>0</v>
      </c>
      <c r="W37" s="389" t="s">
        <v>448</v>
      </c>
      <c r="X37" s="385">
        <v>0</v>
      </c>
      <c r="Y37" s="389" t="s">
        <v>448</v>
      </c>
      <c r="Z37" s="385" t="s">
        <v>761</v>
      </c>
      <c r="AA37" s="389" t="s">
        <v>761</v>
      </c>
      <c r="AB37" s="385">
        <v>0</v>
      </c>
      <c r="AC37" s="385">
        <v>0</v>
      </c>
    </row>
    <row r="38" spans="1:29" x14ac:dyDescent="0.25">
      <c r="A38" s="386" t="s">
        <v>646</v>
      </c>
      <c r="B38" s="408" t="s">
        <v>136</v>
      </c>
      <c r="C38" s="385"/>
      <c r="D38" s="385"/>
      <c r="E38" s="385"/>
      <c r="F38" s="385"/>
      <c r="G38" s="385">
        <v>0</v>
      </c>
      <c r="H38" s="385">
        <v>0</v>
      </c>
      <c r="I38" s="389" t="s">
        <v>448</v>
      </c>
      <c r="J38" s="385">
        <v>0</v>
      </c>
      <c r="K38" s="389" t="s">
        <v>448</v>
      </c>
      <c r="L38" s="385">
        <v>0</v>
      </c>
      <c r="M38" s="389" t="s">
        <v>448</v>
      </c>
      <c r="N38" s="385">
        <v>0</v>
      </c>
      <c r="O38" s="389" t="s">
        <v>448</v>
      </c>
      <c r="P38" s="385">
        <v>0</v>
      </c>
      <c r="Q38" s="389" t="s">
        <v>448</v>
      </c>
      <c r="R38" s="385">
        <v>0</v>
      </c>
      <c r="S38" s="389" t="s">
        <v>448</v>
      </c>
      <c r="T38" s="385">
        <v>0</v>
      </c>
      <c r="U38" s="389" t="s">
        <v>448</v>
      </c>
      <c r="V38" s="385">
        <v>0</v>
      </c>
      <c r="W38" s="389" t="s">
        <v>448</v>
      </c>
      <c r="X38" s="385">
        <v>0</v>
      </c>
      <c r="Y38" s="389" t="s">
        <v>448</v>
      </c>
      <c r="Z38" s="385" t="s">
        <v>761</v>
      </c>
      <c r="AA38" s="389" t="s">
        <v>761</v>
      </c>
      <c r="AB38" s="385">
        <v>0</v>
      </c>
      <c r="AC38" s="385">
        <v>0</v>
      </c>
    </row>
    <row r="39" spans="1:29" x14ac:dyDescent="0.25">
      <c r="A39" s="386" t="s">
        <v>647</v>
      </c>
      <c r="B39" s="387" t="s">
        <v>729</v>
      </c>
      <c r="C39" s="385"/>
      <c r="D39" s="385"/>
      <c r="E39" s="385"/>
      <c r="F39" s="385"/>
      <c r="G39" s="385">
        <v>0</v>
      </c>
      <c r="H39" s="385">
        <v>0</v>
      </c>
      <c r="I39" s="389" t="s">
        <v>448</v>
      </c>
      <c r="J39" s="385">
        <v>0</v>
      </c>
      <c r="K39" s="389" t="s">
        <v>448</v>
      </c>
      <c r="L39" s="385">
        <v>0</v>
      </c>
      <c r="M39" s="389" t="s">
        <v>448</v>
      </c>
      <c r="N39" s="385">
        <v>0</v>
      </c>
      <c r="O39" s="389" t="s">
        <v>448</v>
      </c>
      <c r="P39" s="385">
        <v>0</v>
      </c>
      <c r="Q39" s="389" t="s">
        <v>448</v>
      </c>
      <c r="R39" s="385">
        <v>0</v>
      </c>
      <c r="S39" s="389" t="s">
        <v>448</v>
      </c>
      <c r="T39" s="385">
        <v>0</v>
      </c>
      <c r="U39" s="389" t="s">
        <v>448</v>
      </c>
      <c r="V39" s="385">
        <v>0</v>
      </c>
      <c r="W39" s="389" t="s">
        <v>448</v>
      </c>
      <c r="X39" s="385">
        <v>0</v>
      </c>
      <c r="Y39" s="389" t="s">
        <v>448</v>
      </c>
      <c r="Z39" s="385" t="s">
        <v>761</v>
      </c>
      <c r="AA39" s="389" t="s">
        <v>761</v>
      </c>
      <c r="AB39" s="385">
        <v>0</v>
      </c>
      <c r="AC39" s="385">
        <v>0</v>
      </c>
    </row>
    <row r="40" spans="1:29" x14ac:dyDescent="0.25">
      <c r="A40" s="386" t="s">
        <v>648</v>
      </c>
      <c r="B40" s="387" t="s">
        <v>731</v>
      </c>
      <c r="C40" s="385"/>
      <c r="D40" s="385"/>
      <c r="E40" s="385"/>
      <c r="F40" s="385"/>
      <c r="G40" s="385">
        <v>0</v>
      </c>
      <c r="H40" s="385">
        <v>0</v>
      </c>
      <c r="I40" s="389" t="s">
        <v>448</v>
      </c>
      <c r="J40" s="385">
        <v>0</v>
      </c>
      <c r="K40" s="389" t="s">
        <v>448</v>
      </c>
      <c r="L40" s="385">
        <v>0</v>
      </c>
      <c r="M40" s="389" t="s">
        <v>448</v>
      </c>
      <c r="N40" s="385">
        <v>0</v>
      </c>
      <c r="O40" s="389" t="s">
        <v>448</v>
      </c>
      <c r="P40" s="385">
        <v>0</v>
      </c>
      <c r="Q40" s="389" t="s">
        <v>448</v>
      </c>
      <c r="R40" s="385">
        <v>0</v>
      </c>
      <c r="S40" s="389" t="s">
        <v>448</v>
      </c>
      <c r="T40" s="385">
        <v>0</v>
      </c>
      <c r="U40" s="389" t="s">
        <v>448</v>
      </c>
      <c r="V40" s="385">
        <v>0</v>
      </c>
      <c r="W40" s="389" t="s">
        <v>448</v>
      </c>
      <c r="X40" s="385">
        <v>0</v>
      </c>
      <c r="Y40" s="389" t="s">
        <v>448</v>
      </c>
      <c r="Z40" s="385" t="s">
        <v>761</v>
      </c>
      <c r="AA40" s="389" t="s">
        <v>761</v>
      </c>
      <c r="AB40" s="385">
        <v>0</v>
      </c>
      <c r="AC40" s="385">
        <v>0</v>
      </c>
    </row>
    <row r="41" spans="1:29" x14ac:dyDescent="0.25">
      <c r="A41" s="386" t="s">
        <v>649</v>
      </c>
      <c r="B41" s="387" t="s">
        <v>732</v>
      </c>
      <c r="C41" s="385"/>
      <c r="D41" s="385"/>
      <c r="E41" s="385"/>
      <c r="F41" s="385"/>
      <c r="G41" s="385">
        <v>0</v>
      </c>
      <c r="H41" s="385">
        <v>0</v>
      </c>
      <c r="I41" s="389" t="s">
        <v>448</v>
      </c>
      <c r="J41" s="385">
        <v>0</v>
      </c>
      <c r="K41" s="389" t="s">
        <v>448</v>
      </c>
      <c r="L41" s="385">
        <v>0</v>
      </c>
      <c r="M41" s="389" t="s">
        <v>448</v>
      </c>
      <c r="N41" s="385">
        <v>0</v>
      </c>
      <c r="O41" s="389" t="s">
        <v>448</v>
      </c>
      <c r="P41" s="385">
        <v>0</v>
      </c>
      <c r="Q41" s="389" t="s">
        <v>448</v>
      </c>
      <c r="R41" s="385">
        <v>0</v>
      </c>
      <c r="S41" s="389" t="s">
        <v>448</v>
      </c>
      <c r="T41" s="385">
        <v>0</v>
      </c>
      <c r="U41" s="389" t="s">
        <v>448</v>
      </c>
      <c r="V41" s="385">
        <v>0</v>
      </c>
      <c r="W41" s="389" t="s">
        <v>448</v>
      </c>
      <c r="X41" s="385">
        <v>0</v>
      </c>
      <c r="Y41" s="389" t="s">
        <v>448</v>
      </c>
      <c r="Z41" s="385" t="s">
        <v>761</v>
      </c>
      <c r="AA41" s="389" t="s">
        <v>761</v>
      </c>
      <c r="AB41" s="385">
        <v>0</v>
      </c>
      <c r="AC41" s="385">
        <v>0</v>
      </c>
    </row>
    <row r="42" spans="1:29" x14ac:dyDescent="0.25">
      <c r="A42" s="386" t="s">
        <v>650</v>
      </c>
      <c r="B42" s="387" t="s">
        <v>733</v>
      </c>
      <c r="C42" s="385"/>
      <c r="D42" s="385"/>
      <c r="E42" s="385"/>
      <c r="F42" s="385"/>
      <c r="G42" s="385">
        <v>0</v>
      </c>
      <c r="H42" s="385">
        <v>0</v>
      </c>
      <c r="I42" s="389" t="s">
        <v>448</v>
      </c>
      <c r="J42" s="385">
        <v>0</v>
      </c>
      <c r="K42" s="389" t="s">
        <v>448</v>
      </c>
      <c r="L42" s="385">
        <v>0</v>
      </c>
      <c r="M42" s="389" t="s">
        <v>448</v>
      </c>
      <c r="N42" s="385">
        <v>0</v>
      </c>
      <c r="O42" s="389" t="s">
        <v>448</v>
      </c>
      <c r="P42" s="385">
        <v>0</v>
      </c>
      <c r="Q42" s="389" t="s">
        <v>448</v>
      </c>
      <c r="R42" s="385">
        <v>0</v>
      </c>
      <c r="S42" s="389" t="s">
        <v>448</v>
      </c>
      <c r="T42" s="385">
        <v>0</v>
      </c>
      <c r="U42" s="389" t="s">
        <v>448</v>
      </c>
      <c r="V42" s="385">
        <v>0</v>
      </c>
      <c r="W42" s="389" t="s">
        <v>448</v>
      </c>
      <c r="X42" s="385">
        <v>0</v>
      </c>
      <c r="Y42" s="389" t="s">
        <v>448</v>
      </c>
      <c r="Z42" s="385" t="s">
        <v>761</v>
      </c>
      <c r="AA42" s="389" t="s">
        <v>761</v>
      </c>
      <c r="AB42" s="385">
        <v>0</v>
      </c>
      <c r="AC42" s="385">
        <v>0</v>
      </c>
    </row>
    <row r="43" spans="1:29" x14ac:dyDescent="0.25">
      <c r="A43" s="386" t="s">
        <v>706</v>
      </c>
      <c r="B43" s="387" t="s">
        <v>734</v>
      </c>
      <c r="C43" s="385"/>
      <c r="D43" s="385"/>
      <c r="E43" s="385"/>
      <c r="F43" s="385"/>
      <c r="G43" s="385">
        <v>0</v>
      </c>
      <c r="H43" s="385">
        <v>0</v>
      </c>
      <c r="I43" s="389" t="s">
        <v>448</v>
      </c>
      <c r="J43" s="385">
        <v>0</v>
      </c>
      <c r="K43" s="389" t="s">
        <v>448</v>
      </c>
      <c r="L43" s="385">
        <v>0</v>
      </c>
      <c r="M43" s="389" t="s">
        <v>448</v>
      </c>
      <c r="N43" s="385">
        <v>0</v>
      </c>
      <c r="O43" s="389" t="s">
        <v>448</v>
      </c>
      <c r="P43" s="385">
        <v>0</v>
      </c>
      <c r="Q43" s="389" t="s">
        <v>448</v>
      </c>
      <c r="R43" s="385">
        <v>0</v>
      </c>
      <c r="S43" s="389" t="s">
        <v>448</v>
      </c>
      <c r="T43" s="385">
        <v>0</v>
      </c>
      <c r="U43" s="389" t="s">
        <v>448</v>
      </c>
      <c r="V43" s="385">
        <v>0</v>
      </c>
      <c r="W43" s="389" t="s">
        <v>448</v>
      </c>
      <c r="X43" s="385">
        <v>0</v>
      </c>
      <c r="Y43" s="389" t="s">
        <v>448</v>
      </c>
      <c r="Z43" s="385" t="s">
        <v>761</v>
      </c>
      <c r="AA43" s="389" t="s">
        <v>761</v>
      </c>
      <c r="AB43" s="385">
        <v>0</v>
      </c>
      <c r="AC43" s="385">
        <v>0</v>
      </c>
    </row>
    <row r="44" spans="1:29" x14ac:dyDescent="0.25">
      <c r="A44" s="386" t="s">
        <v>707</v>
      </c>
      <c r="B44" s="387" t="s">
        <v>735</v>
      </c>
      <c r="C44" s="385"/>
      <c r="D44" s="385"/>
      <c r="E44" s="385"/>
      <c r="F44" s="385"/>
      <c r="G44" s="385">
        <v>0</v>
      </c>
      <c r="H44" s="385">
        <v>0</v>
      </c>
      <c r="I44" s="389" t="s">
        <v>448</v>
      </c>
      <c r="J44" s="385">
        <v>0</v>
      </c>
      <c r="K44" s="389" t="s">
        <v>448</v>
      </c>
      <c r="L44" s="385">
        <v>0</v>
      </c>
      <c r="M44" s="389" t="s">
        <v>448</v>
      </c>
      <c r="N44" s="385">
        <v>0</v>
      </c>
      <c r="O44" s="389" t="s">
        <v>448</v>
      </c>
      <c r="P44" s="385">
        <v>0</v>
      </c>
      <c r="Q44" s="389" t="s">
        <v>448</v>
      </c>
      <c r="R44" s="385">
        <v>0</v>
      </c>
      <c r="S44" s="389" t="s">
        <v>448</v>
      </c>
      <c r="T44" s="385">
        <v>0</v>
      </c>
      <c r="U44" s="389" t="s">
        <v>448</v>
      </c>
      <c r="V44" s="385">
        <v>0</v>
      </c>
      <c r="W44" s="389" t="s">
        <v>448</v>
      </c>
      <c r="X44" s="385">
        <v>0</v>
      </c>
      <c r="Y44" s="389" t="s">
        <v>448</v>
      </c>
      <c r="Z44" s="385" t="s">
        <v>761</v>
      </c>
      <c r="AA44" s="389" t="s">
        <v>761</v>
      </c>
      <c r="AB44" s="385">
        <v>0</v>
      </c>
      <c r="AC44" s="385">
        <v>0</v>
      </c>
    </row>
    <row r="45" spans="1:29" x14ac:dyDescent="0.25">
      <c r="A45" s="386" t="s">
        <v>708</v>
      </c>
      <c r="B45" s="387" t="s">
        <v>736</v>
      </c>
      <c r="C45" s="385"/>
      <c r="D45" s="385"/>
      <c r="E45" s="385"/>
      <c r="F45" s="385"/>
      <c r="G45" s="385">
        <v>0</v>
      </c>
      <c r="H45" s="385">
        <v>0</v>
      </c>
      <c r="I45" s="389" t="s">
        <v>448</v>
      </c>
      <c r="J45" s="385">
        <v>0</v>
      </c>
      <c r="K45" s="389" t="s">
        <v>448</v>
      </c>
      <c r="L45" s="385">
        <v>0</v>
      </c>
      <c r="M45" s="389" t="s">
        <v>448</v>
      </c>
      <c r="N45" s="385">
        <v>0</v>
      </c>
      <c r="O45" s="389" t="s">
        <v>448</v>
      </c>
      <c r="P45" s="385">
        <v>0</v>
      </c>
      <c r="Q45" s="389" t="s">
        <v>448</v>
      </c>
      <c r="R45" s="385">
        <v>0</v>
      </c>
      <c r="S45" s="389" t="s">
        <v>448</v>
      </c>
      <c r="T45" s="385">
        <v>0</v>
      </c>
      <c r="U45" s="389" t="s">
        <v>448</v>
      </c>
      <c r="V45" s="385">
        <v>0</v>
      </c>
      <c r="W45" s="389" t="s">
        <v>448</v>
      </c>
      <c r="X45" s="385">
        <v>0</v>
      </c>
      <c r="Y45" s="389" t="s">
        <v>448</v>
      </c>
      <c r="Z45" s="385" t="s">
        <v>761</v>
      </c>
      <c r="AA45" s="389" t="s">
        <v>761</v>
      </c>
      <c r="AB45" s="385">
        <v>0</v>
      </c>
      <c r="AC45" s="385">
        <v>0</v>
      </c>
    </row>
    <row r="46" spans="1:29" x14ac:dyDescent="0.25">
      <c r="A46" s="386" t="s">
        <v>709</v>
      </c>
      <c r="B46" s="387" t="s">
        <v>737</v>
      </c>
      <c r="C46" s="385"/>
      <c r="D46" s="385"/>
      <c r="E46" s="385"/>
      <c r="F46" s="385"/>
      <c r="G46" s="385">
        <v>0</v>
      </c>
      <c r="H46" s="385">
        <v>0</v>
      </c>
      <c r="I46" s="389" t="s">
        <v>448</v>
      </c>
      <c r="J46" s="385">
        <v>0</v>
      </c>
      <c r="K46" s="389" t="s">
        <v>448</v>
      </c>
      <c r="L46" s="385">
        <v>0</v>
      </c>
      <c r="M46" s="389" t="s">
        <v>448</v>
      </c>
      <c r="N46" s="385">
        <v>0</v>
      </c>
      <c r="O46" s="389" t="s">
        <v>448</v>
      </c>
      <c r="P46" s="385">
        <v>0</v>
      </c>
      <c r="Q46" s="389" t="s">
        <v>448</v>
      </c>
      <c r="R46" s="385">
        <v>0</v>
      </c>
      <c r="S46" s="389" t="s">
        <v>448</v>
      </c>
      <c r="T46" s="385">
        <v>0</v>
      </c>
      <c r="U46" s="389" t="s">
        <v>448</v>
      </c>
      <c r="V46" s="385">
        <v>0</v>
      </c>
      <c r="W46" s="389" t="s">
        <v>448</v>
      </c>
      <c r="X46" s="385">
        <v>0</v>
      </c>
      <c r="Y46" s="389" t="s">
        <v>448</v>
      </c>
      <c r="Z46" s="385" t="s">
        <v>761</v>
      </c>
      <c r="AA46" s="389" t="s">
        <v>761</v>
      </c>
      <c r="AB46" s="385">
        <v>0</v>
      </c>
      <c r="AC46" s="385">
        <v>0</v>
      </c>
    </row>
    <row r="47" spans="1:29" s="381" customFormat="1" x14ac:dyDescent="0.25">
      <c r="A47" s="383" t="s">
        <v>61</v>
      </c>
      <c r="B47" s="384" t="s">
        <v>137</v>
      </c>
      <c r="C47" s="385"/>
      <c r="D47" s="385"/>
      <c r="E47" s="385"/>
      <c r="F47" s="385"/>
      <c r="G47" s="385"/>
      <c r="H47" s="385"/>
      <c r="I47" s="385"/>
      <c r="J47" s="385"/>
      <c r="K47" s="385"/>
      <c r="L47" s="385"/>
      <c r="M47" s="385"/>
      <c r="N47" s="385"/>
      <c r="O47" s="385"/>
      <c r="P47" s="385"/>
      <c r="Q47" s="385"/>
      <c r="R47" s="385"/>
      <c r="S47" s="389"/>
      <c r="T47" s="385"/>
      <c r="U47" s="385"/>
      <c r="V47" s="385"/>
      <c r="W47" s="385"/>
      <c r="X47" s="385"/>
      <c r="Y47" s="385"/>
      <c r="Z47" s="385"/>
      <c r="AA47" s="385"/>
      <c r="AB47" s="385"/>
      <c r="AC47" s="385"/>
    </row>
    <row r="48" spans="1:29" x14ac:dyDescent="0.25">
      <c r="A48" s="386" t="s">
        <v>651</v>
      </c>
      <c r="B48" s="387" t="s">
        <v>730</v>
      </c>
      <c r="C48" s="385">
        <v>0</v>
      </c>
      <c r="D48" s="385">
        <v>0</v>
      </c>
      <c r="E48" s="385"/>
      <c r="F48" s="385"/>
      <c r="G48" s="385">
        <v>0</v>
      </c>
      <c r="H48" s="385">
        <v>0</v>
      </c>
      <c r="I48" s="385"/>
      <c r="J48" s="385">
        <v>0</v>
      </c>
      <c r="K48" s="385"/>
      <c r="L48" s="385">
        <v>0</v>
      </c>
      <c r="M48" s="385"/>
      <c r="N48" s="385">
        <v>0</v>
      </c>
      <c r="O48" s="385"/>
      <c r="P48" s="385">
        <v>0</v>
      </c>
      <c r="Q48" s="385"/>
      <c r="R48" s="385">
        <v>0</v>
      </c>
      <c r="S48" s="385"/>
      <c r="T48" s="385">
        <v>0</v>
      </c>
      <c r="U48" s="385"/>
      <c r="V48" s="385">
        <v>0</v>
      </c>
      <c r="W48" s="385"/>
      <c r="X48" s="385">
        <v>0</v>
      </c>
      <c r="Y48" s="385"/>
      <c r="Z48" s="385" t="s">
        <v>761</v>
      </c>
      <c r="AA48" s="385"/>
      <c r="AB48" s="385">
        <v>0</v>
      </c>
      <c r="AC48" s="385">
        <v>0</v>
      </c>
    </row>
    <row r="49" spans="1:29" ht="31.5" x14ac:dyDescent="0.25">
      <c r="A49" s="386" t="s">
        <v>652</v>
      </c>
      <c r="B49" s="408" t="s">
        <v>728</v>
      </c>
      <c r="C49" s="385">
        <v>0</v>
      </c>
      <c r="D49" s="385">
        <v>0</v>
      </c>
      <c r="E49" s="385"/>
      <c r="F49" s="385"/>
      <c r="G49" s="385">
        <v>0</v>
      </c>
      <c r="H49" s="385">
        <v>0</v>
      </c>
      <c r="I49" s="385"/>
      <c r="J49" s="385">
        <v>0</v>
      </c>
      <c r="K49" s="385"/>
      <c r="L49" s="385">
        <v>0</v>
      </c>
      <c r="M49" s="385"/>
      <c r="N49" s="385">
        <v>0</v>
      </c>
      <c r="O49" s="385"/>
      <c r="P49" s="385">
        <v>0</v>
      </c>
      <c r="Q49" s="385"/>
      <c r="R49" s="385">
        <v>0</v>
      </c>
      <c r="S49" s="385"/>
      <c r="T49" s="385">
        <v>0</v>
      </c>
      <c r="U49" s="385"/>
      <c r="V49" s="385">
        <v>0</v>
      </c>
      <c r="W49" s="385"/>
      <c r="X49" s="385">
        <v>0</v>
      </c>
      <c r="Y49" s="385"/>
      <c r="Z49" s="385" t="s">
        <v>761</v>
      </c>
      <c r="AA49" s="385"/>
      <c r="AB49" s="385">
        <v>0</v>
      </c>
      <c r="AC49" s="385">
        <v>0</v>
      </c>
    </row>
    <row r="50" spans="1:29" x14ac:dyDescent="0.25">
      <c r="A50" s="386" t="s">
        <v>653</v>
      </c>
      <c r="B50" s="408" t="s">
        <v>136</v>
      </c>
      <c r="C50" s="385">
        <v>0</v>
      </c>
      <c r="D50" s="385">
        <v>0</v>
      </c>
      <c r="E50" s="385"/>
      <c r="F50" s="385"/>
      <c r="G50" s="385">
        <v>0</v>
      </c>
      <c r="H50" s="385">
        <v>0</v>
      </c>
      <c r="I50" s="385"/>
      <c r="J50" s="385">
        <v>0</v>
      </c>
      <c r="K50" s="385"/>
      <c r="L50" s="385">
        <v>0</v>
      </c>
      <c r="M50" s="385"/>
      <c r="N50" s="385">
        <v>0</v>
      </c>
      <c r="O50" s="385"/>
      <c r="P50" s="385">
        <v>0</v>
      </c>
      <c r="Q50" s="385"/>
      <c r="R50" s="385">
        <v>0</v>
      </c>
      <c r="S50" s="385"/>
      <c r="T50" s="385">
        <v>0</v>
      </c>
      <c r="U50" s="385"/>
      <c r="V50" s="385">
        <v>0</v>
      </c>
      <c r="W50" s="385"/>
      <c r="X50" s="385">
        <v>0</v>
      </c>
      <c r="Y50" s="385"/>
      <c r="Z50" s="385" t="s">
        <v>761</v>
      </c>
      <c r="AA50" s="385"/>
      <c r="AB50" s="385">
        <v>0</v>
      </c>
      <c r="AC50" s="385">
        <v>0</v>
      </c>
    </row>
    <row r="51" spans="1:29" ht="35.25" customHeight="1" x14ac:dyDescent="0.25">
      <c r="A51" s="386" t="s">
        <v>655</v>
      </c>
      <c r="B51" s="387" t="s">
        <v>654</v>
      </c>
      <c r="C51" s="385">
        <v>18.018000000000001</v>
      </c>
      <c r="D51" s="385">
        <v>18.018000000000001</v>
      </c>
      <c r="E51" s="385"/>
      <c r="F51" s="385"/>
      <c r="G51" s="385">
        <v>0</v>
      </c>
      <c r="H51" s="385">
        <v>0</v>
      </c>
      <c r="I51" s="385"/>
      <c r="J51" s="385">
        <v>0</v>
      </c>
      <c r="K51" s="385"/>
      <c r="L51" s="385">
        <v>0</v>
      </c>
      <c r="M51" s="385"/>
      <c r="N51" s="385">
        <v>0</v>
      </c>
      <c r="O51" s="385"/>
      <c r="P51" s="385">
        <v>0</v>
      </c>
      <c r="Q51" s="385"/>
      <c r="R51" s="385">
        <v>0</v>
      </c>
      <c r="S51" s="385"/>
      <c r="T51" s="385">
        <v>0</v>
      </c>
      <c r="U51" s="385"/>
      <c r="V51" s="385">
        <v>0</v>
      </c>
      <c r="W51" s="385"/>
      <c r="X51" s="385">
        <v>0</v>
      </c>
      <c r="Y51" s="385"/>
      <c r="Z51" s="385" t="s">
        <v>761</v>
      </c>
      <c r="AA51" s="385"/>
      <c r="AB51" s="385">
        <v>0</v>
      </c>
      <c r="AC51" s="385">
        <v>0</v>
      </c>
    </row>
    <row r="52" spans="1:29" ht="31.5" x14ac:dyDescent="0.25">
      <c r="A52" s="386" t="s">
        <v>657</v>
      </c>
      <c r="B52" s="387" t="s">
        <v>656</v>
      </c>
      <c r="C52" s="385">
        <v>0</v>
      </c>
      <c r="D52" s="385">
        <v>0</v>
      </c>
      <c r="E52" s="385"/>
      <c r="F52" s="385"/>
      <c r="G52" s="385">
        <v>0</v>
      </c>
      <c r="H52" s="385">
        <v>0</v>
      </c>
      <c r="I52" s="385"/>
      <c r="J52" s="385">
        <v>0</v>
      </c>
      <c r="K52" s="385"/>
      <c r="L52" s="385">
        <v>0</v>
      </c>
      <c r="M52" s="385"/>
      <c r="N52" s="385">
        <v>0</v>
      </c>
      <c r="O52" s="385"/>
      <c r="P52" s="385">
        <v>0</v>
      </c>
      <c r="Q52" s="385"/>
      <c r="R52" s="385">
        <v>0</v>
      </c>
      <c r="S52" s="385"/>
      <c r="T52" s="385">
        <v>0</v>
      </c>
      <c r="U52" s="385"/>
      <c r="V52" s="385">
        <v>0</v>
      </c>
      <c r="W52" s="385"/>
      <c r="X52" s="385">
        <v>0</v>
      </c>
      <c r="Y52" s="385"/>
      <c r="Z52" s="385" t="s">
        <v>761</v>
      </c>
      <c r="AA52" s="385"/>
      <c r="AB52" s="385">
        <v>0</v>
      </c>
      <c r="AC52" s="385">
        <v>0</v>
      </c>
    </row>
    <row r="53" spans="1:29" x14ac:dyDescent="0.25">
      <c r="A53" s="386" t="s">
        <v>658</v>
      </c>
      <c r="B53" s="387" t="s">
        <v>135</v>
      </c>
      <c r="C53" s="385">
        <v>0</v>
      </c>
      <c r="D53" s="385">
        <v>0</v>
      </c>
      <c r="E53" s="385"/>
      <c r="F53" s="385"/>
      <c r="G53" s="385">
        <v>0</v>
      </c>
      <c r="H53" s="385">
        <v>0</v>
      </c>
      <c r="I53" s="385"/>
      <c r="J53" s="385">
        <v>0</v>
      </c>
      <c r="K53" s="385"/>
      <c r="L53" s="385">
        <v>0</v>
      </c>
      <c r="M53" s="385"/>
      <c r="N53" s="385">
        <v>0</v>
      </c>
      <c r="O53" s="385"/>
      <c r="P53" s="385">
        <v>0</v>
      </c>
      <c r="Q53" s="385"/>
      <c r="R53" s="385">
        <v>0</v>
      </c>
      <c r="S53" s="385"/>
      <c r="T53" s="385">
        <v>0</v>
      </c>
      <c r="U53" s="385"/>
      <c r="V53" s="385">
        <v>0</v>
      </c>
      <c r="W53" s="385"/>
      <c r="X53" s="385">
        <v>0</v>
      </c>
      <c r="Y53" s="385"/>
      <c r="Z53" s="385" t="s">
        <v>761</v>
      </c>
      <c r="AA53" s="385"/>
      <c r="AB53" s="385">
        <v>0</v>
      </c>
      <c r="AC53" s="385">
        <v>0</v>
      </c>
    </row>
    <row r="54" spans="1:29" x14ac:dyDescent="0.25">
      <c r="A54" s="386" t="s">
        <v>659</v>
      </c>
      <c r="B54" s="387" t="s">
        <v>731</v>
      </c>
      <c r="C54" s="385">
        <v>0</v>
      </c>
      <c r="D54" s="385">
        <v>0</v>
      </c>
      <c r="E54" s="385"/>
      <c r="F54" s="385"/>
      <c r="G54" s="385">
        <v>0</v>
      </c>
      <c r="H54" s="385">
        <v>0</v>
      </c>
      <c r="I54" s="385"/>
      <c r="J54" s="385">
        <v>0</v>
      </c>
      <c r="K54" s="385"/>
      <c r="L54" s="385">
        <v>0</v>
      </c>
      <c r="M54" s="385"/>
      <c r="N54" s="385">
        <v>0</v>
      </c>
      <c r="O54" s="385"/>
      <c r="P54" s="385">
        <v>0</v>
      </c>
      <c r="Q54" s="385"/>
      <c r="R54" s="385">
        <v>0</v>
      </c>
      <c r="S54" s="385"/>
      <c r="T54" s="385">
        <v>0</v>
      </c>
      <c r="U54" s="385"/>
      <c r="V54" s="385">
        <v>0</v>
      </c>
      <c r="W54" s="385"/>
      <c r="X54" s="385">
        <v>0</v>
      </c>
      <c r="Y54" s="385"/>
      <c r="Z54" s="385" t="s">
        <v>761</v>
      </c>
      <c r="AA54" s="385"/>
      <c r="AB54" s="385">
        <v>0</v>
      </c>
      <c r="AC54" s="385">
        <v>0</v>
      </c>
    </row>
    <row r="55" spans="1:29" x14ac:dyDescent="0.25">
      <c r="A55" s="386" t="s">
        <v>710</v>
      </c>
      <c r="B55" s="387" t="s">
        <v>732</v>
      </c>
      <c r="C55" s="385">
        <v>0</v>
      </c>
      <c r="D55" s="385">
        <v>0</v>
      </c>
      <c r="E55" s="385"/>
      <c r="F55" s="385"/>
      <c r="G55" s="385">
        <v>0</v>
      </c>
      <c r="H55" s="385">
        <v>0</v>
      </c>
      <c r="I55" s="385"/>
      <c r="J55" s="385">
        <v>0</v>
      </c>
      <c r="K55" s="385"/>
      <c r="L55" s="385">
        <v>0</v>
      </c>
      <c r="M55" s="385"/>
      <c r="N55" s="385">
        <v>0</v>
      </c>
      <c r="O55" s="385"/>
      <c r="P55" s="385">
        <v>0</v>
      </c>
      <c r="Q55" s="385"/>
      <c r="R55" s="385">
        <v>0</v>
      </c>
      <c r="S55" s="385"/>
      <c r="T55" s="385">
        <v>0</v>
      </c>
      <c r="U55" s="385"/>
      <c r="V55" s="385">
        <v>0</v>
      </c>
      <c r="W55" s="385"/>
      <c r="X55" s="385">
        <v>0</v>
      </c>
      <c r="Y55" s="385"/>
      <c r="Z55" s="385" t="s">
        <v>761</v>
      </c>
      <c r="AA55" s="385"/>
      <c r="AB55" s="385">
        <v>0</v>
      </c>
      <c r="AC55" s="385">
        <v>0</v>
      </c>
    </row>
    <row r="56" spans="1:29" x14ac:dyDescent="0.25">
      <c r="A56" s="386" t="s">
        <v>711</v>
      </c>
      <c r="B56" s="387" t="s">
        <v>733</v>
      </c>
      <c r="C56" s="385">
        <v>0</v>
      </c>
      <c r="D56" s="385">
        <v>0</v>
      </c>
      <c r="E56" s="385"/>
      <c r="F56" s="385"/>
      <c r="G56" s="385">
        <v>0</v>
      </c>
      <c r="H56" s="385">
        <v>0</v>
      </c>
      <c r="I56" s="385"/>
      <c r="J56" s="385">
        <v>0</v>
      </c>
      <c r="K56" s="385"/>
      <c r="L56" s="385">
        <v>0</v>
      </c>
      <c r="M56" s="385"/>
      <c r="N56" s="385">
        <v>0</v>
      </c>
      <c r="O56" s="385"/>
      <c r="P56" s="385">
        <v>0</v>
      </c>
      <c r="Q56" s="385"/>
      <c r="R56" s="385">
        <v>0</v>
      </c>
      <c r="S56" s="385"/>
      <c r="T56" s="385">
        <v>0</v>
      </c>
      <c r="U56" s="385"/>
      <c r="V56" s="385">
        <v>0</v>
      </c>
      <c r="W56" s="385"/>
      <c r="X56" s="385">
        <v>0</v>
      </c>
      <c r="Y56" s="385"/>
      <c r="Z56" s="385" t="s">
        <v>761</v>
      </c>
      <c r="AA56" s="385"/>
      <c r="AB56" s="385">
        <v>0</v>
      </c>
      <c r="AC56" s="385">
        <v>0</v>
      </c>
    </row>
    <row r="57" spans="1:29" x14ac:dyDescent="0.25">
      <c r="A57" s="386" t="s">
        <v>712</v>
      </c>
      <c r="B57" s="387" t="s">
        <v>734</v>
      </c>
      <c r="C57" s="385">
        <v>0</v>
      </c>
      <c r="D57" s="385">
        <v>0</v>
      </c>
      <c r="E57" s="385"/>
      <c r="F57" s="385"/>
      <c r="G57" s="385">
        <v>0</v>
      </c>
      <c r="H57" s="385">
        <v>0</v>
      </c>
      <c r="I57" s="385"/>
      <c r="J57" s="385">
        <v>0</v>
      </c>
      <c r="K57" s="385"/>
      <c r="L57" s="385">
        <v>0</v>
      </c>
      <c r="M57" s="385"/>
      <c r="N57" s="385">
        <v>0</v>
      </c>
      <c r="O57" s="385"/>
      <c r="P57" s="385">
        <v>0</v>
      </c>
      <c r="Q57" s="385"/>
      <c r="R57" s="385">
        <v>0</v>
      </c>
      <c r="S57" s="385"/>
      <c r="T57" s="385">
        <v>0</v>
      </c>
      <c r="U57" s="385"/>
      <c r="V57" s="385">
        <v>0</v>
      </c>
      <c r="W57" s="385"/>
      <c r="X57" s="385">
        <v>0</v>
      </c>
      <c r="Y57" s="385"/>
      <c r="Z57" s="385" t="s">
        <v>761</v>
      </c>
      <c r="AA57" s="385"/>
      <c r="AB57" s="385">
        <v>0</v>
      </c>
      <c r="AC57" s="385">
        <v>0</v>
      </c>
    </row>
    <row r="58" spans="1:29" ht="36.75" customHeight="1" x14ac:dyDescent="0.25">
      <c r="A58" s="386" t="s">
        <v>713</v>
      </c>
      <c r="B58" s="387" t="s">
        <v>735</v>
      </c>
      <c r="C58" s="385">
        <v>90</v>
      </c>
      <c r="D58" s="385">
        <v>90</v>
      </c>
      <c r="E58" s="385"/>
      <c r="F58" s="385"/>
      <c r="G58" s="385">
        <v>0</v>
      </c>
      <c r="H58" s="385">
        <v>0</v>
      </c>
      <c r="I58" s="385"/>
      <c r="J58" s="385">
        <v>0</v>
      </c>
      <c r="K58" s="385"/>
      <c r="L58" s="385">
        <v>0</v>
      </c>
      <c r="M58" s="385"/>
      <c r="N58" s="385">
        <v>0</v>
      </c>
      <c r="O58" s="385"/>
      <c r="P58" s="385">
        <v>0</v>
      </c>
      <c r="Q58" s="385"/>
      <c r="R58" s="385">
        <v>0</v>
      </c>
      <c r="S58" s="385"/>
      <c r="T58" s="385">
        <v>0</v>
      </c>
      <c r="U58" s="385"/>
      <c r="V58" s="385">
        <v>0</v>
      </c>
      <c r="W58" s="385"/>
      <c r="X58" s="385">
        <v>0</v>
      </c>
      <c r="Y58" s="385"/>
      <c r="Z58" s="385" t="s">
        <v>761</v>
      </c>
      <c r="AA58" s="385"/>
      <c r="AB58" s="385">
        <v>0</v>
      </c>
      <c r="AC58" s="385">
        <v>0</v>
      </c>
    </row>
    <row r="59" spans="1:29" x14ac:dyDescent="0.25">
      <c r="A59" s="386" t="s">
        <v>714</v>
      </c>
      <c r="B59" s="387" t="s">
        <v>736</v>
      </c>
      <c r="C59" s="385">
        <v>0</v>
      </c>
      <c r="D59" s="385">
        <v>0</v>
      </c>
      <c r="E59" s="385"/>
      <c r="F59" s="385"/>
      <c r="G59" s="385">
        <v>0</v>
      </c>
      <c r="H59" s="385">
        <v>0</v>
      </c>
      <c r="I59" s="385"/>
      <c r="J59" s="385">
        <v>0</v>
      </c>
      <c r="K59" s="385"/>
      <c r="L59" s="385">
        <v>0</v>
      </c>
      <c r="M59" s="385"/>
      <c r="N59" s="385">
        <v>0</v>
      </c>
      <c r="O59" s="385"/>
      <c r="P59" s="385">
        <v>0</v>
      </c>
      <c r="Q59" s="385"/>
      <c r="R59" s="385">
        <v>0</v>
      </c>
      <c r="S59" s="385"/>
      <c r="T59" s="385">
        <v>0</v>
      </c>
      <c r="U59" s="385"/>
      <c r="V59" s="385">
        <v>0</v>
      </c>
      <c r="W59" s="385"/>
      <c r="X59" s="385">
        <v>0</v>
      </c>
      <c r="Y59" s="385"/>
      <c r="Z59" s="385" t="s">
        <v>761</v>
      </c>
      <c r="AA59" s="385"/>
      <c r="AB59" s="385">
        <v>0</v>
      </c>
      <c r="AC59" s="385">
        <v>0</v>
      </c>
    </row>
    <row r="60" spans="1:29" x14ac:dyDescent="0.25">
      <c r="A60" s="386" t="s">
        <v>715</v>
      </c>
      <c r="B60" s="387" t="s">
        <v>737</v>
      </c>
      <c r="C60" s="385">
        <v>0</v>
      </c>
      <c r="D60" s="385">
        <v>0</v>
      </c>
      <c r="E60" s="385"/>
      <c r="F60" s="385"/>
      <c r="G60" s="385">
        <v>0</v>
      </c>
      <c r="H60" s="385">
        <v>0</v>
      </c>
      <c r="I60" s="385"/>
      <c r="J60" s="385">
        <v>0</v>
      </c>
      <c r="K60" s="385"/>
      <c r="L60" s="385">
        <v>0</v>
      </c>
      <c r="M60" s="385"/>
      <c r="N60" s="385">
        <v>0</v>
      </c>
      <c r="O60" s="385"/>
      <c r="P60" s="385">
        <v>0</v>
      </c>
      <c r="Q60" s="385"/>
      <c r="R60" s="385">
        <v>0</v>
      </c>
      <c r="S60" s="385"/>
      <c r="T60" s="385">
        <v>0</v>
      </c>
      <c r="U60" s="385"/>
      <c r="V60" s="385">
        <v>0</v>
      </c>
      <c r="W60" s="385"/>
      <c r="X60" s="385">
        <v>0</v>
      </c>
      <c r="Y60" s="385"/>
      <c r="Z60" s="385" t="s">
        <v>761</v>
      </c>
      <c r="AA60" s="385"/>
      <c r="AB60" s="385">
        <v>0</v>
      </c>
      <c r="AC60" s="385">
        <v>0</v>
      </c>
    </row>
    <row r="61" spans="1:29" s="381" customFormat="1" ht="31.5" x14ac:dyDescent="0.25">
      <c r="A61" s="383" t="s">
        <v>59</v>
      </c>
      <c r="B61" s="384" t="s">
        <v>134</v>
      </c>
      <c r="C61" s="385"/>
      <c r="D61" s="385"/>
      <c r="E61" s="385"/>
      <c r="F61" s="385"/>
      <c r="G61" s="385"/>
      <c r="H61" s="385"/>
      <c r="I61" s="385"/>
      <c r="J61" s="385"/>
      <c r="K61" s="385"/>
      <c r="L61" s="385"/>
      <c r="M61" s="385"/>
      <c r="N61" s="385"/>
      <c r="O61" s="385"/>
      <c r="P61" s="385"/>
      <c r="Q61" s="385"/>
      <c r="R61" s="385"/>
      <c r="S61" s="385"/>
      <c r="T61" s="385"/>
      <c r="U61" s="385"/>
      <c r="V61" s="385"/>
      <c r="W61" s="385"/>
      <c r="X61" s="385"/>
      <c r="Y61" s="385"/>
      <c r="Z61" s="385"/>
      <c r="AA61" s="385"/>
      <c r="AB61" s="385"/>
      <c r="AC61" s="385"/>
    </row>
    <row r="62" spans="1:29" x14ac:dyDescent="0.25">
      <c r="A62" s="386" t="s">
        <v>660</v>
      </c>
      <c r="B62" s="387" t="s">
        <v>133</v>
      </c>
      <c r="C62" s="385">
        <v>272.08218213999999</v>
      </c>
      <c r="D62" s="385">
        <v>272.08217885000005</v>
      </c>
      <c r="E62" s="385"/>
      <c r="F62" s="385"/>
      <c r="G62" s="385">
        <v>0</v>
      </c>
      <c r="H62" s="385">
        <v>0</v>
      </c>
      <c r="I62" s="385"/>
      <c r="J62" s="385">
        <v>0</v>
      </c>
      <c r="K62" s="385"/>
      <c r="L62" s="385">
        <v>0</v>
      </c>
      <c r="M62" s="385"/>
      <c r="N62" s="385">
        <v>0</v>
      </c>
      <c r="O62" s="385"/>
      <c r="P62" s="385">
        <v>0</v>
      </c>
      <c r="Q62" s="385"/>
      <c r="R62" s="385">
        <v>0</v>
      </c>
      <c r="S62" s="385"/>
      <c r="T62" s="385">
        <v>0</v>
      </c>
      <c r="U62" s="385"/>
      <c r="V62" s="385">
        <v>0</v>
      </c>
      <c r="W62" s="385"/>
      <c r="X62" s="385">
        <v>0</v>
      </c>
      <c r="Y62" s="385"/>
      <c r="Z62" s="385" t="s">
        <v>761</v>
      </c>
      <c r="AA62" s="385"/>
      <c r="AB62" s="385">
        <v>0</v>
      </c>
      <c r="AC62" s="385">
        <v>0</v>
      </c>
    </row>
    <row r="63" spans="1:29" x14ac:dyDescent="0.25">
      <c r="A63" s="386" t="s">
        <v>661</v>
      </c>
      <c r="B63" s="408" t="s">
        <v>131</v>
      </c>
      <c r="C63" s="385"/>
      <c r="D63" s="385"/>
      <c r="E63" s="385"/>
      <c r="F63" s="385"/>
      <c r="G63" s="385">
        <v>0</v>
      </c>
      <c r="H63" s="385">
        <v>0</v>
      </c>
      <c r="I63" s="385"/>
      <c r="J63" s="385">
        <v>0</v>
      </c>
      <c r="K63" s="385"/>
      <c r="L63" s="385">
        <v>0</v>
      </c>
      <c r="M63" s="385"/>
      <c r="N63" s="385">
        <v>0</v>
      </c>
      <c r="O63" s="385"/>
      <c r="P63" s="385">
        <v>0</v>
      </c>
      <c r="Q63" s="385"/>
      <c r="R63" s="385">
        <v>0</v>
      </c>
      <c r="S63" s="385"/>
      <c r="T63" s="385">
        <v>0</v>
      </c>
      <c r="U63" s="385"/>
      <c r="V63" s="385">
        <v>0</v>
      </c>
      <c r="W63" s="385"/>
      <c r="X63" s="385">
        <v>0</v>
      </c>
      <c r="Y63" s="385"/>
      <c r="Z63" s="385" t="s">
        <v>761</v>
      </c>
      <c r="AA63" s="385"/>
      <c r="AB63" s="385">
        <v>0</v>
      </c>
      <c r="AC63" s="385">
        <v>0</v>
      </c>
    </row>
    <row r="64" spans="1:29" x14ac:dyDescent="0.25">
      <c r="A64" s="386" t="s">
        <v>662</v>
      </c>
      <c r="B64" s="387" t="s">
        <v>130</v>
      </c>
      <c r="C64" s="385"/>
      <c r="D64" s="385"/>
      <c r="E64" s="385"/>
      <c r="F64" s="385"/>
      <c r="G64" s="385">
        <v>0</v>
      </c>
      <c r="H64" s="385">
        <v>0</v>
      </c>
      <c r="I64" s="385"/>
      <c r="J64" s="385">
        <v>0</v>
      </c>
      <c r="K64" s="385"/>
      <c r="L64" s="385">
        <v>0</v>
      </c>
      <c r="M64" s="385"/>
      <c r="N64" s="385">
        <v>0</v>
      </c>
      <c r="O64" s="385"/>
      <c r="P64" s="385">
        <v>0</v>
      </c>
      <c r="Q64" s="385"/>
      <c r="R64" s="385">
        <v>0</v>
      </c>
      <c r="S64" s="385"/>
      <c r="T64" s="385">
        <v>0</v>
      </c>
      <c r="U64" s="385"/>
      <c r="V64" s="385">
        <v>0</v>
      </c>
      <c r="W64" s="385"/>
      <c r="X64" s="385">
        <v>0</v>
      </c>
      <c r="Y64" s="385"/>
      <c r="Z64" s="385" t="s">
        <v>761</v>
      </c>
      <c r="AA64" s="385"/>
      <c r="AB64" s="385">
        <v>0</v>
      </c>
      <c r="AC64" s="385">
        <v>0</v>
      </c>
    </row>
    <row r="65" spans="1:29" x14ac:dyDescent="0.25">
      <c r="A65" s="386" t="s">
        <v>663</v>
      </c>
      <c r="B65" s="408" t="s">
        <v>129</v>
      </c>
      <c r="C65" s="385"/>
      <c r="D65" s="385"/>
      <c r="E65" s="385"/>
      <c r="F65" s="385"/>
      <c r="G65" s="385">
        <v>0</v>
      </c>
      <c r="H65" s="385">
        <v>0</v>
      </c>
      <c r="I65" s="385"/>
      <c r="J65" s="385">
        <v>0</v>
      </c>
      <c r="K65" s="385"/>
      <c r="L65" s="385">
        <v>0</v>
      </c>
      <c r="M65" s="385"/>
      <c r="N65" s="385">
        <v>0</v>
      </c>
      <c r="O65" s="385"/>
      <c r="P65" s="385">
        <v>0</v>
      </c>
      <c r="Q65" s="385"/>
      <c r="R65" s="385">
        <v>0</v>
      </c>
      <c r="S65" s="385"/>
      <c r="T65" s="385">
        <v>0</v>
      </c>
      <c r="U65" s="385"/>
      <c r="V65" s="385">
        <v>0</v>
      </c>
      <c r="W65" s="385"/>
      <c r="X65" s="385">
        <v>0</v>
      </c>
      <c r="Y65" s="385"/>
      <c r="Z65" s="385" t="s">
        <v>761</v>
      </c>
      <c r="AA65" s="385"/>
      <c r="AB65" s="385">
        <v>0</v>
      </c>
      <c r="AC65" s="385">
        <v>0</v>
      </c>
    </row>
    <row r="66" spans="1:29" ht="54" customHeight="1" x14ac:dyDescent="0.25">
      <c r="A66" s="386" t="s">
        <v>664</v>
      </c>
      <c r="B66" s="408" t="s">
        <v>128</v>
      </c>
      <c r="C66" s="385"/>
      <c r="D66" s="385"/>
      <c r="E66" s="385"/>
      <c r="F66" s="385"/>
      <c r="G66" s="385">
        <v>0</v>
      </c>
      <c r="H66" s="385">
        <v>0</v>
      </c>
      <c r="I66" s="385"/>
      <c r="J66" s="385">
        <v>0</v>
      </c>
      <c r="K66" s="385"/>
      <c r="L66" s="385">
        <v>0</v>
      </c>
      <c r="M66" s="385"/>
      <c r="N66" s="385">
        <v>0</v>
      </c>
      <c r="O66" s="385"/>
      <c r="P66" s="385">
        <v>0</v>
      </c>
      <c r="Q66" s="385"/>
      <c r="R66" s="385">
        <v>0</v>
      </c>
      <c r="S66" s="385"/>
      <c r="T66" s="385">
        <v>0</v>
      </c>
      <c r="U66" s="385"/>
      <c r="V66" s="385">
        <v>0</v>
      </c>
      <c r="W66" s="385"/>
      <c r="X66" s="385">
        <v>0</v>
      </c>
      <c r="Y66" s="385"/>
      <c r="Z66" s="385" t="s">
        <v>761</v>
      </c>
      <c r="AA66" s="385"/>
      <c r="AB66" s="385">
        <v>0</v>
      </c>
      <c r="AC66" s="385">
        <v>0</v>
      </c>
    </row>
    <row r="67" spans="1:29" x14ac:dyDescent="0.25">
      <c r="A67" s="386" t="s">
        <v>665</v>
      </c>
      <c r="B67" s="387" t="s">
        <v>731</v>
      </c>
      <c r="C67" s="385"/>
      <c r="D67" s="385"/>
      <c r="E67" s="385"/>
      <c r="F67" s="385"/>
      <c r="G67" s="385">
        <v>0</v>
      </c>
      <c r="H67" s="385">
        <v>0</v>
      </c>
      <c r="I67" s="385"/>
      <c r="J67" s="385">
        <v>0</v>
      </c>
      <c r="K67" s="385"/>
      <c r="L67" s="385">
        <v>0</v>
      </c>
      <c r="M67" s="385"/>
      <c r="N67" s="385">
        <v>0</v>
      </c>
      <c r="O67" s="385"/>
      <c r="P67" s="385">
        <v>0</v>
      </c>
      <c r="Q67" s="385"/>
      <c r="R67" s="385">
        <v>0</v>
      </c>
      <c r="S67" s="385"/>
      <c r="T67" s="385">
        <v>0</v>
      </c>
      <c r="U67" s="385"/>
      <c r="V67" s="385">
        <v>0</v>
      </c>
      <c r="W67" s="385"/>
      <c r="X67" s="385">
        <v>0</v>
      </c>
      <c r="Y67" s="385"/>
      <c r="Z67" s="385" t="s">
        <v>761</v>
      </c>
      <c r="AA67" s="385"/>
      <c r="AB67" s="385">
        <v>0</v>
      </c>
      <c r="AC67" s="385">
        <v>0</v>
      </c>
    </row>
    <row r="68" spans="1:29" ht="50.25" customHeight="1" x14ac:dyDescent="0.25">
      <c r="A68" s="386" t="s">
        <v>716</v>
      </c>
      <c r="B68" s="387" t="s">
        <v>732</v>
      </c>
      <c r="C68" s="385"/>
      <c r="D68" s="385"/>
      <c r="E68" s="385"/>
      <c r="F68" s="385"/>
      <c r="G68" s="385">
        <v>0</v>
      </c>
      <c r="H68" s="385">
        <v>0</v>
      </c>
      <c r="I68" s="385"/>
      <c r="J68" s="385">
        <v>0</v>
      </c>
      <c r="K68" s="385"/>
      <c r="L68" s="385">
        <v>0</v>
      </c>
      <c r="M68" s="385"/>
      <c r="N68" s="385">
        <v>0</v>
      </c>
      <c r="O68" s="385"/>
      <c r="P68" s="385">
        <v>0</v>
      </c>
      <c r="Q68" s="385"/>
      <c r="R68" s="385">
        <v>0</v>
      </c>
      <c r="S68" s="385"/>
      <c r="T68" s="385">
        <v>0</v>
      </c>
      <c r="U68" s="385"/>
      <c r="V68" s="385">
        <v>0</v>
      </c>
      <c r="W68" s="385"/>
      <c r="X68" s="385">
        <v>0</v>
      </c>
      <c r="Y68" s="385"/>
      <c r="Z68" s="385" t="s">
        <v>761</v>
      </c>
      <c r="AA68" s="385"/>
      <c r="AB68" s="385">
        <v>0</v>
      </c>
      <c r="AC68" s="385">
        <v>0</v>
      </c>
    </row>
    <row r="69" spans="1:29" x14ac:dyDescent="0.25">
      <c r="A69" s="386" t="s">
        <v>717</v>
      </c>
      <c r="B69" s="387" t="s">
        <v>733</v>
      </c>
      <c r="C69" s="385"/>
      <c r="D69" s="385"/>
      <c r="E69" s="385"/>
      <c r="F69" s="385"/>
      <c r="G69" s="385">
        <v>0</v>
      </c>
      <c r="H69" s="385">
        <v>0</v>
      </c>
      <c r="I69" s="385"/>
      <c r="J69" s="385">
        <v>0</v>
      </c>
      <c r="K69" s="385"/>
      <c r="L69" s="385">
        <v>0</v>
      </c>
      <c r="M69" s="385"/>
      <c r="N69" s="385">
        <v>0</v>
      </c>
      <c r="O69" s="385"/>
      <c r="P69" s="385">
        <v>0</v>
      </c>
      <c r="Q69" s="385"/>
      <c r="R69" s="385">
        <v>0</v>
      </c>
      <c r="S69" s="385"/>
      <c r="T69" s="385">
        <v>0</v>
      </c>
      <c r="U69" s="385"/>
      <c r="V69" s="385">
        <v>0</v>
      </c>
      <c r="W69" s="385"/>
      <c r="X69" s="385">
        <v>0</v>
      </c>
      <c r="Y69" s="385"/>
      <c r="Z69" s="385" t="s">
        <v>761</v>
      </c>
      <c r="AA69" s="385"/>
      <c r="AB69" s="385">
        <v>0</v>
      </c>
      <c r="AC69" s="385">
        <v>0</v>
      </c>
    </row>
    <row r="70" spans="1:29" ht="36.75" customHeight="1" x14ac:dyDescent="0.25">
      <c r="A70" s="386" t="s">
        <v>718</v>
      </c>
      <c r="B70" s="387" t="s">
        <v>734</v>
      </c>
      <c r="C70" s="385"/>
      <c r="D70" s="385"/>
      <c r="E70" s="385"/>
      <c r="F70" s="385"/>
      <c r="G70" s="385">
        <v>0</v>
      </c>
      <c r="H70" s="385">
        <v>0</v>
      </c>
      <c r="I70" s="385"/>
      <c r="J70" s="385">
        <v>0</v>
      </c>
      <c r="K70" s="385"/>
      <c r="L70" s="385">
        <v>0</v>
      </c>
      <c r="M70" s="385"/>
      <c r="N70" s="385">
        <v>0</v>
      </c>
      <c r="O70" s="385"/>
      <c r="P70" s="385">
        <v>0</v>
      </c>
      <c r="Q70" s="385"/>
      <c r="R70" s="385">
        <v>0</v>
      </c>
      <c r="S70" s="385"/>
      <c r="T70" s="385">
        <v>0</v>
      </c>
      <c r="U70" s="385"/>
      <c r="V70" s="385">
        <v>0</v>
      </c>
      <c r="W70" s="385"/>
      <c r="X70" s="385">
        <v>0</v>
      </c>
      <c r="Y70" s="385"/>
      <c r="Z70" s="385" t="s">
        <v>761</v>
      </c>
      <c r="AA70" s="385"/>
      <c r="AB70" s="385">
        <v>0</v>
      </c>
      <c r="AC70" s="385">
        <v>0</v>
      </c>
    </row>
    <row r="71" spans="1:29" x14ac:dyDescent="0.25">
      <c r="A71" s="386" t="s">
        <v>719</v>
      </c>
      <c r="B71" s="387" t="s">
        <v>735</v>
      </c>
      <c r="C71" s="385"/>
      <c r="D71" s="385"/>
      <c r="E71" s="385"/>
      <c r="F71" s="385"/>
      <c r="G71" s="385">
        <v>0</v>
      </c>
      <c r="H71" s="385">
        <v>0</v>
      </c>
      <c r="I71" s="385"/>
      <c r="J71" s="385">
        <v>0</v>
      </c>
      <c r="K71" s="385"/>
      <c r="L71" s="385">
        <v>0</v>
      </c>
      <c r="M71" s="385"/>
      <c r="N71" s="385">
        <v>0</v>
      </c>
      <c r="O71" s="385"/>
      <c r="P71" s="385">
        <v>0</v>
      </c>
      <c r="Q71" s="385"/>
      <c r="R71" s="385">
        <v>0</v>
      </c>
      <c r="S71" s="385"/>
      <c r="T71" s="385">
        <v>0</v>
      </c>
      <c r="U71" s="385"/>
      <c r="V71" s="385">
        <v>0</v>
      </c>
      <c r="W71" s="385"/>
      <c r="X71" s="385">
        <v>0</v>
      </c>
      <c r="Y71" s="385"/>
      <c r="Z71" s="385" t="s">
        <v>761</v>
      </c>
      <c r="AA71" s="385"/>
      <c r="AB71" s="385">
        <v>0</v>
      </c>
      <c r="AC71" s="385">
        <v>0</v>
      </c>
    </row>
    <row r="72" spans="1:29" ht="51" customHeight="1" x14ac:dyDescent="0.25">
      <c r="A72" s="386" t="s">
        <v>720</v>
      </c>
      <c r="B72" s="387" t="s">
        <v>736</v>
      </c>
      <c r="C72" s="385"/>
      <c r="D72" s="385"/>
      <c r="E72" s="385"/>
      <c r="F72" s="385"/>
      <c r="G72" s="385">
        <v>0</v>
      </c>
      <c r="H72" s="385">
        <v>0</v>
      </c>
      <c r="I72" s="385"/>
      <c r="J72" s="385">
        <v>0</v>
      </c>
      <c r="K72" s="385"/>
      <c r="L72" s="385">
        <v>0</v>
      </c>
      <c r="M72" s="385"/>
      <c r="N72" s="385">
        <v>0</v>
      </c>
      <c r="O72" s="385"/>
      <c r="P72" s="385">
        <v>0</v>
      </c>
      <c r="Q72" s="385"/>
      <c r="R72" s="385">
        <v>0</v>
      </c>
      <c r="S72" s="385"/>
      <c r="T72" s="385">
        <v>0</v>
      </c>
      <c r="U72" s="385"/>
      <c r="V72" s="385">
        <v>0</v>
      </c>
      <c r="W72" s="385"/>
      <c r="X72" s="385">
        <v>0</v>
      </c>
      <c r="Y72" s="385"/>
      <c r="Z72" s="385" t="s">
        <v>761</v>
      </c>
      <c r="AA72" s="385"/>
      <c r="AB72" s="385">
        <v>0</v>
      </c>
      <c r="AC72" s="385">
        <v>0</v>
      </c>
    </row>
    <row r="73" spans="1:29" ht="32.25" customHeight="1" x14ac:dyDescent="0.25">
      <c r="A73" s="386" t="s">
        <v>721</v>
      </c>
      <c r="B73" s="387" t="s">
        <v>737</v>
      </c>
      <c r="C73" s="385"/>
      <c r="D73" s="385"/>
      <c r="E73" s="385"/>
      <c r="F73" s="385"/>
      <c r="G73" s="385">
        <v>0</v>
      </c>
      <c r="H73" s="385">
        <v>0</v>
      </c>
      <c r="I73" s="385"/>
      <c r="J73" s="385">
        <v>0</v>
      </c>
      <c r="K73" s="385"/>
      <c r="L73" s="385">
        <v>0</v>
      </c>
      <c r="M73" s="385"/>
      <c r="N73" s="385">
        <v>0</v>
      </c>
      <c r="O73" s="385"/>
      <c r="P73" s="385">
        <v>0</v>
      </c>
      <c r="Q73" s="385"/>
      <c r="R73" s="385">
        <v>0</v>
      </c>
      <c r="S73" s="385"/>
      <c r="T73" s="385">
        <v>0</v>
      </c>
      <c r="U73" s="385"/>
      <c r="V73" s="385">
        <v>0</v>
      </c>
      <c r="W73" s="385"/>
      <c r="X73" s="385">
        <v>0</v>
      </c>
      <c r="Y73" s="385"/>
      <c r="Z73" s="385" t="s">
        <v>761</v>
      </c>
      <c r="AA73" s="385"/>
      <c r="AB73" s="385">
        <v>0</v>
      </c>
      <c r="AC73" s="385">
        <v>0</v>
      </c>
    </row>
    <row r="74" spans="1:29" s="381" customFormat="1" ht="51.75" customHeight="1" x14ac:dyDescent="0.25">
      <c r="A74" s="383" t="s">
        <v>58</v>
      </c>
      <c r="B74" s="409" t="s">
        <v>179</v>
      </c>
      <c r="C74" s="385"/>
      <c r="D74" s="385"/>
      <c r="E74" s="385"/>
      <c r="F74" s="385"/>
      <c r="G74" s="385">
        <v>0</v>
      </c>
      <c r="H74" s="385">
        <v>0</v>
      </c>
      <c r="I74" s="385"/>
      <c r="J74" s="385">
        <v>0</v>
      </c>
      <c r="K74" s="385"/>
      <c r="L74" s="385">
        <v>0</v>
      </c>
      <c r="M74" s="385"/>
      <c r="N74" s="385">
        <v>0</v>
      </c>
      <c r="O74" s="385"/>
      <c r="P74" s="385">
        <v>0</v>
      </c>
      <c r="Q74" s="385"/>
      <c r="R74" s="385">
        <v>0</v>
      </c>
      <c r="S74" s="385"/>
      <c r="T74" s="385">
        <v>0</v>
      </c>
      <c r="U74" s="385"/>
      <c r="V74" s="385">
        <v>0</v>
      </c>
      <c r="W74" s="385"/>
      <c r="X74" s="385">
        <v>0</v>
      </c>
      <c r="Y74" s="385"/>
      <c r="Z74" s="385" t="s">
        <v>761</v>
      </c>
      <c r="AA74" s="385"/>
      <c r="AB74" s="385">
        <v>0</v>
      </c>
      <c r="AC74" s="385">
        <v>0</v>
      </c>
    </row>
    <row r="75" spans="1:29" s="381" customFormat="1" ht="21.75" customHeight="1" x14ac:dyDescent="0.25">
      <c r="A75" s="383" t="s">
        <v>56</v>
      </c>
      <c r="B75" s="384" t="s">
        <v>132</v>
      </c>
      <c r="C75" s="385"/>
      <c r="D75" s="385"/>
      <c r="E75" s="385"/>
      <c r="F75" s="385"/>
      <c r="G75" s="385"/>
      <c r="H75" s="385"/>
      <c r="I75" s="385"/>
      <c r="J75" s="385"/>
      <c r="K75" s="385"/>
      <c r="L75" s="385"/>
      <c r="M75" s="385"/>
      <c r="N75" s="385"/>
      <c r="O75" s="385"/>
      <c r="P75" s="385"/>
      <c r="Q75" s="385"/>
      <c r="R75" s="385"/>
      <c r="S75" s="385"/>
      <c r="T75" s="385"/>
      <c r="U75" s="385"/>
      <c r="V75" s="385"/>
      <c r="W75" s="385"/>
      <c r="X75" s="385"/>
      <c r="Y75" s="385"/>
      <c r="Z75" s="385"/>
      <c r="AA75" s="385"/>
      <c r="AB75" s="385"/>
      <c r="AC75" s="385"/>
    </row>
    <row r="76" spans="1:29" ht="23.25" customHeight="1" x14ac:dyDescent="0.25">
      <c r="A76" s="386" t="s">
        <v>666</v>
      </c>
      <c r="B76" s="387" t="s">
        <v>730</v>
      </c>
      <c r="C76" s="410"/>
      <c r="D76" s="390"/>
      <c r="E76" s="391"/>
      <c r="F76" s="391"/>
      <c r="G76" s="385">
        <v>0</v>
      </c>
      <c r="H76" s="385">
        <v>0</v>
      </c>
      <c r="I76" s="391"/>
      <c r="J76" s="385">
        <v>0</v>
      </c>
      <c r="K76" s="390"/>
      <c r="L76" s="385">
        <v>0</v>
      </c>
      <c r="M76" s="390"/>
      <c r="N76" s="385">
        <v>0</v>
      </c>
      <c r="O76" s="390"/>
      <c r="P76" s="385">
        <v>0</v>
      </c>
      <c r="Q76" s="390"/>
      <c r="R76" s="385">
        <v>0</v>
      </c>
      <c r="S76" s="390"/>
      <c r="T76" s="385">
        <v>0</v>
      </c>
      <c r="U76" s="390"/>
      <c r="V76" s="385">
        <v>0</v>
      </c>
      <c r="W76" s="390"/>
      <c r="X76" s="385">
        <v>0</v>
      </c>
      <c r="Y76" s="390"/>
      <c r="Z76" s="385" t="s">
        <v>761</v>
      </c>
      <c r="AA76" s="390"/>
      <c r="AB76" s="385">
        <v>0</v>
      </c>
      <c r="AC76" s="385">
        <v>0</v>
      </c>
    </row>
    <row r="77" spans="1:29" ht="18.75" customHeight="1" x14ac:dyDescent="0.25">
      <c r="A77" s="386" t="s">
        <v>667</v>
      </c>
      <c r="B77" s="408" t="s">
        <v>728</v>
      </c>
      <c r="C77" s="385"/>
      <c r="D77" s="385"/>
      <c r="E77" s="385"/>
      <c r="F77" s="385"/>
      <c r="G77" s="385">
        <v>0</v>
      </c>
      <c r="H77" s="385">
        <v>0</v>
      </c>
      <c r="I77" s="385"/>
      <c r="J77" s="385">
        <v>0</v>
      </c>
      <c r="K77" s="385"/>
      <c r="L77" s="385">
        <v>0</v>
      </c>
      <c r="M77" s="385"/>
      <c r="N77" s="385">
        <v>0</v>
      </c>
      <c r="O77" s="385"/>
      <c r="P77" s="385">
        <v>0</v>
      </c>
      <c r="Q77" s="385"/>
      <c r="R77" s="385">
        <v>0</v>
      </c>
      <c r="S77" s="385"/>
      <c r="T77" s="385">
        <v>0</v>
      </c>
      <c r="U77" s="385"/>
      <c r="V77" s="385">
        <v>0</v>
      </c>
      <c r="W77" s="385"/>
      <c r="X77" s="385">
        <v>0</v>
      </c>
      <c r="Y77" s="385"/>
      <c r="Z77" s="385" t="s">
        <v>761</v>
      </c>
      <c r="AA77" s="385"/>
      <c r="AB77" s="385">
        <v>0</v>
      </c>
      <c r="AC77" s="385">
        <v>0</v>
      </c>
    </row>
    <row r="78" spans="1:29" x14ac:dyDescent="0.25">
      <c r="A78" s="386" t="s">
        <v>668</v>
      </c>
      <c r="B78" s="408" t="s">
        <v>136</v>
      </c>
      <c r="C78" s="385"/>
      <c r="D78" s="385"/>
      <c r="E78" s="385"/>
      <c r="F78" s="385"/>
      <c r="G78" s="385">
        <v>0</v>
      </c>
      <c r="H78" s="385">
        <v>0</v>
      </c>
      <c r="I78" s="385"/>
      <c r="J78" s="385">
        <v>0</v>
      </c>
      <c r="K78" s="385"/>
      <c r="L78" s="385">
        <v>0</v>
      </c>
      <c r="M78" s="385"/>
      <c r="N78" s="385">
        <v>0</v>
      </c>
      <c r="O78" s="385"/>
      <c r="P78" s="385">
        <v>0</v>
      </c>
      <c r="Q78" s="385"/>
      <c r="R78" s="385">
        <v>0</v>
      </c>
      <c r="S78" s="385"/>
      <c r="T78" s="385">
        <v>0</v>
      </c>
      <c r="U78" s="385"/>
      <c r="V78" s="385">
        <v>0</v>
      </c>
      <c r="W78" s="385"/>
      <c r="X78" s="385">
        <v>0</v>
      </c>
      <c r="Y78" s="385"/>
      <c r="Z78" s="385" t="s">
        <v>761</v>
      </c>
      <c r="AA78" s="385"/>
      <c r="AB78" s="385">
        <v>0</v>
      </c>
      <c r="AC78" s="385">
        <v>0</v>
      </c>
    </row>
    <row r="79" spans="1:29" x14ac:dyDescent="0.25">
      <c r="A79" s="386" t="s">
        <v>669</v>
      </c>
      <c r="B79" s="387" t="s">
        <v>738</v>
      </c>
      <c r="C79" s="385"/>
      <c r="D79" s="385"/>
      <c r="E79" s="385"/>
      <c r="F79" s="385"/>
      <c r="G79" s="385">
        <v>0</v>
      </c>
      <c r="H79" s="385">
        <v>0</v>
      </c>
      <c r="I79" s="385"/>
      <c r="J79" s="385">
        <v>0</v>
      </c>
      <c r="K79" s="385"/>
      <c r="L79" s="385">
        <v>0</v>
      </c>
      <c r="M79" s="385"/>
      <c r="N79" s="385">
        <v>0</v>
      </c>
      <c r="O79" s="385"/>
      <c r="P79" s="385">
        <v>0</v>
      </c>
      <c r="Q79" s="385"/>
      <c r="R79" s="385">
        <v>0</v>
      </c>
      <c r="S79" s="385"/>
      <c r="T79" s="385">
        <v>0</v>
      </c>
      <c r="U79" s="385"/>
      <c r="V79" s="385">
        <v>0</v>
      </c>
      <c r="W79" s="385"/>
      <c r="X79" s="385">
        <v>0</v>
      </c>
      <c r="Y79" s="385"/>
      <c r="Z79" s="385" t="s">
        <v>761</v>
      </c>
      <c r="AA79" s="385"/>
      <c r="AB79" s="385">
        <v>0</v>
      </c>
      <c r="AC79" s="385">
        <v>0</v>
      </c>
    </row>
    <row r="80" spans="1:29" x14ac:dyDescent="0.25">
      <c r="A80" s="386" t="s">
        <v>670</v>
      </c>
      <c r="B80" s="387" t="s">
        <v>731</v>
      </c>
      <c r="C80" s="410"/>
      <c r="D80" s="390"/>
      <c r="E80" s="391"/>
      <c r="F80" s="391"/>
      <c r="G80" s="385">
        <v>0</v>
      </c>
      <c r="H80" s="385">
        <v>0</v>
      </c>
      <c r="I80" s="391"/>
      <c r="J80" s="385">
        <v>0</v>
      </c>
      <c r="K80" s="390"/>
      <c r="L80" s="385">
        <v>0</v>
      </c>
      <c r="M80" s="390"/>
      <c r="N80" s="385">
        <v>0</v>
      </c>
      <c r="O80" s="390"/>
      <c r="P80" s="385">
        <v>0</v>
      </c>
      <c r="Q80" s="390"/>
      <c r="R80" s="385">
        <v>0</v>
      </c>
      <c r="S80" s="390"/>
      <c r="T80" s="385">
        <v>0</v>
      </c>
      <c r="U80" s="390"/>
      <c r="V80" s="385">
        <v>0</v>
      </c>
      <c r="W80" s="390"/>
      <c r="X80" s="385">
        <v>0</v>
      </c>
      <c r="Y80" s="390"/>
      <c r="Z80" s="385" t="s">
        <v>761</v>
      </c>
      <c r="AA80" s="390"/>
      <c r="AB80" s="385">
        <v>0</v>
      </c>
      <c r="AC80" s="385">
        <v>0</v>
      </c>
    </row>
    <row r="81" spans="1:29" x14ac:dyDescent="0.25">
      <c r="A81" s="386" t="s">
        <v>722</v>
      </c>
      <c r="B81" s="387" t="s">
        <v>732</v>
      </c>
      <c r="C81" s="410"/>
      <c r="D81" s="390"/>
      <c r="E81" s="391"/>
      <c r="F81" s="391"/>
      <c r="G81" s="385">
        <v>0</v>
      </c>
      <c r="H81" s="385">
        <v>0</v>
      </c>
      <c r="I81" s="391"/>
      <c r="J81" s="385">
        <v>0</v>
      </c>
      <c r="K81" s="390"/>
      <c r="L81" s="385">
        <v>0</v>
      </c>
      <c r="M81" s="390"/>
      <c r="N81" s="385">
        <v>0</v>
      </c>
      <c r="O81" s="390"/>
      <c r="P81" s="385">
        <v>0</v>
      </c>
      <c r="Q81" s="390"/>
      <c r="R81" s="385">
        <v>0</v>
      </c>
      <c r="S81" s="390"/>
      <c r="T81" s="385">
        <v>0</v>
      </c>
      <c r="U81" s="390"/>
      <c r="V81" s="385">
        <v>0</v>
      </c>
      <c r="W81" s="390"/>
      <c r="X81" s="385">
        <v>0</v>
      </c>
      <c r="Y81" s="390"/>
      <c r="Z81" s="385" t="s">
        <v>761</v>
      </c>
      <c r="AA81" s="390"/>
      <c r="AB81" s="385">
        <v>0</v>
      </c>
      <c r="AC81" s="385">
        <v>0</v>
      </c>
    </row>
    <row r="82" spans="1:29" x14ac:dyDescent="0.25">
      <c r="A82" s="386" t="s">
        <v>723</v>
      </c>
      <c r="B82" s="387" t="s">
        <v>733</v>
      </c>
      <c r="C82" s="410"/>
      <c r="D82" s="390"/>
      <c r="E82" s="391"/>
      <c r="F82" s="391"/>
      <c r="G82" s="385">
        <v>0</v>
      </c>
      <c r="H82" s="385">
        <v>0</v>
      </c>
      <c r="I82" s="391"/>
      <c r="J82" s="385">
        <v>0</v>
      </c>
      <c r="K82" s="390"/>
      <c r="L82" s="385">
        <v>0</v>
      </c>
      <c r="M82" s="390"/>
      <c r="N82" s="385">
        <v>0</v>
      </c>
      <c r="O82" s="390"/>
      <c r="P82" s="385">
        <v>0</v>
      </c>
      <c r="Q82" s="390"/>
      <c r="R82" s="385">
        <v>0</v>
      </c>
      <c r="S82" s="390"/>
      <c r="T82" s="385">
        <v>0</v>
      </c>
      <c r="U82" s="390"/>
      <c r="V82" s="385">
        <v>0</v>
      </c>
      <c r="W82" s="390"/>
      <c r="X82" s="385">
        <v>0</v>
      </c>
      <c r="Y82" s="390"/>
      <c r="Z82" s="385" t="s">
        <v>761</v>
      </c>
      <c r="AA82" s="390"/>
      <c r="AB82" s="385">
        <v>0</v>
      </c>
      <c r="AC82" s="385">
        <v>0</v>
      </c>
    </row>
    <row r="83" spans="1:29" x14ac:dyDescent="0.25">
      <c r="A83" s="386" t="s">
        <v>724</v>
      </c>
      <c r="B83" s="387" t="s">
        <v>734</v>
      </c>
      <c r="C83" s="410"/>
      <c r="D83" s="390"/>
      <c r="E83" s="391"/>
      <c r="F83" s="391"/>
      <c r="G83" s="385">
        <v>0</v>
      </c>
      <c r="H83" s="385">
        <v>0</v>
      </c>
      <c r="I83" s="391"/>
      <c r="J83" s="385">
        <v>0</v>
      </c>
      <c r="K83" s="390"/>
      <c r="L83" s="385">
        <v>0</v>
      </c>
      <c r="M83" s="390"/>
      <c r="N83" s="385">
        <v>0</v>
      </c>
      <c r="O83" s="390"/>
      <c r="P83" s="385">
        <v>0</v>
      </c>
      <c r="Q83" s="390"/>
      <c r="R83" s="385">
        <v>0</v>
      </c>
      <c r="S83" s="390"/>
      <c r="T83" s="385">
        <v>0</v>
      </c>
      <c r="U83" s="390"/>
      <c r="V83" s="385">
        <v>0</v>
      </c>
      <c r="W83" s="390"/>
      <c r="X83" s="385">
        <v>0</v>
      </c>
      <c r="Y83" s="390"/>
      <c r="Z83" s="385" t="s">
        <v>761</v>
      </c>
      <c r="AA83" s="390"/>
      <c r="AB83" s="385">
        <v>0</v>
      </c>
      <c r="AC83" s="385">
        <v>0</v>
      </c>
    </row>
    <row r="84" spans="1:29" x14ac:dyDescent="0.25">
      <c r="A84" s="386" t="s">
        <v>725</v>
      </c>
      <c r="B84" s="387" t="s">
        <v>735</v>
      </c>
      <c r="C84" s="410"/>
      <c r="D84" s="390"/>
      <c r="E84" s="391"/>
      <c r="F84" s="391"/>
      <c r="G84" s="385">
        <v>0</v>
      </c>
      <c r="H84" s="385">
        <v>0</v>
      </c>
      <c r="I84" s="391"/>
      <c r="J84" s="385">
        <v>0</v>
      </c>
      <c r="K84" s="390"/>
      <c r="L84" s="385">
        <v>0</v>
      </c>
      <c r="M84" s="390"/>
      <c r="N84" s="385">
        <v>0</v>
      </c>
      <c r="O84" s="390"/>
      <c r="P84" s="385">
        <v>0</v>
      </c>
      <c r="Q84" s="390"/>
      <c r="R84" s="385">
        <v>0</v>
      </c>
      <c r="S84" s="390"/>
      <c r="T84" s="385">
        <v>0</v>
      </c>
      <c r="U84" s="390"/>
      <c r="V84" s="385">
        <v>0</v>
      </c>
      <c r="W84" s="390"/>
      <c r="X84" s="385">
        <v>0</v>
      </c>
      <c r="Y84" s="390"/>
      <c r="Z84" s="385" t="s">
        <v>761</v>
      </c>
      <c r="AA84" s="390"/>
      <c r="AB84" s="385">
        <v>0</v>
      </c>
      <c r="AC84" s="385">
        <v>0</v>
      </c>
    </row>
    <row r="85" spans="1:29" x14ac:dyDescent="0.25">
      <c r="A85" s="386" t="s">
        <v>726</v>
      </c>
      <c r="B85" s="387" t="s">
        <v>736</v>
      </c>
      <c r="C85" s="410"/>
      <c r="D85" s="390"/>
      <c r="E85" s="391"/>
      <c r="F85" s="391"/>
      <c r="G85" s="385">
        <v>0</v>
      </c>
      <c r="H85" s="385">
        <v>0</v>
      </c>
      <c r="I85" s="391"/>
      <c r="J85" s="385">
        <v>0</v>
      </c>
      <c r="K85" s="390"/>
      <c r="L85" s="385">
        <v>0</v>
      </c>
      <c r="M85" s="390"/>
      <c r="N85" s="385">
        <v>0</v>
      </c>
      <c r="O85" s="390"/>
      <c r="P85" s="385">
        <v>0</v>
      </c>
      <c r="Q85" s="390"/>
      <c r="R85" s="385">
        <v>0</v>
      </c>
      <c r="S85" s="390"/>
      <c r="T85" s="385">
        <v>0</v>
      </c>
      <c r="U85" s="390"/>
      <c r="V85" s="385">
        <v>0</v>
      </c>
      <c r="W85" s="390"/>
      <c r="X85" s="385">
        <v>0</v>
      </c>
      <c r="Y85" s="390"/>
      <c r="Z85" s="385" t="s">
        <v>761</v>
      </c>
      <c r="AA85" s="390"/>
      <c r="AB85" s="385">
        <v>0</v>
      </c>
      <c r="AC85" s="385">
        <v>0</v>
      </c>
    </row>
    <row r="86" spans="1:29" x14ac:dyDescent="0.25">
      <c r="A86" s="386" t="s">
        <v>727</v>
      </c>
      <c r="B86" s="387" t="s">
        <v>737</v>
      </c>
      <c r="C86" s="411"/>
      <c r="D86" s="390"/>
      <c r="E86" s="391"/>
      <c r="F86" s="391"/>
      <c r="G86" s="385">
        <v>0</v>
      </c>
      <c r="H86" s="385">
        <v>0</v>
      </c>
      <c r="I86" s="391"/>
      <c r="J86" s="385">
        <v>0</v>
      </c>
      <c r="K86" s="390"/>
      <c r="L86" s="385">
        <v>0</v>
      </c>
      <c r="M86" s="390"/>
      <c r="N86" s="385">
        <v>0</v>
      </c>
      <c r="O86" s="390"/>
      <c r="P86" s="385">
        <v>0</v>
      </c>
      <c r="Q86" s="390"/>
      <c r="R86" s="385">
        <v>0</v>
      </c>
      <c r="S86" s="390"/>
      <c r="T86" s="385">
        <v>0</v>
      </c>
      <c r="U86" s="390"/>
      <c r="V86" s="385">
        <v>0</v>
      </c>
      <c r="W86" s="390"/>
      <c r="X86" s="385">
        <v>0</v>
      </c>
      <c r="Y86" s="390"/>
      <c r="Z86" s="385" t="s">
        <v>761</v>
      </c>
      <c r="AA86" s="390"/>
      <c r="AB86" s="385">
        <v>0</v>
      </c>
      <c r="AC86" s="385">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43"/>
  <sheetViews>
    <sheetView view="pageBreakPreview" topLeftCell="AD28" zoomScale="70" zoomScaleSheetLayoutView="70" workbookViewId="0">
      <selection activeCell="K38" sqref="K38"/>
    </sheetView>
  </sheetViews>
  <sheetFormatPr defaultRowHeight="15" x14ac:dyDescent="0.25"/>
  <cols>
    <col min="1" max="1" width="17.42578125" style="19" customWidth="1"/>
    <col min="2" max="2" width="23.140625" style="19" customWidth="1"/>
    <col min="3" max="3" width="31.85546875" style="19" customWidth="1"/>
    <col min="4" max="4" width="15.140625" style="19" customWidth="1"/>
    <col min="5" max="12" width="7.7109375" style="22" customWidth="1"/>
    <col min="13" max="13" width="10.7109375" style="19" customWidth="1"/>
    <col min="14" max="14" width="52.5703125" style="19" customWidth="1"/>
    <col min="15" max="15" width="18.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0.140625" style="19" customWidth="1"/>
    <col min="24" max="24" width="10.7109375" style="19" customWidth="1"/>
    <col min="25" max="25" width="30" style="19" customWidth="1"/>
    <col min="26" max="26" width="7.7109375" style="19" customWidth="1"/>
    <col min="27" max="28" width="10.7109375" style="19" customWidth="1"/>
    <col min="29" max="29" width="33.85546875" style="19" customWidth="1"/>
    <col min="30" max="30" width="10.7109375" style="19" customWidth="1"/>
    <col min="31" max="32" width="15.85546875" style="19" customWidth="1"/>
    <col min="33" max="33" width="16.28515625" style="19" customWidth="1"/>
    <col min="34" max="34" width="13.85546875" style="19" customWidth="1"/>
    <col min="35" max="35" width="15.5703125" style="19" customWidth="1"/>
    <col min="36" max="36" width="14.140625" style="19" customWidth="1"/>
    <col min="37" max="37" width="15.28515625" style="19" customWidth="1"/>
    <col min="38" max="38" width="20.42578125" style="19" customWidth="1"/>
    <col min="39" max="39" width="17.85546875" style="19" customWidth="1"/>
    <col min="40" max="40" width="16.28515625" style="19" customWidth="1"/>
    <col min="41" max="41" width="16" style="19" customWidth="1"/>
    <col min="42" max="42" width="12.42578125" style="19" customWidth="1"/>
    <col min="43" max="43" width="12" style="19" customWidth="1"/>
    <col min="44" max="44" width="14.140625" style="19" customWidth="1"/>
    <col min="45" max="46" width="13.28515625" style="19" customWidth="1"/>
    <col min="47" max="47" width="20.42578125" style="19" customWidth="1"/>
    <col min="48" max="48" width="79.140625" style="19" customWidth="1"/>
    <col min="49" max="50" width="9.140625" style="19" hidden="1" customWidth="1"/>
    <col min="51" max="16384" width="9.140625" style="19"/>
  </cols>
  <sheetData>
    <row r="1" spans="1:48" ht="18.75" x14ac:dyDescent="0.25">
      <c r="AV1" s="136" t="s">
        <v>69</v>
      </c>
    </row>
    <row r="2" spans="1:48" ht="18.75" x14ac:dyDescent="0.3">
      <c r="AV2" s="133" t="s">
        <v>10</v>
      </c>
    </row>
    <row r="3" spans="1:48" ht="18.75" x14ac:dyDescent="0.3">
      <c r="AV3" s="133" t="s">
        <v>68</v>
      </c>
    </row>
    <row r="4" spans="1:48" ht="18.75" x14ac:dyDescent="0.3">
      <c r="AV4" s="133"/>
    </row>
    <row r="5" spans="1:48" ht="18.75" customHeight="1" x14ac:dyDescent="0.25">
      <c r="A5" s="415" t="str">
        <f>'1. паспорт местоположение'!A5:C5</f>
        <v>Год раскрытия информации: 2024 год</v>
      </c>
      <c r="B5" s="415"/>
      <c r="C5" s="415"/>
      <c r="D5" s="415"/>
      <c r="E5" s="415"/>
      <c r="F5" s="415"/>
      <c r="G5" s="415"/>
      <c r="H5" s="415"/>
      <c r="I5" s="415"/>
      <c r="J5" s="415"/>
      <c r="K5" s="415"/>
      <c r="L5" s="415"/>
      <c r="M5" s="415"/>
      <c r="N5" s="415"/>
      <c r="O5" s="415"/>
      <c r="P5" s="415"/>
      <c r="Q5" s="415"/>
      <c r="R5" s="415"/>
      <c r="S5" s="415"/>
      <c r="T5" s="415"/>
      <c r="U5" s="415"/>
      <c r="V5" s="415"/>
      <c r="W5" s="415"/>
      <c r="X5" s="415"/>
      <c r="Y5" s="415"/>
      <c r="Z5" s="415"/>
      <c r="AA5" s="415"/>
      <c r="AB5" s="415"/>
      <c r="AC5" s="415"/>
      <c r="AD5" s="415"/>
      <c r="AE5" s="415"/>
      <c r="AF5" s="415"/>
      <c r="AG5" s="415"/>
      <c r="AH5" s="415"/>
      <c r="AI5" s="415"/>
      <c r="AJ5" s="415"/>
      <c r="AK5" s="415"/>
      <c r="AL5" s="415"/>
      <c r="AM5" s="415"/>
      <c r="AN5" s="415"/>
      <c r="AO5" s="415"/>
      <c r="AP5" s="415"/>
      <c r="AQ5" s="415"/>
      <c r="AR5" s="415"/>
      <c r="AS5" s="415"/>
      <c r="AT5" s="415"/>
      <c r="AU5" s="415"/>
      <c r="AV5" s="415"/>
    </row>
    <row r="6" spans="1:48" ht="18.75" x14ac:dyDescent="0.3">
      <c r="AV6" s="133"/>
    </row>
    <row r="7" spans="1:48" ht="18.75" x14ac:dyDescent="0.25">
      <c r="A7" s="419" t="s">
        <v>9</v>
      </c>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419"/>
      <c r="AB7" s="419"/>
      <c r="AC7" s="419"/>
      <c r="AD7" s="419"/>
      <c r="AE7" s="419"/>
      <c r="AF7" s="419"/>
      <c r="AG7" s="419"/>
      <c r="AH7" s="419"/>
      <c r="AI7" s="419"/>
      <c r="AJ7" s="419"/>
      <c r="AK7" s="419"/>
      <c r="AL7" s="419"/>
      <c r="AM7" s="419"/>
      <c r="AN7" s="419"/>
      <c r="AO7" s="419"/>
      <c r="AP7" s="419"/>
      <c r="AQ7" s="419"/>
      <c r="AR7" s="419"/>
      <c r="AS7" s="419"/>
      <c r="AT7" s="419"/>
      <c r="AU7" s="419"/>
      <c r="AV7" s="419"/>
    </row>
    <row r="8" spans="1:48" ht="18.75" x14ac:dyDescent="0.25">
      <c r="A8" s="419"/>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c r="AD8" s="419"/>
      <c r="AE8" s="419"/>
      <c r="AF8" s="419"/>
      <c r="AG8" s="419"/>
      <c r="AH8" s="419"/>
      <c r="AI8" s="419"/>
      <c r="AJ8" s="419"/>
      <c r="AK8" s="419"/>
      <c r="AL8" s="419"/>
      <c r="AM8" s="419"/>
      <c r="AN8" s="419"/>
      <c r="AO8" s="419"/>
      <c r="AP8" s="419"/>
      <c r="AQ8" s="419"/>
      <c r="AR8" s="419"/>
      <c r="AS8" s="419"/>
      <c r="AT8" s="419"/>
      <c r="AU8" s="419"/>
      <c r="AV8" s="419"/>
    </row>
    <row r="9" spans="1:48" ht="15.75" x14ac:dyDescent="0.25">
      <c r="A9" s="420" t="str">
        <f>'1. паспорт местоположение'!A9:C9</f>
        <v xml:space="preserve"> АО "Россети Тюмень" </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row>
    <row r="10" spans="1:48" ht="15.75" x14ac:dyDescent="0.25">
      <c r="A10" s="416" t="s">
        <v>8</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c r="AS10" s="416"/>
      <c r="AT10" s="416"/>
      <c r="AU10" s="416"/>
      <c r="AV10" s="416"/>
    </row>
    <row r="11" spans="1:48" ht="18.75" x14ac:dyDescent="0.25">
      <c r="A11" s="419"/>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row>
    <row r="12" spans="1:48" ht="15.75" x14ac:dyDescent="0.25">
      <c r="A12" s="420" t="str">
        <f>'1. паспорт местоположение'!A12</f>
        <v>F_NS2000.VL.0013</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c r="AD12" s="420"/>
      <c r="AE12" s="420"/>
      <c r="AF12" s="420"/>
      <c r="AG12" s="420"/>
      <c r="AH12" s="420"/>
      <c r="AI12" s="420"/>
      <c r="AJ12" s="420"/>
      <c r="AK12" s="420"/>
      <c r="AL12" s="420"/>
      <c r="AM12" s="420"/>
      <c r="AN12" s="420"/>
      <c r="AO12" s="420"/>
      <c r="AP12" s="420"/>
      <c r="AQ12" s="420"/>
      <c r="AR12" s="420"/>
      <c r="AS12" s="420"/>
      <c r="AT12" s="420"/>
      <c r="AU12" s="420"/>
      <c r="AV12" s="420"/>
    </row>
    <row r="13" spans="1:48" ht="15.75" x14ac:dyDescent="0.25">
      <c r="A13" s="416" t="s">
        <v>7</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416"/>
    </row>
    <row r="14" spans="1:48" ht="18.75" x14ac:dyDescent="0.25">
      <c r="A14" s="423"/>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c r="AD14" s="423"/>
      <c r="AE14" s="423"/>
      <c r="AF14" s="423"/>
      <c r="AG14" s="423"/>
      <c r="AH14" s="423"/>
      <c r="AI14" s="423"/>
      <c r="AJ14" s="423"/>
      <c r="AK14" s="423"/>
      <c r="AL14" s="423"/>
      <c r="AM14" s="423"/>
      <c r="AN14" s="423"/>
      <c r="AO14" s="423"/>
      <c r="AP14" s="423"/>
      <c r="AQ14" s="423"/>
      <c r="AR14" s="423"/>
      <c r="AS14" s="423"/>
      <c r="AT14" s="423"/>
      <c r="AU14" s="423"/>
      <c r="AV14" s="423"/>
    </row>
    <row r="15" spans="1:48" ht="15.75" x14ac:dyDescent="0.25">
      <c r="A15" s="420" t="str">
        <f>'1. паспорт местоположение'!A15:C15</f>
        <v>ВЛ 110 кВ Исконная - Лимбя-Яха - 1,2</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row>
    <row r="16" spans="1:48" ht="15.75" x14ac:dyDescent="0.25">
      <c r="A16" s="416" t="s">
        <v>6</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c r="AS16" s="416"/>
      <c r="AT16" s="416"/>
      <c r="AU16" s="416"/>
      <c r="AV16" s="416"/>
    </row>
    <row r="17" spans="1:50" x14ac:dyDescent="0.25">
      <c r="A17" s="450"/>
      <c r="B17" s="450"/>
      <c r="C17" s="450"/>
      <c r="D17" s="450"/>
      <c r="E17" s="450"/>
      <c r="F17" s="450"/>
      <c r="G17" s="450"/>
      <c r="H17" s="450"/>
      <c r="I17" s="450"/>
      <c r="J17" s="450"/>
      <c r="K17" s="450"/>
      <c r="L17" s="450"/>
      <c r="M17" s="450"/>
      <c r="N17" s="450"/>
      <c r="O17" s="450"/>
      <c r="P17" s="450"/>
      <c r="Q17" s="450"/>
      <c r="R17" s="450"/>
      <c r="S17" s="450"/>
      <c r="T17" s="450"/>
      <c r="U17" s="450"/>
      <c r="V17" s="450"/>
      <c r="W17" s="450"/>
      <c r="X17" s="450"/>
      <c r="Y17" s="450"/>
      <c r="Z17" s="450"/>
      <c r="AA17" s="450"/>
      <c r="AB17" s="450"/>
      <c r="AC17" s="450"/>
      <c r="AD17" s="450"/>
      <c r="AE17" s="450"/>
      <c r="AF17" s="450"/>
      <c r="AG17" s="450"/>
      <c r="AH17" s="450"/>
      <c r="AI17" s="450"/>
      <c r="AJ17" s="450"/>
      <c r="AK17" s="450"/>
      <c r="AL17" s="450"/>
      <c r="AM17" s="450"/>
      <c r="AN17" s="450"/>
      <c r="AO17" s="450"/>
      <c r="AP17" s="450"/>
      <c r="AQ17" s="450"/>
      <c r="AR17" s="450"/>
      <c r="AS17" s="450"/>
      <c r="AT17" s="450"/>
      <c r="AU17" s="450"/>
      <c r="AV17" s="450"/>
    </row>
    <row r="18" spans="1:50" ht="14.25" customHeight="1" x14ac:dyDescent="0.25">
      <c r="A18" s="450"/>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c r="AD18" s="450"/>
      <c r="AE18" s="450"/>
      <c r="AF18" s="450"/>
      <c r="AG18" s="450"/>
      <c r="AH18" s="450"/>
      <c r="AI18" s="450"/>
      <c r="AJ18" s="450"/>
      <c r="AK18" s="450"/>
      <c r="AL18" s="450"/>
      <c r="AM18" s="450"/>
      <c r="AN18" s="450"/>
      <c r="AO18" s="450"/>
      <c r="AP18" s="450"/>
      <c r="AQ18" s="450"/>
      <c r="AR18" s="450"/>
      <c r="AS18" s="450"/>
      <c r="AT18" s="450"/>
      <c r="AU18" s="450"/>
      <c r="AV18" s="450"/>
    </row>
    <row r="19" spans="1:50" x14ac:dyDescent="0.25">
      <c r="A19" s="450"/>
      <c r="B19" s="450"/>
      <c r="C19" s="450"/>
      <c r="D19" s="450"/>
      <c r="E19" s="450"/>
      <c r="F19" s="450"/>
      <c r="G19" s="450"/>
      <c r="H19" s="450"/>
      <c r="I19" s="450"/>
      <c r="J19" s="450"/>
      <c r="K19" s="450"/>
      <c r="L19" s="450"/>
      <c r="M19" s="450"/>
      <c r="N19" s="450"/>
      <c r="O19" s="450"/>
      <c r="P19" s="450"/>
      <c r="Q19" s="450"/>
      <c r="R19" s="450"/>
      <c r="S19" s="450"/>
      <c r="T19" s="450"/>
      <c r="U19" s="450"/>
      <c r="V19" s="450"/>
      <c r="W19" s="450"/>
      <c r="X19" s="450"/>
      <c r="Y19" s="450"/>
      <c r="Z19" s="450"/>
      <c r="AA19" s="450"/>
      <c r="AB19" s="450"/>
      <c r="AC19" s="450"/>
      <c r="AD19" s="450"/>
      <c r="AE19" s="450"/>
      <c r="AF19" s="450"/>
      <c r="AG19" s="450"/>
      <c r="AH19" s="450"/>
      <c r="AI19" s="450"/>
      <c r="AJ19" s="450"/>
      <c r="AK19" s="450"/>
      <c r="AL19" s="450"/>
      <c r="AM19" s="450"/>
      <c r="AN19" s="450"/>
      <c r="AO19" s="450"/>
      <c r="AP19" s="450"/>
      <c r="AQ19" s="450"/>
      <c r="AR19" s="450"/>
      <c r="AS19" s="450"/>
      <c r="AT19" s="450"/>
      <c r="AU19" s="450"/>
      <c r="AV19" s="450"/>
    </row>
    <row r="20" spans="1:50" s="22" customFormat="1" x14ac:dyDescent="0.25">
      <c r="A20" s="451"/>
      <c r="B20" s="451"/>
      <c r="C20" s="451"/>
      <c r="D20" s="451"/>
      <c r="E20" s="451"/>
      <c r="F20" s="451"/>
      <c r="G20" s="451"/>
      <c r="H20" s="451"/>
      <c r="I20" s="451"/>
      <c r="J20" s="451"/>
      <c r="K20" s="451"/>
      <c r="L20" s="451"/>
      <c r="M20" s="451"/>
      <c r="N20" s="451"/>
      <c r="O20" s="451"/>
      <c r="P20" s="451"/>
      <c r="Q20" s="451"/>
      <c r="R20" s="451"/>
      <c r="S20" s="451"/>
      <c r="T20" s="451"/>
      <c r="U20" s="451"/>
      <c r="V20" s="451"/>
      <c r="W20" s="451"/>
      <c r="X20" s="451"/>
      <c r="Y20" s="451"/>
      <c r="Z20" s="451"/>
      <c r="AA20" s="451"/>
      <c r="AB20" s="451"/>
      <c r="AC20" s="451"/>
      <c r="AD20" s="451"/>
      <c r="AE20" s="451"/>
      <c r="AF20" s="451"/>
      <c r="AG20" s="451"/>
      <c r="AH20" s="451"/>
      <c r="AI20" s="451"/>
      <c r="AJ20" s="451"/>
      <c r="AK20" s="451"/>
      <c r="AL20" s="451"/>
      <c r="AM20" s="451"/>
      <c r="AN20" s="451"/>
      <c r="AO20" s="451"/>
      <c r="AP20" s="451"/>
      <c r="AQ20" s="451"/>
      <c r="AR20" s="451"/>
      <c r="AS20" s="451"/>
      <c r="AT20" s="451"/>
      <c r="AU20" s="451"/>
      <c r="AV20" s="451"/>
    </row>
    <row r="21" spans="1:50" s="22" customFormat="1" x14ac:dyDescent="0.25">
      <c r="A21" s="500" t="s">
        <v>411</v>
      </c>
      <c r="B21" s="500"/>
      <c r="C21" s="500"/>
      <c r="D21" s="500"/>
      <c r="E21" s="500"/>
      <c r="F21" s="500"/>
      <c r="G21" s="500"/>
      <c r="H21" s="500"/>
      <c r="I21" s="500"/>
      <c r="J21" s="500"/>
      <c r="K21" s="500"/>
      <c r="L21" s="500"/>
      <c r="M21" s="500"/>
      <c r="N21" s="500"/>
      <c r="O21" s="500"/>
      <c r="P21" s="500"/>
      <c r="Q21" s="500"/>
      <c r="R21" s="500"/>
      <c r="S21" s="500"/>
      <c r="T21" s="500"/>
      <c r="U21" s="500"/>
      <c r="V21" s="500"/>
      <c r="W21" s="500"/>
      <c r="X21" s="500"/>
      <c r="Y21" s="500"/>
      <c r="Z21" s="500"/>
      <c r="AA21" s="500"/>
      <c r="AB21" s="500"/>
      <c r="AC21" s="500"/>
      <c r="AD21" s="500"/>
      <c r="AE21" s="500"/>
      <c r="AF21" s="500"/>
      <c r="AG21" s="500"/>
      <c r="AH21" s="500"/>
      <c r="AI21" s="500"/>
      <c r="AJ21" s="500"/>
      <c r="AK21" s="500"/>
      <c r="AL21" s="500"/>
      <c r="AM21" s="500"/>
      <c r="AN21" s="500"/>
      <c r="AO21" s="500"/>
      <c r="AP21" s="500"/>
      <c r="AQ21" s="500"/>
      <c r="AR21" s="500"/>
      <c r="AS21" s="500"/>
      <c r="AT21" s="500"/>
      <c r="AU21" s="500"/>
      <c r="AV21" s="500"/>
    </row>
    <row r="22" spans="1:50" s="22" customFormat="1" ht="58.5" customHeight="1" x14ac:dyDescent="0.25">
      <c r="A22" s="501" t="s">
        <v>52</v>
      </c>
      <c r="B22" s="504" t="s">
        <v>24</v>
      </c>
      <c r="C22" s="501" t="s">
        <v>51</v>
      </c>
      <c r="D22" s="501" t="s">
        <v>50</v>
      </c>
      <c r="E22" s="507" t="s">
        <v>422</v>
      </c>
      <c r="F22" s="508"/>
      <c r="G22" s="508"/>
      <c r="H22" s="508"/>
      <c r="I22" s="508"/>
      <c r="J22" s="508"/>
      <c r="K22" s="508"/>
      <c r="L22" s="509"/>
      <c r="M22" s="501" t="s">
        <v>49</v>
      </c>
      <c r="N22" s="501" t="s">
        <v>48</v>
      </c>
      <c r="O22" s="501" t="s">
        <v>47</v>
      </c>
      <c r="P22" s="511" t="s">
        <v>209</v>
      </c>
      <c r="Q22" s="511" t="s">
        <v>46</v>
      </c>
      <c r="R22" s="511" t="s">
        <v>45</v>
      </c>
      <c r="S22" s="511" t="s">
        <v>44</v>
      </c>
      <c r="T22" s="511"/>
      <c r="U22" s="514" t="s">
        <v>43</v>
      </c>
      <c r="V22" s="514" t="s">
        <v>42</v>
      </c>
      <c r="W22" s="511" t="s">
        <v>41</v>
      </c>
      <c r="X22" s="511" t="s">
        <v>40</v>
      </c>
      <c r="Y22" s="511" t="s">
        <v>39</v>
      </c>
      <c r="Z22" s="510" t="s">
        <v>38</v>
      </c>
      <c r="AA22" s="511" t="s">
        <v>37</v>
      </c>
      <c r="AB22" s="511" t="s">
        <v>36</v>
      </c>
      <c r="AC22" s="511" t="s">
        <v>35</v>
      </c>
      <c r="AD22" s="511" t="s">
        <v>34</v>
      </c>
      <c r="AE22" s="511" t="s">
        <v>33</v>
      </c>
      <c r="AF22" s="511" t="s">
        <v>32</v>
      </c>
      <c r="AG22" s="511"/>
      <c r="AH22" s="511"/>
      <c r="AI22" s="511"/>
      <c r="AJ22" s="511"/>
      <c r="AK22" s="511"/>
      <c r="AL22" s="511" t="s">
        <v>31</v>
      </c>
      <c r="AM22" s="511"/>
      <c r="AN22" s="511"/>
      <c r="AO22" s="511"/>
      <c r="AP22" s="511" t="s">
        <v>30</v>
      </c>
      <c r="AQ22" s="511"/>
      <c r="AR22" s="511" t="s">
        <v>29</v>
      </c>
      <c r="AS22" s="511" t="s">
        <v>28</v>
      </c>
      <c r="AT22" s="511" t="s">
        <v>27</v>
      </c>
      <c r="AU22" s="511" t="s">
        <v>26</v>
      </c>
      <c r="AV22" s="521" t="s">
        <v>25</v>
      </c>
    </row>
    <row r="23" spans="1:50" s="22" customFormat="1" ht="64.5" customHeight="1" x14ac:dyDescent="0.25">
      <c r="A23" s="502"/>
      <c r="B23" s="505"/>
      <c r="C23" s="502"/>
      <c r="D23" s="502"/>
      <c r="E23" s="519" t="s">
        <v>23</v>
      </c>
      <c r="F23" s="517" t="s">
        <v>131</v>
      </c>
      <c r="G23" s="517" t="s">
        <v>130</v>
      </c>
      <c r="H23" s="517" t="s">
        <v>129</v>
      </c>
      <c r="I23" s="515" t="s">
        <v>359</v>
      </c>
      <c r="J23" s="515" t="s">
        <v>360</v>
      </c>
      <c r="K23" s="515" t="s">
        <v>361</v>
      </c>
      <c r="L23" s="517" t="s">
        <v>80</v>
      </c>
      <c r="M23" s="502"/>
      <c r="N23" s="502"/>
      <c r="O23" s="502"/>
      <c r="P23" s="511"/>
      <c r="Q23" s="511"/>
      <c r="R23" s="511"/>
      <c r="S23" s="512" t="s">
        <v>2</v>
      </c>
      <c r="T23" s="512" t="s">
        <v>11</v>
      </c>
      <c r="U23" s="514"/>
      <c r="V23" s="514"/>
      <c r="W23" s="511"/>
      <c r="X23" s="511"/>
      <c r="Y23" s="511"/>
      <c r="Z23" s="511"/>
      <c r="AA23" s="511"/>
      <c r="AB23" s="511"/>
      <c r="AC23" s="511"/>
      <c r="AD23" s="511"/>
      <c r="AE23" s="511"/>
      <c r="AF23" s="511" t="s">
        <v>22</v>
      </c>
      <c r="AG23" s="511"/>
      <c r="AH23" s="511" t="s">
        <v>21</v>
      </c>
      <c r="AI23" s="511"/>
      <c r="AJ23" s="501" t="s">
        <v>20</v>
      </c>
      <c r="AK23" s="501" t="s">
        <v>19</v>
      </c>
      <c r="AL23" s="501" t="s">
        <v>18</v>
      </c>
      <c r="AM23" s="501" t="s">
        <v>17</v>
      </c>
      <c r="AN23" s="501" t="s">
        <v>16</v>
      </c>
      <c r="AO23" s="501" t="s">
        <v>15</v>
      </c>
      <c r="AP23" s="501" t="s">
        <v>14</v>
      </c>
      <c r="AQ23" s="523" t="s">
        <v>11</v>
      </c>
      <c r="AR23" s="511"/>
      <c r="AS23" s="511"/>
      <c r="AT23" s="511"/>
      <c r="AU23" s="511"/>
      <c r="AV23" s="522"/>
    </row>
    <row r="24" spans="1:50" s="22" customFormat="1" ht="96.75" customHeight="1" x14ac:dyDescent="0.25">
      <c r="A24" s="503"/>
      <c r="B24" s="506"/>
      <c r="C24" s="503"/>
      <c r="D24" s="503"/>
      <c r="E24" s="520"/>
      <c r="F24" s="518"/>
      <c r="G24" s="518"/>
      <c r="H24" s="518"/>
      <c r="I24" s="516"/>
      <c r="J24" s="516"/>
      <c r="K24" s="516"/>
      <c r="L24" s="518"/>
      <c r="M24" s="503"/>
      <c r="N24" s="503"/>
      <c r="O24" s="503"/>
      <c r="P24" s="511"/>
      <c r="Q24" s="511"/>
      <c r="R24" s="511"/>
      <c r="S24" s="513"/>
      <c r="T24" s="513"/>
      <c r="U24" s="514"/>
      <c r="V24" s="514"/>
      <c r="W24" s="511"/>
      <c r="X24" s="511"/>
      <c r="Y24" s="511"/>
      <c r="Z24" s="511"/>
      <c r="AA24" s="511"/>
      <c r="AB24" s="511"/>
      <c r="AC24" s="511"/>
      <c r="AD24" s="511"/>
      <c r="AE24" s="511"/>
      <c r="AF24" s="291" t="s">
        <v>13</v>
      </c>
      <c r="AG24" s="291" t="s">
        <v>12</v>
      </c>
      <c r="AH24" s="108" t="s">
        <v>2</v>
      </c>
      <c r="AI24" s="108" t="s">
        <v>11</v>
      </c>
      <c r="AJ24" s="503"/>
      <c r="AK24" s="503"/>
      <c r="AL24" s="503"/>
      <c r="AM24" s="503"/>
      <c r="AN24" s="503"/>
      <c r="AO24" s="503"/>
      <c r="AP24" s="503"/>
      <c r="AQ24" s="524"/>
      <c r="AR24" s="511"/>
      <c r="AS24" s="511"/>
      <c r="AT24" s="511"/>
      <c r="AU24" s="511"/>
      <c r="AV24" s="522"/>
      <c r="AW24" s="22" t="e">
        <f>SUM(#REF!)</f>
        <v>#REF!</v>
      </c>
      <c r="AX24" s="22" t="e">
        <f>SUM(#REF!)</f>
        <v>#REF!</v>
      </c>
    </row>
    <row r="25" spans="1:50" s="20" customFormat="1" ht="11.25" x14ac:dyDescent="0.2">
      <c r="A25" s="21">
        <v>1</v>
      </c>
      <c r="B25" s="21">
        <v>2</v>
      </c>
      <c r="C25" s="21">
        <v>4</v>
      </c>
      <c r="D25" s="21">
        <v>5</v>
      </c>
      <c r="E25" s="178">
        <v>6</v>
      </c>
      <c r="F25" s="178">
        <f>E25+1</f>
        <v>7</v>
      </c>
      <c r="G25" s="178">
        <f t="shared" ref="G25:AV25" si="0">F25+1</f>
        <v>8</v>
      </c>
      <c r="H25" s="178">
        <f t="shared" si="0"/>
        <v>9</v>
      </c>
      <c r="I25" s="178">
        <f t="shared" si="0"/>
        <v>10</v>
      </c>
      <c r="J25" s="178">
        <f t="shared" si="0"/>
        <v>11</v>
      </c>
      <c r="K25" s="178">
        <f t="shared" si="0"/>
        <v>12</v>
      </c>
      <c r="L25" s="178">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0" s="183" customFormat="1" ht="51" x14ac:dyDescent="0.25">
      <c r="A26" s="292" t="s">
        <v>591</v>
      </c>
      <c r="B26" s="191" t="s">
        <v>464</v>
      </c>
      <c r="C26" s="294" t="s">
        <v>460</v>
      </c>
      <c r="D26" s="295" t="s">
        <v>461</v>
      </c>
      <c r="E26" s="296" t="s">
        <v>312</v>
      </c>
      <c r="F26" s="296" t="s">
        <v>312</v>
      </c>
      <c r="G26" s="296" t="s">
        <v>312</v>
      </c>
      <c r="H26" s="296" t="s">
        <v>312</v>
      </c>
      <c r="I26" s="296" t="s">
        <v>312</v>
      </c>
      <c r="J26" s="296" t="s">
        <v>312</v>
      </c>
      <c r="K26" s="296">
        <v>20</v>
      </c>
      <c r="L26" s="296" t="s">
        <v>312</v>
      </c>
      <c r="M26" s="295" t="s">
        <v>462</v>
      </c>
      <c r="N26" s="295" t="s">
        <v>463</v>
      </c>
      <c r="O26" s="191" t="s">
        <v>464</v>
      </c>
      <c r="P26" s="297">
        <v>14255</v>
      </c>
      <c r="Q26" s="298" t="s">
        <v>465</v>
      </c>
      <c r="R26" s="299">
        <v>12117</v>
      </c>
      <c r="S26" s="294" t="s">
        <v>466</v>
      </c>
      <c r="T26" s="294" t="s">
        <v>467</v>
      </c>
      <c r="U26" s="300">
        <v>7</v>
      </c>
      <c r="V26" s="300">
        <v>7</v>
      </c>
      <c r="W26" s="294" t="s">
        <v>468</v>
      </c>
      <c r="X26" s="300">
        <v>8840</v>
      </c>
      <c r="Y26" s="301" t="s">
        <v>468</v>
      </c>
      <c r="Z26" s="302">
        <v>1</v>
      </c>
      <c r="AA26" s="300"/>
      <c r="AB26" s="300">
        <v>7577</v>
      </c>
      <c r="AC26" s="294" t="s">
        <v>469</v>
      </c>
      <c r="AD26" s="303">
        <v>8941</v>
      </c>
      <c r="AE26" s="303">
        <v>0</v>
      </c>
      <c r="AF26" s="304" t="s">
        <v>470</v>
      </c>
      <c r="AG26" s="294" t="s">
        <v>471</v>
      </c>
      <c r="AH26" s="305">
        <v>41964</v>
      </c>
      <c r="AI26" s="305">
        <v>41962</v>
      </c>
      <c r="AJ26" s="306">
        <v>41978</v>
      </c>
      <c r="AK26" s="307">
        <v>41998</v>
      </c>
      <c r="AL26" s="302"/>
      <c r="AM26" s="302"/>
      <c r="AN26" s="302"/>
      <c r="AO26" s="302"/>
      <c r="AP26" s="306">
        <v>42004</v>
      </c>
      <c r="AQ26" s="306">
        <v>42004</v>
      </c>
      <c r="AR26" s="306">
        <v>42004</v>
      </c>
      <c r="AS26" s="306">
        <v>42004</v>
      </c>
      <c r="AT26" s="306">
        <v>42369</v>
      </c>
      <c r="AU26" s="302"/>
      <c r="AV26" s="308" t="s">
        <v>671</v>
      </c>
      <c r="AW26" s="183">
        <v>8.9410000000000007</v>
      </c>
      <c r="AX26" s="183">
        <v>8.7940000000000005</v>
      </c>
    </row>
    <row r="27" spans="1:50" s="183" customFormat="1" ht="25.5" x14ac:dyDescent="0.25">
      <c r="A27" s="302"/>
      <c r="B27" s="302"/>
      <c r="C27" s="302"/>
      <c r="D27" s="302"/>
      <c r="E27" s="296"/>
      <c r="F27" s="296"/>
      <c r="G27" s="296"/>
      <c r="H27" s="296"/>
      <c r="I27" s="296"/>
      <c r="J27" s="296"/>
      <c r="K27" s="296"/>
      <c r="L27" s="296"/>
      <c r="M27" s="302"/>
      <c r="N27" s="302"/>
      <c r="O27" s="302"/>
      <c r="P27" s="302"/>
      <c r="Q27" s="302"/>
      <c r="R27" s="302"/>
      <c r="S27" s="302"/>
      <c r="T27" s="302"/>
      <c r="U27" s="302"/>
      <c r="V27" s="302"/>
      <c r="W27" s="294" t="s">
        <v>469</v>
      </c>
      <c r="X27" s="300">
        <v>9602</v>
      </c>
      <c r="Y27" s="309"/>
      <c r="Z27" s="302"/>
      <c r="AA27" s="300">
        <v>7577</v>
      </c>
      <c r="AB27" s="302"/>
      <c r="AC27" s="302"/>
      <c r="AD27" s="302"/>
      <c r="AE27" s="302"/>
      <c r="AF27" s="302"/>
      <c r="AG27" s="302"/>
      <c r="AH27" s="302"/>
      <c r="AI27" s="302"/>
      <c r="AJ27" s="302"/>
      <c r="AK27" s="302"/>
      <c r="AL27" s="302"/>
      <c r="AM27" s="302"/>
      <c r="AN27" s="302"/>
      <c r="AO27" s="302"/>
      <c r="AP27" s="302"/>
      <c r="AQ27" s="302"/>
      <c r="AR27" s="302"/>
      <c r="AS27" s="302"/>
      <c r="AT27" s="302"/>
      <c r="AU27" s="302"/>
      <c r="AV27" s="302"/>
    </row>
    <row r="28" spans="1:50" s="183" customFormat="1" ht="25.5" x14ac:dyDescent="0.25">
      <c r="A28" s="302"/>
      <c r="B28" s="302"/>
      <c r="C28" s="302"/>
      <c r="D28" s="302"/>
      <c r="E28" s="296"/>
      <c r="F28" s="296"/>
      <c r="G28" s="296"/>
      <c r="H28" s="296"/>
      <c r="I28" s="296"/>
      <c r="J28" s="296"/>
      <c r="K28" s="296"/>
      <c r="L28" s="296"/>
      <c r="M28" s="302"/>
      <c r="N28" s="302"/>
      <c r="O28" s="302"/>
      <c r="P28" s="302"/>
      <c r="Q28" s="302"/>
      <c r="R28" s="302"/>
      <c r="S28" s="302"/>
      <c r="T28" s="302"/>
      <c r="U28" s="302"/>
      <c r="V28" s="302"/>
      <c r="W28" s="294" t="s">
        <v>472</v>
      </c>
      <c r="X28" s="300">
        <v>10168</v>
      </c>
      <c r="Y28" s="294" t="s">
        <v>472</v>
      </c>
      <c r="Z28" s="302"/>
      <c r="AA28" s="300"/>
      <c r="AB28" s="302"/>
      <c r="AC28" s="302"/>
      <c r="AD28" s="302"/>
      <c r="AE28" s="302"/>
      <c r="AF28" s="302"/>
      <c r="AG28" s="302"/>
      <c r="AH28" s="302"/>
      <c r="AI28" s="302"/>
      <c r="AJ28" s="302"/>
      <c r="AK28" s="302"/>
      <c r="AL28" s="302"/>
      <c r="AM28" s="302"/>
      <c r="AN28" s="302"/>
      <c r="AO28" s="302"/>
      <c r="AP28" s="302"/>
      <c r="AQ28" s="302"/>
      <c r="AR28" s="302"/>
      <c r="AS28" s="302"/>
      <c r="AT28" s="302"/>
      <c r="AU28" s="302"/>
      <c r="AV28" s="302"/>
    </row>
    <row r="29" spans="1:50" s="183" customFormat="1" ht="15.75" x14ac:dyDescent="0.25">
      <c r="A29" s="302"/>
      <c r="B29" s="302"/>
      <c r="C29" s="302"/>
      <c r="D29" s="302"/>
      <c r="E29" s="296"/>
      <c r="F29" s="296"/>
      <c r="G29" s="296"/>
      <c r="H29" s="296"/>
      <c r="I29" s="296"/>
      <c r="J29" s="296"/>
      <c r="K29" s="296"/>
      <c r="L29" s="296"/>
      <c r="M29" s="302"/>
      <c r="N29" s="302"/>
      <c r="O29" s="302"/>
      <c r="P29" s="302"/>
      <c r="Q29" s="302"/>
      <c r="R29" s="302"/>
      <c r="S29" s="302"/>
      <c r="T29" s="302"/>
      <c r="U29" s="302"/>
      <c r="V29" s="302"/>
      <c r="W29" s="294" t="s">
        <v>473</v>
      </c>
      <c r="X29" s="300">
        <v>10453</v>
      </c>
      <c r="Y29" s="294" t="s">
        <v>473</v>
      </c>
      <c r="Z29" s="302"/>
      <c r="AA29" s="300"/>
      <c r="AB29" s="302"/>
      <c r="AC29" s="302"/>
      <c r="AD29" s="302"/>
      <c r="AE29" s="302"/>
      <c r="AF29" s="302"/>
      <c r="AG29" s="302"/>
      <c r="AH29" s="302"/>
      <c r="AI29" s="302"/>
      <c r="AJ29" s="302"/>
      <c r="AK29" s="302"/>
      <c r="AL29" s="302"/>
      <c r="AM29" s="302"/>
      <c r="AN29" s="302"/>
      <c r="AO29" s="302"/>
      <c r="AP29" s="302"/>
      <c r="AQ29" s="302"/>
      <c r="AR29" s="302"/>
      <c r="AS29" s="302"/>
      <c r="AT29" s="302"/>
      <c r="AU29" s="302"/>
      <c r="AV29" s="302"/>
    </row>
    <row r="30" spans="1:50" s="183" customFormat="1" ht="15.75" x14ac:dyDescent="0.25">
      <c r="A30" s="302"/>
      <c r="B30" s="302"/>
      <c r="C30" s="302"/>
      <c r="D30" s="302"/>
      <c r="E30" s="296"/>
      <c r="F30" s="296"/>
      <c r="G30" s="296"/>
      <c r="H30" s="296"/>
      <c r="I30" s="296"/>
      <c r="J30" s="296"/>
      <c r="K30" s="296"/>
      <c r="L30" s="296"/>
      <c r="M30" s="302"/>
      <c r="N30" s="302"/>
      <c r="O30" s="302"/>
      <c r="P30" s="302"/>
      <c r="Q30" s="302"/>
      <c r="R30" s="302"/>
      <c r="S30" s="302"/>
      <c r="T30" s="302"/>
      <c r="U30" s="302"/>
      <c r="V30" s="302"/>
      <c r="W30" s="294" t="s">
        <v>474</v>
      </c>
      <c r="X30" s="300">
        <v>11135</v>
      </c>
      <c r="Y30" s="294" t="s">
        <v>474</v>
      </c>
      <c r="Z30" s="302"/>
      <c r="AA30" s="300"/>
      <c r="AB30" s="302"/>
      <c r="AC30" s="302"/>
      <c r="AD30" s="302"/>
      <c r="AE30" s="302"/>
      <c r="AF30" s="302"/>
      <c r="AG30" s="302"/>
      <c r="AH30" s="302"/>
      <c r="AI30" s="302"/>
      <c r="AJ30" s="302"/>
      <c r="AK30" s="302"/>
      <c r="AL30" s="302"/>
      <c r="AM30" s="302"/>
      <c r="AN30" s="302"/>
      <c r="AO30" s="302"/>
      <c r="AP30" s="302"/>
      <c r="AQ30" s="302"/>
      <c r="AR30" s="302"/>
      <c r="AS30" s="302"/>
      <c r="AT30" s="302"/>
      <c r="AU30" s="302"/>
      <c r="AV30" s="302"/>
    </row>
    <row r="31" spans="1:50" s="183" customFormat="1" ht="15.75" x14ac:dyDescent="0.25">
      <c r="A31" s="302"/>
      <c r="B31" s="302"/>
      <c r="C31" s="302"/>
      <c r="D31" s="302"/>
      <c r="E31" s="296"/>
      <c r="F31" s="296"/>
      <c r="G31" s="296"/>
      <c r="H31" s="296"/>
      <c r="I31" s="296"/>
      <c r="J31" s="296"/>
      <c r="K31" s="296"/>
      <c r="L31" s="296"/>
      <c r="M31" s="302"/>
      <c r="N31" s="302"/>
      <c r="O31" s="302"/>
      <c r="P31" s="302"/>
      <c r="Q31" s="302"/>
      <c r="R31" s="302"/>
      <c r="S31" s="302"/>
      <c r="T31" s="302"/>
      <c r="U31" s="302"/>
      <c r="V31" s="302"/>
      <c r="W31" s="294" t="s">
        <v>475</v>
      </c>
      <c r="X31" s="300">
        <v>12051</v>
      </c>
      <c r="Y31" s="309"/>
      <c r="Z31" s="302"/>
      <c r="AA31" s="300">
        <v>7668</v>
      </c>
      <c r="AB31" s="302"/>
      <c r="AC31" s="302"/>
      <c r="AD31" s="302"/>
      <c r="AE31" s="302"/>
      <c r="AF31" s="302"/>
      <c r="AG31" s="302"/>
      <c r="AH31" s="302"/>
      <c r="AI31" s="302"/>
      <c r="AJ31" s="302"/>
      <c r="AK31" s="302"/>
      <c r="AL31" s="302"/>
      <c r="AM31" s="302"/>
      <c r="AN31" s="302"/>
      <c r="AO31" s="302"/>
      <c r="AP31" s="302"/>
      <c r="AQ31" s="302"/>
      <c r="AR31" s="302"/>
      <c r="AS31" s="302"/>
      <c r="AT31" s="302"/>
      <c r="AU31" s="302"/>
      <c r="AV31" s="302"/>
    </row>
    <row r="32" spans="1:50" s="183" customFormat="1" ht="15.75" x14ac:dyDescent="0.25">
      <c r="A32" s="302"/>
      <c r="B32" s="302"/>
      <c r="C32" s="302"/>
      <c r="D32" s="302"/>
      <c r="E32" s="296"/>
      <c r="F32" s="296"/>
      <c r="G32" s="296"/>
      <c r="H32" s="296"/>
      <c r="I32" s="296"/>
      <c r="J32" s="296"/>
      <c r="K32" s="296"/>
      <c r="L32" s="296"/>
      <c r="M32" s="302"/>
      <c r="N32" s="302"/>
      <c r="O32" s="302"/>
      <c r="P32" s="302"/>
      <c r="Q32" s="302"/>
      <c r="R32" s="302"/>
      <c r="S32" s="302"/>
      <c r="T32" s="302"/>
      <c r="U32" s="302"/>
      <c r="V32" s="302"/>
      <c r="W32" s="294" t="s">
        <v>476</v>
      </c>
      <c r="X32" s="300">
        <v>12117</v>
      </c>
      <c r="Y32" s="309"/>
      <c r="Z32" s="302"/>
      <c r="AA32" s="300">
        <v>8274</v>
      </c>
      <c r="AB32" s="302"/>
      <c r="AC32" s="302"/>
      <c r="AD32" s="302"/>
      <c r="AE32" s="302"/>
      <c r="AF32" s="302"/>
      <c r="AG32" s="302"/>
      <c r="AH32" s="302"/>
      <c r="AI32" s="302"/>
      <c r="AJ32" s="302"/>
      <c r="AK32" s="302"/>
      <c r="AL32" s="302"/>
      <c r="AM32" s="302"/>
      <c r="AN32" s="302"/>
      <c r="AO32" s="302"/>
      <c r="AP32" s="302"/>
      <c r="AQ32" s="302"/>
      <c r="AR32" s="302"/>
      <c r="AS32" s="302"/>
      <c r="AT32" s="302"/>
      <c r="AU32" s="302"/>
      <c r="AV32" s="302"/>
    </row>
    <row r="33" spans="1:50" s="184" customFormat="1" ht="63.75" x14ac:dyDescent="0.25">
      <c r="A33" s="296" t="s">
        <v>592</v>
      </c>
      <c r="B33" s="310" t="s">
        <v>746</v>
      </c>
      <c r="C33" s="310" t="s">
        <v>460</v>
      </c>
      <c r="D33" s="311" t="s">
        <v>540</v>
      </c>
      <c r="E33" s="296" t="s">
        <v>312</v>
      </c>
      <c r="F33" s="296" t="s">
        <v>312</v>
      </c>
      <c r="G33" s="296" t="s">
        <v>312</v>
      </c>
      <c r="H33" s="296" t="s">
        <v>312</v>
      </c>
      <c r="I33" s="296" t="s">
        <v>312</v>
      </c>
      <c r="J33" s="296" t="s">
        <v>312</v>
      </c>
      <c r="K33" s="296">
        <v>20</v>
      </c>
      <c r="L33" s="296" t="s">
        <v>312</v>
      </c>
      <c r="M33" s="310" t="s">
        <v>672</v>
      </c>
      <c r="N33" s="312" t="s">
        <v>548</v>
      </c>
      <c r="O33" s="310" t="s">
        <v>746</v>
      </c>
      <c r="P33" s="313">
        <v>585</v>
      </c>
      <c r="Q33" s="310" t="s">
        <v>549</v>
      </c>
      <c r="R33" s="313">
        <v>585</v>
      </c>
      <c r="S33" s="310" t="s">
        <v>466</v>
      </c>
      <c r="T33" s="310" t="s">
        <v>550</v>
      </c>
      <c r="U33" s="310">
        <v>1</v>
      </c>
      <c r="V33" s="310">
        <v>1</v>
      </c>
      <c r="W33" s="310" t="s">
        <v>551</v>
      </c>
      <c r="X33" s="314">
        <v>585</v>
      </c>
      <c r="Y33" s="315"/>
      <c r="Z33" s="314"/>
      <c r="AA33" s="300"/>
      <c r="AB33" s="313">
        <v>585</v>
      </c>
      <c r="AC33" s="310" t="s">
        <v>551</v>
      </c>
      <c r="AD33" s="313">
        <v>690</v>
      </c>
      <c r="AE33" s="313">
        <v>0</v>
      </c>
      <c r="AF33" s="296"/>
      <c r="AG33" s="296"/>
      <c r="AH33" s="296"/>
      <c r="AI33" s="296"/>
      <c r="AJ33" s="296"/>
      <c r="AK33" s="296"/>
      <c r="AL33" s="310" t="s">
        <v>552</v>
      </c>
      <c r="AM33" s="310" t="s">
        <v>553</v>
      </c>
      <c r="AN33" s="310" t="s">
        <v>554</v>
      </c>
      <c r="AO33" s="311" t="s">
        <v>555</v>
      </c>
      <c r="AP33" s="310" t="s">
        <v>556</v>
      </c>
      <c r="AQ33" s="310" t="s">
        <v>556</v>
      </c>
      <c r="AR33" s="310" t="s">
        <v>556</v>
      </c>
      <c r="AS33" s="310" t="s">
        <v>556</v>
      </c>
      <c r="AT33" s="310" t="s">
        <v>557</v>
      </c>
      <c r="AU33" s="296"/>
      <c r="AV33" s="296"/>
      <c r="AW33" s="184">
        <v>0.69</v>
      </c>
      <c r="AX33" s="184">
        <v>0.69</v>
      </c>
    </row>
    <row r="34" spans="1:50" s="184" customFormat="1" ht="51" x14ac:dyDescent="0.25">
      <c r="A34" s="316" t="s">
        <v>593</v>
      </c>
      <c r="B34" s="310" t="s">
        <v>745</v>
      </c>
      <c r="C34" s="310" t="s">
        <v>460</v>
      </c>
      <c r="D34" s="311" t="s">
        <v>540</v>
      </c>
      <c r="E34" s="296" t="s">
        <v>312</v>
      </c>
      <c r="F34" s="296" t="s">
        <v>312</v>
      </c>
      <c r="G34" s="296" t="s">
        <v>312</v>
      </c>
      <c r="H34" s="296" t="s">
        <v>312</v>
      </c>
      <c r="I34" s="296" t="s">
        <v>312</v>
      </c>
      <c r="J34" s="296" t="s">
        <v>312</v>
      </c>
      <c r="K34" s="296">
        <v>20</v>
      </c>
      <c r="L34" s="296" t="s">
        <v>312</v>
      </c>
      <c r="M34" s="310" t="s">
        <v>672</v>
      </c>
      <c r="N34" s="310" t="s">
        <v>530</v>
      </c>
      <c r="O34" s="310" t="s">
        <v>745</v>
      </c>
      <c r="P34" s="313">
        <v>1293</v>
      </c>
      <c r="Q34" s="310" t="s">
        <v>465</v>
      </c>
      <c r="R34" s="313">
        <v>1293</v>
      </c>
      <c r="S34" s="310" t="s">
        <v>466</v>
      </c>
      <c r="T34" s="310" t="s">
        <v>527</v>
      </c>
      <c r="U34" s="310">
        <v>1</v>
      </c>
      <c r="V34" s="310">
        <v>1</v>
      </c>
      <c r="W34" s="310" t="s">
        <v>531</v>
      </c>
      <c r="X34" s="313">
        <v>1293</v>
      </c>
      <c r="Y34" s="310"/>
      <c r="Z34" s="317"/>
      <c r="AA34" s="313"/>
      <c r="AB34" s="313">
        <v>1293</v>
      </c>
      <c r="AC34" s="310" t="s">
        <v>531</v>
      </c>
      <c r="AD34" s="313">
        <v>1293</v>
      </c>
      <c r="AE34" s="313">
        <v>109</v>
      </c>
      <c r="AF34" s="311"/>
      <c r="AG34" s="310"/>
      <c r="AH34" s="317"/>
      <c r="AI34" s="317"/>
      <c r="AJ34" s="317"/>
      <c r="AK34" s="317"/>
      <c r="AL34" s="310" t="s">
        <v>532</v>
      </c>
      <c r="AM34" s="310" t="s">
        <v>533</v>
      </c>
      <c r="AN34" s="310" t="s">
        <v>534</v>
      </c>
      <c r="AO34" s="311" t="s">
        <v>535</v>
      </c>
      <c r="AP34" s="310" t="s">
        <v>536</v>
      </c>
      <c r="AQ34" s="310" t="s">
        <v>537</v>
      </c>
      <c r="AR34" s="310" t="s">
        <v>538</v>
      </c>
      <c r="AS34" s="310" t="s">
        <v>538</v>
      </c>
      <c r="AT34" s="310" t="s">
        <v>539</v>
      </c>
      <c r="AU34" s="310"/>
      <c r="AV34" s="310" t="s">
        <v>674</v>
      </c>
      <c r="AW34" s="184">
        <v>0.16700000000000001</v>
      </c>
      <c r="AX34" s="184">
        <v>0.16700000000000001</v>
      </c>
    </row>
    <row r="35" spans="1:50" s="184" customFormat="1" ht="38.25" x14ac:dyDescent="0.25">
      <c r="A35" s="296">
        <v>1</v>
      </c>
      <c r="B35" s="310" t="s">
        <v>745</v>
      </c>
      <c r="C35" s="310" t="s">
        <v>460</v>
      </c>
      <c r="D35" s="311" t="s">
        <v>540</v>
      </c>
      <c r="E35" s="296" t="s">
        <v>312</v>
      </c>
      <c r="F35" s="296" t="s">
        <v>312</v>
      </c>
      <c r="G35" s="296" t="s">
        <v>312</v>
      </c>
      <c r="H35" s="296" t="s">
        <v>312</v>
      </c>
      <c r="I35" s="296" t="s">
        <v>312</v>
      </c>
      <c r="J35" s="296" t="s">
        <v>312</v>
      </c>
      <c r="K35" s="296">
        <v>20</v>
      </c>
      <c r="L35" s="296" t="s">
        <v>312</v>
      </c>
      <c r="M35" s="310" t="s">
        <v>672</v>
      </c>
      <c r="N35" s="312" t="s">
        <v>576</v>
      </c>
      <c r="O35" s="310" t="s">
        <v>745</v>
      </c>
      <c r="P35" s="313">
        <v>256</v>
      </c>
      <c r="Q35" s="310" t="s">
        <v>577</v>
      </c>
      <c r="R35" s="313">
        <v>256</v>
      </c>
      <c r="S35" s="310" t="s">
        <v>747</v>
      </c>
      <c r="T35" s="310" t="s">
        <v>747</v>
      </c>
      <c r="U35" s="310">
        <v>1</v>
      </c>
      <c r="V35" s="310">
        <v>1</v>
      </c>
      <c r="W35" s="310" t="s">
        <v>551</v>
      </c>
      <c r="X35" s="314">
        <v>256</v>
      </c>
      <c r="Y35" s="314"/>
      <c r="Z35" s="317"/>
      <c r="AA35" s="313"/>
      <c r="AB35" s="313">
        <v>256</v>
      </c>
      <c r="AC35" s="310" t="s">
        <v>551</v>
      </c>
      <c r="AD35" s="313">
        <v>303</v>
      </c>
      <c r="AE35" s="313">
        <v>303</v>
      </c>
      <c r="AF35" s="318"/>
      <c r="AG35" s="310"/>
      <c r="AH35" s="317"/>
      <c r="AI35" s="317"/>
      <c r="AJ35" s="317"/>
      <c r="AK35" s="317"/>
      <c r="AL35" s="310"/>
      <c r="AM35" s="310"/>
      <c r="AN35" s="310"/>
      <c r="AO35" s="311"/>
      <c r="AP35" s="310" t="s">
        <v>579</v>
      </c>
      <c r="AQ35" s="310" t="s">
        <v>579</v>
      </c>
      <c r="AR35" s="310" t="s">
        <v>579</v>
      </c>
      <c r="AS35" s="310" t="s">
        <v>579</v>
      </c>
      <c r="AT35" s="310" t="s">
        <v>580</v>
      </c>
      <c r="AU35" s="310"/>
      <c r="AV35" s="310"/>
      <c r="AW35" s="184">
        <v>0.30299999999999999</v>
      </c>
      <c r="AX35" s="184">
        <v>0.30299999999999999</v>
      </c>
    </row>
    <row r="36" spans="1:50" s="184" customFormat="1" ht="61.5" customHeight="1" x14ac:dyDescent="0.25">
      <c r="A36" s="318" t="s">
        <v>558</v>
      </c>
      <c r="B36" s="293" t="s">
        <v>693</v>
      </c>
      <c r="C36" s="310" t="s">
        <v>460</v>
      </c>
      <c r="D36" s="311" t="s">
        <v>597</v>
      </c>
      <c r="E36" s="296" t="s">
        <v>312</v>
      </c>
      <c r="F36" s="296" t="s">
        <v>312</v>
      </c>
      <c r="G36" s="296" t="s">
        <v>312</v>
      </c>
      <c r="H36" s="296" t="s">
        <v>312</v>
      </c>
      <c r="I36" s="296" t="s">
        <v>312</v>
      </c>
      <c r="J36" s="296" t="s">
        <v>312</v>
      </c>
      <c r="K36" s="296" t="s">
        <v>694</v>
      </c>
      <c r="L36" s="296" t="s">
        <v>312</v>
      </c>
      <c r="M36" s="310" t="s">
        <v>672</v>
      </c>
      <c r="N36" s="312" t="s">
        <v>559</v>
      </c>
      <c r="O36" s="310" t="s">
        <v>560</v>
      </c>
      <c r="P36" s="313">
        <v>48151</v>
      </c>
      <c r="Q36" s="310" t="s">
        <v>465</v>
      </c>
      <c r="R36" s="313">
        <v>33706</v>
      </c>
      <c r="S36" s="310" t="s">
        <v>466</v>
      </c>
      <c r="T36" s="310" t="s">
        <v>516</v>
      </c>
      <c r="U36" s="310">
        <v>2</v>
      </c>
      <c r="V36" s="310">
        <v>2</v>
      </c>
      <c r="W36" s="310" t="s">
        <v>561</v>
      </c>
      <c r="X36" s="314">
        <v>33368</v>
      </c>
      <c r="Y36" s="315"/>
      <c r="Z36" s="310">
        <v>2</v>
      </c>
      <c r="AA36" s="313">
        <v>24800</v>
      </c>
      <c r="AB36" s="313">
        <v>24784</v>
      </c>
      <c r="AC36" s="310" t="s">
        <v>561</v>
      </c>
      <c r="AD36" s="313">
        <v>29245</v>
      </c>
      <c r="AE36" s="313">
        <v>21492</v>
      </c>
      <c r="AF36" s="311" t="s">
        <v>563</v>
      </c>
      <c r="AG36" s="310" t="s">
        <v>471</v>
      </c>
      <c r="AH36" s="310" t="s">
        <v>564</v>
      </c>
      <c r="AI36" s="310" t="s">
        <v>565</v>
      </c>
      <c r="AJ36" s="310" t="s">
        <v>566</v>
      </c>
      <c r="AK36" s="310" t="s">
        <v>567</v>
      </c>
      <c r="AL36" s="310"/>
      <c r="AM36" s="310"/>
      <c r="AN36" s="310"/>
      <c r="AO36" s="311"/>
      <c r="AP36" s="310" t="s">
        <v>568</v>
      </c>
      <c r="AQ36" s="310" t="s">
        <v>569</v>
      </c>
      <c r="AR36" s="310" t="s">
        <v>570</v>
      </c>
      <c r="AS36" s="310" t="s">
        <v>571</v>
      </c>
      <c r="AT36" s="310" t="s">
        <v>572</v>
      </c>
      <c r="AU36" s="333"/>
      <c r="AV36" s="319" t="s">
        <v>673</v>
      </c>
      <c r="AW36" s="396">
        <v>5.31</v>
      </c>
      <c r="AX36" s="396">
        <v>5.31</v>
      </c>
    </row>
    <row r="37" spans="1:50" s="184" customFormat="1" ht="15.75" x14ac:dyDescent="0.25">
      <c r="A37" s="296"/>
      <c r="B37" s="293"/>
      <c r="C37" s="310"/>
      <c r="D37" s="311"/>
      <c r="E37" s="296"/>
      <c r="F37" s="296"/>
      <c r="G37" s="296"/>
      <c r="H37" s="296"/>
      <c r="I37" s="296"/>
      <c r="J37" s="296"/>
      <c r="K37" s="296"/>
      <c r="L37" s="296"/>
      <c r="M37" s="310"/>
      <c r="N37" s="312"/>
      <c r="O37" s="310"/>
      <c r="P37" s="313"/>
      <c r="Q37" s="310"/>
      <c r="R37" s="313"/>
      <c r="S37" s="310"/>
      <c r="T37" s="310"/>
      <c r="U37" s="310"/>
      <c r="V37" s="310"/>
      <c r="W37" s="310" t="s">
        <v>562</v>
      </c>
      <c r="X37" s="320">
        <v>39772</v>
      </c>
      <c r="Y37" s="315"/>
      <c r="Z37" s="310"/>
      <c r="AA37" s="313">
        <v>39772</v>
      </c>
      <c r="AB37" s="313"/>
      <c r="AC37" s="310"/>
      <c r="AD37" s="313"/>
      <c r="AE37" s="313"/>
      <c r="AF37" s="296"/>
      <c r="AG37" s="296"/>
      <c r="AH37" s="296"/>
      <c r="AI37" s="296"/>
      <c r="AJ37" s="296"/>
      <c r="AK37" s="296"/>
      <c r="AL37" s="310"/>
      <c r="AM37" s="310"/>
      <c r="AN37" s="310"/>
      <c r="AO37" s="311"/>
      <c r="AP37" s="310"/>
      <c r="AQ37" s="310"/>
      <c r="AR37" s="310"/>
      <c r="AS37" s="310"/>
      <c r="AT37" s="310"/>
      <c r="AU37" s="296"/>
      <c r="AV37" s="296"/>
    </row>
    <row r="38" spans="1:50" s="184" customFormat="1" ht="51" x14ac:dyDescent="0.25">
      <c r="A38" s="296" t="s">
        <v>594</v>
      </c>
      <c r="B38" s="310" t="s">
        <v>745</v>
      </c>
      <c r="C38" s="310" t="s">
        <v>460</v>
      </c>
      <c r="D38" s="311" t="s">
        <v>540</v>
      </c>
      <c r="E38" s="296" t="s">
        <v>312</v>
      </c>
      <c r="F38" s="296" t="s">
        <v>312</v>
      </c>
      <c r="G38" s="296" t="s">
        <v>312</v>
      </c>
      <c r="H38" s="296" t="s">
        <v>312</v>
      </c>
      <c r="I38" s="296" t="s">
        <v>312</v>
      </c>
      <c r="J38" s="296" t="s">
        <v>312</v>
      </c>
      <c r="K38" s="296" t="s">
        <v>694</v>
      </c>
      <c r="L38" s="296" t="s">
        <v>312</v>
      </c>
      <c r="M38" s="310" t="s">
        <v>513</v>
      </c>
      <c r="N38" s="294" t="s">
        <v>514</v>
      </c>
      <c r="O38" s="310" t="s">
        <v>745</v>
      </c>
      <c r="P38" s="313">
        <v>358554</v>
      </c>
      <c r="Q38" s="310" t="s">
        <v>515</v>
      </c>
      <c r="R38" s="313">
        <v>250988</v>
      </c>
      <c r="S38" s="310" t="s">
        <v>466</v>
      </c>
      <c r="T38" s="310" t="s">
        <v>516</v>
      </c>
      <c r="U38" s="310">
        <v>2</v>
      </c>
      <c r="V38" s="310">
        <v>2</v>
      </c>
      <c r="W38" s="310" t="s">
        <v>517</v>
      </c>
      <c r="X38" s="313">
        <v>250731</v>
      </c>
      <c r="Y38" s="310"/>
      <c r="Z38" s="310">
        <v>1</v>
      </c>
      <c r="AA38" s="313">
        <v>250557</v>
      </c>
      <c r="AB38" s="313">
        <v>250557</v>
      </c>
      <c r="AC38" s="310" t="s">
        <v>517</v>
      </c>
      <c r="AD38" s="313">
        <v>295657</v>
      </c>
      <c r="AE38" s="313">
        <v>74678</v>
      </c>
      <c r="AF38" s="311" t="s">
        <v>518</v>
      </c>
      <c r="AG38" s="310" t="s">
        <v>471</v>
      </c>
      <c r="AH38" s="310" t="s">
        <v>519</v>
      </c>
      <c r="AI38" s="310" t="s">
        <v>519</v>
      </c>
      <c r="AJ38" s="310" t="s">
        <v>520</v>
      </c>
      <c r="AK38" s="310" t="s">
        <v>521</v>
      </c>
      <c r="AL38" s="317"/>
      <c r="AM38" s="317"/>
      <c r="AN38" s="317"/>
      <c r="AO38" s="317"/>
      <c r="AP38" s="310" t="s">
        <v>522</v>
      </c>
      <c r="AQ38" s="310" t="s">
        <v>523</v>
      </c>
      <c r="AR38" s="310" t="s">
        <v>522</v>
      </c>
      <c r="AS38" s="310" t="s">
        <v>523</v>
      </c>
      <c r="AT38" s="310" t="s">
        <v>524</v>
      </c>
      <c r="AU38" s="319"/>
      <c r="AV38" s="319" t="s">
        <v>758</v>
      </c>
      <c r="AW38" s="334">
        <v>295.65699999999998</v>
      </c>
      <c r="AX38" s="184">
        <v>295.65699999999998</v>
      </c>
    </row>
    <row r="39" spans="1:50" s="183" customFormat="1" ht="15.75" x14ac:dyDescent="0.25">
      <c r="A39" s="322"/>
      <c r="B39" s="322"/>
      <c r="C39" s="322"/>
      <c r="D39" s="322"/>
      <c r="E39" s="317"/>
      <c r="F39" s="317"/>
      <c r="G39" s="317"/>
      <c r="H39" s="317"/>
      <c r="I39" s="317"/>
      <c r="J39" s="317"/>
      <c r="K39" s="317"/>
      <c r="L39" s="317"/>
      <c r="M39" s="322"/>
      <c r="N39" s="302"/>
      <c r="O39" s="322"/>
      <c r="P39" s="322"/>
      <c r="Q39" s="322"/>
      <c r="R39" s="322"/>
      <c r="S39" s="322"/>
      <c r="T39" s="322"/>
      <c r="U39" s="322"/>
      <c r="V39" s="322"/>
      <c r="W39" s="310" t="s">
        <v>525</v>
      </c>
      <c r="X39" s="313">
        <v>250988</v>
      </c>
      <c r="Y39" s="322"/>
      <c r="Z39" s="322"/>
      <c r="AA39" s="313">
        <v>250988</v>
      </c>
      <c r="AB39" s="322"/>
      <c r="AC39" s="322"/>
      <c r="AD39" s="322"/>
      <c r="AE39" s="322"/>
      <c r="AF39" s="322"/>
      <c r="AG39" s="322"/>
      <c r="AH39" s="322"/>
      <c r="AI39" s="322"/>
      <c r="AJ39" s="322"/>
      <c r="AK39" s="322"/>
      <c r="AL39" s="322"/>
      <c r="AM39" s="322"/>
      <c r="AN39" s="322"/>
      <c r="AO39" s="322"/>
      <c r="AP39" s="322"/>
      <c r="AQ39" s="322"/>
      <c r="AR39" s="322"/>
      <c r="AS39" s="322"/>
      <c r="AT39" s="322"/>
      <c r="AU39" s="322"/>
      <c r="AV39" s="302"/>
    </row>
    <row r="40" spans="1:50" s="184" customFormat="1" ht="51" x14ac:dyDescent="0.25">
      <c r="A40" s="296" t="s">
        <v>595</v>
      </c>
      <c r="B40" s="310" t="s">
        <v>745</v>
      </c>
      <c r="C40" s="310" t="s">
        <v>460</v>
      </c>
      <c r="D40" s="311" t="s">
        <v>540</v>
      </c>
      <c r="E40" s="296" t="s">
        <v>312</v>
      </c>
      <c r="F40" s="296" t="s">
        <v>312</v>
      </c>
      <c r="G40" s="296" t="s">
        <v>312</v>
      </c>
      <c r="H40" s="296" t="s">
        <v>312</v>
      </c>
      <c r="I40" s="296" t="s">
        <v>312</v>
      </c>
      <c r="J40" s="296" t="s">
        <v>312</v>
      </c>
      <c r="K40" s="296" t="s">
        <v>312</v>
      </c>
      <c r="L40" s="296" t="s">
        <v>312</v>
      </c>
      <c r="M40" s="310" t="s">
        <v>672</v>
      </c>
      <c r="N40" s="312" t="s">
        <v>541</v>
      </c>
      <c r="O40" s="310" t="s">
        <v>745</v>
      </c>
      <c r="P40" s="313">
        <v>19577</v>
      </c>
      <c r="Q40" s="310" t="s">
        <v>465</v>
      </c>
      <c r="R40" s="313">
        <v>19577</v>
      </c>
      <c r="S40" s="310" t="s">
        <v>466</v>
      </c>
      <c r="T40" s="310" t="s">
        <v>527</v>
      </c>
      <c r="U40" s="310">
        <v>1</v>
      </c>
      <c r="V40" s="310">
        <v>1</v>
      </c>
      <c r="W40" s="310" t="s">
        <v>542</v>
      </c>
      <c r="X40" s="314">
        <v>19577</v>
      </c>
      <c r="Y40" s="314"/>
      <c r="Z40" s="317"/>
      <c r="AA40" s="313"/>
      <c r="AB40" s="313">
        <v>19577</v>
      </c>
      <c r="AC40" s="310" t="s">
        <v>542</v>
      </c>
      <c r="AD40" s="313">
        <v>19577</v>
      </c>
      <c r="AE40" s="313">
        <v>0</v>
      </c>
      <c r="AF40" s="318"/>
      <c r="AG40" s="310"/>
      <c r="AH40" s="317"/>
      <c r="AI40" s="317"/>
      <c r="AJ40" s="317"/>
      <c r="AK40" s="317"/>
      <c r="AL40" s="310" t="s">
        <v>532</v>
      </c>
      <c r="AM40" s="310" t="s">
        <v>533</v>
      </c>
      <c r="AN40" s="310" t="s">
        <v>543</v>
      </c>
      <c r="AO40" s="311" t="s">
        <v>544</v>
      </c>
      <c r="AP40" s="310" t="s">
        <v>545</v>
      </c>
      <c r="AQ40" s="310" t="s">
        <v>519</v>
      </c>
      <c r="AR40" s="310" t="s">
        <v>545</v>
      </c>
      <c r="AS40" s="310" t="s">
        <v>546</v>
      </c>
      <c r="AT40" s="310" t="s">
        <v>547</v>
      </c>
      <c r="AU40" s="310"/>
      <c r="AV40" s="310" t="s">
        <v>675</v>
      </c>
      <c r="AW40" s="184">
        <v>0.93899999999999995</v>
      </c>
      <c r="AX40" s="184">
        <v>0.93899999999999995</v>
      </c>
    </row>
    <row r="41" spans="1:50" s="183" customFormat="1" ht="38.25" x14ac:dyDescent="0.25">
      <c r="A41" s="302" t="s">
        <v>596</v>
      </c>
      <c r="B41" s="310" t="s">
        <v>745</v>
      </c>
      <c r="C41" s="191" t="s">
        <v>460</v>
      </c>
      <c r="D41" s="311" t="s">
        <v>597</v>
      </c>
      <c r="E41" s="296" t="s">
        <v>312</v>
      </c>
      <c r="F41" s="296" t="s">
        <v>312</v>
      </c>
      <c r="G41" s="296" t="s">
        <v>312</v>
      </c>
      <c r="H41" s="296" t="s">
        <v>312</v>
      </c>
      <c r="I41" s="296" t="s">
        <v>312</v>
      </c>
      <c r="J41" s="296" t="s">
        <v>312</v>
      </c>
      <c r="K41" s="296" t="s">
        <v>694</v>
      </c>
      <c r="L41" s="296" t="s">
        <v>312</v>
      </c>
      <c r="M41" s="310" t="s">
        <v>672</v>
      </c>
      <c r="N41" s="323" t="s">
        <v>526</v>
      </c>
      <c r="O41" s="310" t="s">
        <v>745</v>
      </c>
      <c r="P41" s="324">
        <v>825.15200000000004</v>
      </c>
      <c r="Q41" s="323" t="s">
        <v>528</v>
      </c>
      <c r="R41" s="302">
        <v>578</v>
      </c>
      <c r="S41" s="302" t="s">
        <v>527</v>
      </c>
      <c r="T41" s="302" t="s">
        <v>527</v>
      </c>
      <c r="U41" s="302">
        <v>1</v>
      </c>
      <c r="V41" s="302">
        <v>1</v>
      </c>
      <c r="W41" s="310" t="s">
        <v>529</v>
      </c>
      <c r="X41" s="302">
        <v>578</v>
      </c>
      <c r="Y41" s="302"/>
      <c r="Z41" s="302"/>
      <c r="AA41" s="313"/>
      <c r="AB41" s="302">
        <v>578</v>
      </c>
      <c r="AC41" s="323" t="s">
        <v>529</v>
      </c>
      <c r="AD41" s="325">
        <v>682</v>
      </c>
      <c r="AE41" s="325">
        <v>682</v>
      </c>
      <c r="AF41" s="302"/>
      <c r="AG41" s="326"/>
      <c r="AH41" s="327"/>
      <c r="AI41" s="327"/>
      <c r="AJ41" s="328"/>
      <c r="AK41" s="327"/>
      <c r="AL41" s="310" t="s">
        <v>573</v>
      </c>
      <c r="AM41" s="310" t="s">
        <v>533</v>
      </c>
      <c r="AN41" s="310" t="s">
        <v>574</v>
      </c>
      <c r="AO41" s="311" t="s">
        <v>575</v>
      </c>
      <c r="AP41" s="327">
        <v>42835</v>
      </c>
      <c r="AQ41" s="327">
        <v>42835</v>
      </c>
      <c r="AR41" s="327">
        <v>42835</v>
      </c>
      <c r="AS41" s="327">
        <v>42835</v>
      </c>
      <c r="AT41" s="327">
        <v>43098</v>
      </c>
      <c r="AU41" s="321"/>
      <c r="AV41" s="323" t="s">
        <v>676</v>
      </c>
      <c r="AW41" s="183">
        <v>0.68200000000000005</v>
      </c>
      <c r="AX41" s="183">
        <v>0.68200000000000005</v>
      </c>
    </row>
    <row r="42" spans="1:50" ht="51" x14ac:dyDescent="0.25">
      <c r="A42" s="296">
        <v>2</v>
      </c>
      <c r="B42" s="310" t="s">
        <v>745</v>
      </c>
      <c r="C42" s="191" t="s">
        <v>460</v>
      </c>
      <c r="D42" s="311" t="s">
        <v>597</v>
      </c>
      <c r="E42" s="296" t="s">
        <v>312</v>
      </c>
      <c r="F42" s="296" t="s">
        <v>312</v>
      </c>
      <c r="G42" s="296" t="s">
        <v>312</v>
      </c>
      <c r="H42" s="296" t="s">
        <v>312</v>
      </c>
      <c r="I42" s="296" t="s">
        <v>312</v>
      </c>
      <c r="J42" s="296" t="s">
        <v>312</v>
      </c>
      <c r="K42" s="296" t="s">
        <v>312</v>
      </c>
      <c r="L42" s="296" t="s">
        <v>312</v>
      </c>
      <c r="M42" s="310" t="s">
        <v>672</v>
      </c>
      <c r="N42" s="295" t="s">
        <v>598</v>
      </c>
      <c r="O42" s="310" t="s">
        <v>745</v>
      </c>
      <c r="P42" s="330">
        <v>363</v>
      </c>
      <c r="Q42" s="310" t="s">
        <v>465</v>
      </c>
      <c r="R42" s="330">
        <v>363</v>
      </c>
      <c r="S42" s="331" t="s">
        <v>578</v>
      </c>
      <c r="T42" s="331" t="s">
        <v>578</v>
      </c>
      <c r="U42" s="332">
        <v>1</v>
      </c>
      <c r="V42" s="332">
        <v>1</v>
      </c>
      <c r="W42" s="331" t="s">
        <v>599</v>
      </c>
      <c r="X42" s="330">
        <v>363</v>
      </c>
      <c r="Y42" s="322"/>
      <c r="Z42" s="322"/>
      <c r="AA42" s="322"/>
      <c r="AB42" s="332">
        <v>363</v>
      </c>
      <c r="AC42" s="331" t="s">
        <v>599</v>
      </c>
      <c r="AD42" s="332">
        <v>429</v>
      </c>
      <c r="AE42" s="332">
        <v>429</v>
      </c>
      <c r="AF42" s="322"/>
      <c r="AG42" s="322"/>
      <c r="AH42" s="329" t="s">
        <v>600</v>
      </c>
      <c r="AI42" s="329" t="s">
        <v>600</v>
      </c>
      <c r="AJ42" s="329" t="s">
        <v>601</v>
      </c>
      <c r="AK42" s="304" t="s">
        <v>602</v>
      </c>
      <c r="AL42" s="322"/>
      <c r="AM42" s="322"/>
      <c r="AN42" s="322"/>
      <c r="AO42" s="322"/>
      <c r="AP42" s="304" t="s">
        <v>603</v>
      </c>
      <c r="AQ42" s="304" t="s">
        <v>603</v>
      </c>
      <c r="AR42" s="304" t="s">
        <v>603</v>
      </c>
      <c r="AS42" s="304" t="s">
        <v>603</v>
      </c>
      <c r="AT42" s="307">
        <v>43079</v>
      </c>
      <c r="AU42" s="322"/>
      <c r="AV42" s="302" t="s">
        <v>695</v>
      </c>
      <c r="AW42" s="19">
        <v>0.42899999999999999</v>
      </c>
      <c r="AX42" s="19">
        <v>0.42899999999999999</v>
      </c>
    </row>
    <row r="43" spans="1:50" s="374" customFormat="1" ht="99" customHeight="1" x14ac:dyDescent="0.2">
      <c r="A43" s="367">
        <v>3</v>
      </c>
      <c r="B43" s="368" t="s">
        <v>744</v>
      </c>
      <c r="C43" s="191" t="s">
        <v>460</v>
      </c>
      <c r="D43" s="311" t="s">
        <v>597</v>
      </c>
      <c r="E43" s="296" t="s">
        <v>312</v>
      </c>
      <c r="F43" s="296" t="s">
        <v>312</v>
      </c>
      <c r="G43" s="296" t="s">
        <v>312</v>
      </c>
      <c r="H43" s="296" t="s">
        <v>312</v>
      </c>
      <c r="I43" s="296" t="s">
        <v>312</v>
      </c>
      <c r="J43" s="296" t="s">
        <v>312</v>
      </c>
      <c r="K43" s="296" t="s">
        <v>694</v>
      </c>
      <c r="L43" s="296" t="s">
        <v>312</v>
      </c>
      <c r="M43" s="369" t="s">
        <v>513</v>
      </c>
      <c r="N43" s="368" t="s">
        <v>696</v>
      </c>
      <c r="O43" s="368" t="s">
        <v>744</v>
      </c>
      <c r="P43" s="370" t="s">
        <v>697</v>
      </c>
      <c r="Q43" s="370" t="s">
        <v>515</v>
      </c>
      <c r="R43" s="370" t="s">
        <v>698</v>
      </c>
      <c r="S43" s="370" t="s">
        <v>699</v>
      </c>
      <c r="T43" s="370" t="s">
        <v>699</v>
      </c>
      <c r="U43" s="371">
        <v>1</v>
      </c>
      <c r="V43" s="371">
        <v>1</v>
      </c>
      <c r="W43" s="370" t="s">
        <v>700</v>
      </c>
      <c r="X43" s="371">
        <v>15453</v>
      </c>
      <c r="Y43" s="370" t="s">
        <v>701</v>
      </c>
      <c r="Z43" s="370" t="s">
        <v>702</v>
      </c>
      <c r="AA43" s="371" t="s">
        <v>312</v>
      </c>
      <c r="AB43" s="371">
        <v>15453</v>
      </c>
      <c r="AC43" s="370" t="s">
        <v>700</v>
      </c>
      <c r="AD43" s="372">
        <v>18543</v>
      </c>
      <c r="AE43" s="372">
        <v>18543</v>
      </c>
      <c r="AF43" s="370" t="s">
        <v>703</v>
      </c>
      <c r="AG43" s="370" t="s">
        <v>703</v>
      </c>
      <c r="AH43" s="370" t="s">
        <v>703</v>
      </c>
      <c r="AI43" s="370" t="s">
        <v>703</v>
      </c>
      <c r="AJ43" s="370" t="s">
        <v>703</v>
      </c>
      <c r="AK43" s="370" t="s">
        <v>703</v>
      </c>
      <c r="AL43" s="370" t="s">
        <v>704</v>
      </c>
      <c r="AM43" s="370" t="s">
        <v>704</v>
      </c>
      <c r="AN43" s="370" t="s">
        <v>704</v>
      </c>
      <c r="AO43" s="370" t="s">
        <v>704</v>
      </c>
      <c r="AP43" s="370" t="s">
        <v>701</v>
      </c>
      <c r="AQ43" s="373">
        <v>44280</v>
      </c>
      <c r="AR43" s="370" t="s">
        <v>697</v>
      </c>
      <c r="AS43" s="373">
        <v>44280</v>
      </c>
      <c r="AT43" s="373">
        <v>44469</v>
      </c>
      <c r="AU43" s="369"/>
      <c r="AV43" s="368" t="s">
        <v>705</v>
      </c>
      <c r="AW43" s="374">
        <v>4.8609999999999998</v>
      </c>
      <c r="AX43" s="374">
        <v>4.8609999999999998</v>
      </c>
    </row>
  </sheetData>
  <autoFilter ref="A25:AX43"/>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62"/>
  <sheetViews>
    <sheetView view="pageBreakPreview" zoomScale="90" zoomScaleNormal="90" zoomScaleSheetLayoutView="90" workbookViewId="0">
      <selection activeCell="A33" sqref="A33"/>
    </sheetView>
  </sheetViews>
  <sheetFormatPr defaultRowHeight="15.75" x14ac:dyDescent="0.2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347" t="s">
        <v>69</v>
      </c>
    </row>
    <row r="2" spans="1:8" ht="18.75" x14ac:dyDescent="0.3">
      <c r="B2" s="348" t="s">
        <v>10</v>
      </c>
    </row>
    <row r="3" spans="1:8" ht="18.75" x14ac:dyDescent="0.3">
      <c r="B3" s="348" t="s">
        <v>614</v>
      </c>
    </row>
    <row r="4" spans="1:8" x14ac:dyDescent="0.25">
      <c r="B4" s="43"/>
    </row>
    <row r="5" spans="1:8" ht="18.75" x14ac:dyDescent="0.3">
      <c r="A5" s="532" t="s">
        <v>752</v>
      </c>
      <c r="B5" s="532"/>
      <c r="C5" s="68"/>
      <c r="D5" s="68"/>
      <c r="E5" s="68"/>
      <c r="F5" s="68"/>
      <c r="G5" s="68"/>
      <c r="H5" s="68"/>
    </row>
    <row r="6" spans="1:8" ht="18.75" x14ac:dyDescent="0.3">
      <c r="A6" s="359"/>
      <c r="B6" s="359"/>
      <c r="C6" s="359"/>
      <c r="D6" s="359"/>
      <c r="E6" s="359"/>
      <c r="F6" s="359"/>
      <c r="G6" s="359"/>
      <c r="H6" s="359"/>
    </row>
    <row r="7" spans="1:8" ht="18.75" x14ac:dyDescent="0.25">
      <c r="A7" s="533" t="s">
        <v>9</v>
      </c>
      <c r="B7" s="533"/>
      <c r="C7" s="349"/>
      <c r="D7" s="349"/>
      <c r="E7" s="349"/>
      <c r="F7" s="349"/>
      <c r="G7" s="349"/>
      <c r="H7" s="349"/>
    </row>
    <row r="8" spans="1:8" ht="18.75" x14ac:dyDescent="0.25">
      <c r="A8" s="349"/>
      <c r="B8" s="349"/>
      <c r="C8" s="349"/>
      <c r="D8" s="349"/>
      <c r="E8" s="349"/>
      <c r="F8" s="349"/>
      <c r="G8" s="349"/>
      <c r="H8" s="349"/>
    </row>
    <row r="9" spans="1:8" x14ac:dyDescent="0.25">
      <c r="A9" s="525" t="s">
        <v>622</v>
      </c>
      <c r="B9" s="525"/>
      <c r="C9" s="350"/>
      <c r="D9" s="350"/>
      <c r="E9" s="350"/>
      <c r="F9" s="350"/>
      <c r="G9" s="350"/>
      <c r="H9" s="350"/>
    </row>
    <row r="10" spans="1:8" x14ac:dyDescent="0.25">
      <c r="A10" s="526" t="s">
        <v>8</v>
      </c>
      <c r="B10" s="526"/>
      <c r="C10" s="351"/>
      <c r="D10" s="351"/>
      <c r="E10" s="351"/>
      <c r="F10" s="351"/>
      <c r="G10" s="351"/>
      <c r="H10" s="351"/>
    </row>
    <row r="11" spans="1:8" ht="18.75" x14ac:dyDescent="0.25">
      <c r="A11" s="349"/>
      <c r="B11" s="349"/>
      <c r="C11" s="349"/>
      <c r="D11" s="349"/>
      <c r="E11" s="349"/>
      <c r="F11" s="349"/>
      <c r="G11" s="349"/>
      <c r="H11" s="349"/>
    </row>
    <row r="12" spans="1:8" ht="30.75" customHeight="1" x14ac:dyDescent="0.25">
      <c r="A12" s="525" t="s">
        <v>584</v>
      </c>
      <c r="B12" s="525"/>
      <c r="C12" s="350"/>
      <c r="D12" s="350"/>
      <c r="E12" s="350"/>
      <c r="F12" s="350"/>
      <c r="G12" s="350"/>
      <c r="H12" s="350"/>
    </row>
    <row r="13" spans="1:8" x14ac:dyDescent="0.25">
      <c r="A13" s="526" t="s">
        <v>7</v>
      </c>
      <c r="B13" s="526"/>
      <c r="C13" s="351"/>
      <c r="D13" s="351"/>
      <c r="E13" s="351"/>
      <c r="F13" s="351"/>
      <c r="G13" s="351"/>
      <c r="H13" s="351"/>
    </row>
    <row r="14" spans="1:8" ht="18.75" x14ac:dyDescent="0.25">
      <c r="A14" s="130"/>
      <c r="B14" s="130"/>
      <c r="C14" s="130"/>
      <c r="D14" s="130"/>
      <c r="E14" s="130"/>
      <c r="F14" s="130"/>
      <c r="G14" s="130"/>
      <c r="H14" s="130"/>
    </row>
    <row r="15" spans="1:8" x14ac:dyDescent="0.25">
      <c r="A15" s="525" t="s">
        <v>605</v>
      </c>
      <c r="B15" s="525"/>
      <c r="C15" s="350"/>
      <c r="D15" s="350"/>
      <c r="E15" s="350"/>
      <c r="F15" s="350"/>
      <c r="G15" s="350"/>
      <c r="H15" s="350"/>
    </row>
    <row r="16" spans="1:8" x14ac:dyDescent="0.25">
      <c r="A16" s="526" t="s">
        <v>6</v>
      </c>
      <c r="B16" s="526"/>
      <c r="C16" s="351"/>
      <c r="D16" s="351"/>
      <c r="E16" s="351"/>
      <c r="F16" s="351"/>
      <c r="G16" s="351"/>
      <c r="H16" s="351"/>
    </row>
    <row r="17" spans="1:15" x14ac:dyDescent="0.25">
      <c r="B17" s="95"/>
    </row>
    <row r="18" spans="1:15" ht="33.75" customHeight="1" x14ac:dyDescent="0.25">
      <c r="A18" s="527" t="s">
        <v>412</v>
      </c>
      <c r="B18" s="528"/>
    </row>
    <row r="19" spans="1:15" x14ac:dyDescent="0.25">
      <c r="B19" s="43"/>
    </row>
    <row r="20" spans="1:15" ht="16.5" thickBot="1" x14ac:dyDescent="0.3">
      <c r="B20" s="96"/>
    </row>
    <row r="21" spans="1:15" ht="16.5" thickBot="1" x14ac:dyDescent="0.3">
      <c r="A21" s="336" t="s">
        <v>319</v>
      </c>
      <c r="B21" s="337" t="s">
        <v>621</v>
      </c>
    </row>
    <row r="22" spans="1:15" ht="16.5" thickBot="1" x14ac:dyDescent="0.3">
      <c r="A22" s="336" t="s">
        <v>320</v>
      </c>
      <c r="B22" s="337" t="s">
        <v>433</v>
      </c>
    </row>
    <row r="23" spans="1:15" ht="16.5" thickBot="1" x14ac:dyDescent="0.3">
      <c r="A23" s="336" t="s">
        <v>287</v>
      </c>
      <c r="B23" s="346" t="s">
        <v>686</v>
      </c>
    </row>
    <row r="24" spans="1:15" ht="16.5" thickBot="1" x14ac:dyDescent="0.3">
      <c r="A24" s="336" t="s">
        <v>321</v>
      </c>
      <c r="B24" s="338" t="s">
        <v>615</v>
      </c>
    </row>
    <row r="25" spans="1:15" ht="16.5" thickBot="1" x14ac:dyDescent="0.3">
      <c r="A25" s="97" t="s">
        <v>322</v>
      </c>
      <c r="B25" s="337">
        <v>2018</v>
      </c>
    </row>
    <row r="26" spans="1:15" ht="16.5" thickBot="1" x14ac:dyDescent="0.3">
      <c r="A26" s="98" t="s">
        <v>323</v>
      </c>
      <c r="B26" s="337" t="str">
        <f>'3.3 паспорт описание'!C30</f>
        <v>З</v>
      </c>
    </row>
    <row r="27" spans="1:15" ht="29.25" thickBot="1" x14ac:dyDescent="0.3">
      <c r="A27" s="104" t="s">
        <v>581</v>
      </c>
      <c r="B27" s="339">
        <v>319.73598399999997</v>
      </c>
    </row>
    <row r="28" spans="1:15" ht="16.5" thickBot="1" x14ac:dyDescent="0.3">
      <c r="A28" s="100" t="s">
        <v>324</v>
      </c>
      <c r="B28" s="340" t="s">
        <v>757</v>
      </c>
    </row>
    <row r="29" spans="1:15" ht="29.25" thickBot="1" x14ac:dyDescent="0.3">
      <c r="A29" s="105" t="s">
        <v>325</v>
      </c>
      <c r="B29" s="402">
        <v>313.05200000000002</v>
      </c>
      <c r="C29" s="352"/>
      <c r="D29" s="335"/>
      <c r="E29" s="335"/>
      <c r="F29" s="335"/>
      <c r="G29" s="335"/>
      <c r="H29" s="335"/>
      <c r="I29" s="335"/>
      <c r="J29" s="335"/>
      <c r="K29" s="335"/>
      <c r="L29" s="335"/>
      <c r="M29" s="335"/>
      <c r="N29" s="335"/>
      <c r="O29" s="335"/>
    </row>
    <row r="30" spans="1:15" ht="29.25" thickBot="1" x14ac:dyDescent="0.3">
      <c r="A30" s="105" t="s">
        <v>326</v>
      </c>
      <c r="B30" s="398">
        <f>B32+B50</f>
        <v>313.05199999999996</v>
      </c>
    </row>
    <row r="31" spans="1:15" ht="16.5" thickBot="1" x14ac:dyDescent="0.3">
      <c r="A31" s="100" t="s">
        <v>327</v>
      </c>
      <c r="B31" s="339"/>
    </row>
    <row r="32" spans="1:15" ht="29.25" thickBot="1" x14ac:dyDescent="0.3">
      <c r="A32" s="105" t="s">
        <v>328</v>
      </c>
      <c r="B32" s="397">
        <f>B33+B37+B41</f>
        <v>304.53199999999998</v>
      </c>
    </row>
    <row r="33" spans="1:2" ht="30" x14ac:dyDescent="0.25">
      <c r="A33" s="360" t="s">
        <v>677</v>
      </c>
      <c r="B33" s="361">
        <v>8.7940000000000005</v>
      </c>
    </row>
    <row r="34" spans="1:2" x14ac:dyDescent="0.25">
      <c r="A34" s="362" t="s">
        <v>329</v>
      </c>
      <c r="B34" s="363">
        <v>2.4300000000000002</v>
      </c>
    </row>
    <row r="35" spans="1:2" x14ac:dyDescent="0.25">
      <c r="A35" s="362" t="s">
        <v>330</v>
      </c>
      <c r="B35" s="364">
        <v>8.7940000000000005</v>
      </c>
    </row>
    <row r="36" spans="1:2" x14ac:dyDescent="0.25">
      <c r="A36" s="362" t="s">
        <v>331</v>
      </c>
      <c r="B36" s="364">
        <v>7.4530000000000003</v>
      </c>
    </row>
    <row r="37" spans="1:2" ht="30" x14ac:dyDescent="0.25">
      <c r="A37" s="360" t="s">
        <v>678</v>
      </c>
      <c r="B37" s="399">
        <v>290.87700000000001</v>
      </c>
    </row>
    <row r="38" spans="1:2" x14ac:dyDescent="0.25">
      <c r="A38" s="362" t="s">
        <v>329</v>
      </c>
      <c r="B38" s="363">
        <v>80.53</v>
      </c>
    </row>
    <row r="39" spans="1:2" x14ac:dyDescent="0.25">
      <c r="A39" s="362" t="s">
        <v>330</v>
      </c>
      <c r="B39" s="364">
        <v>290.92899999999997</v>
      </c>
    </row>
    <row r="40" spans="1:2" x14ac:dyDescent="0.25">
      <c r="A40" s="362" t="s">
        <v>331</v>
      </c>
      <c r="B40" s="364">
        <v>246.506</v>
      </c>
    </row>
    <row r="41" spans="1:2" ht="30" x14ac:dyDescent="0.25">
      <c r="A41" s="360" t="s">
        <v>692</v>
      </c>
      <c r="B41" s="361">
        <v>4.8609999999999998</v>
      </c>
    </row>
    <row r="42" spans="1:2" x14ac:dyDescent="0.25">
      <c r="A42" s="362" t="s">
        <v>329</v>
      </c>
      <c r="B42" s="363">
        <v>1.35</v>
      </c>
    </row>
    <row r="43" spans="1:2" x14ac:dyDescent="0.25">
      <c r="A43" s="362" t="s">
        <v>330</v>
      </c>
      <c r="B43" s="364">
        <v>0</v>
      </c>
    </row>
    <row r="44" spans="1:2" x14ac:dyDescent="0.25">
      <c r="A44" s="362" t="s">
        <v>331</v>
      </c>
      <c r="B44" s="364">
        <v>0</v>
      </c>
    </row>
    <row r="45" spans="1:2" s="393" customFormat="1" ht="45" customHeight="1" thickBot="1" x14ac:dyDescent="0.3">
      <c r="A45" s="360" t="s">
        <v>748</v>
      </c>
      <c r="B45" s="397">
        <v>0</v>
      </c>
    </row>
    <row r="46" spans="1:2" s="400" customFormat="1" ht="30" customHeight="1" x14ac:dyDescent="0.25">
      <c r="A46" s="362" t="s">
        <v>749</v>
      </c>
      <c r="B46" s="363" t="s">
        <v>448</v>
      </c>
    </row>
    <row r="47" spans="1:2" s="400" customFormat="1" ht="15" x14ac:dyDescent="0.25">
      <c r="A47" s="362" t="s">
        <v>329</v>
      </c>
      <c r="B47" s="363" t="s">
        <v>448</v>
      </c>
    </row>
    <row r="48" spans="1:2" s="400" customFormat="1" ht="15" x14ac:dyDescent="0.25">
      <c r="A48" s="362" t="s">
        <v>330</v>
      </c>
      <c r="B48" s="363" t="s">
        <v>448</v>
      </c>
    </row>
    <row r="49" spans="1:2" s="400" customFormat="1" thickBot="1" x14ac:dyDescent="0.3">
      <c r="A49" s="362" t="s">
        <v>331</v>
      </c>
      <c r="B49" s="363" t="s">
        <v>448</v>
      </c>
    </row>
    <row r="50" spans="1:2" ht="29.25" thickBot="1" x14ac:dyDescent="0.3">
      <c r="A50" s="105" t="s">
        <v>332</v>
      </c>
      <c r="B50" s="401">
        <f>B51+B55+B59+B63+B67+B71+B75</f>
        <v>8.52</v>
      </c>
    </row>
    <row r="51" spans="1:2" ht="45" x14ac:dyDescent="0.25">
      <c r="A51" s="360" t="s">
        <v>679</v>
      </c>
      <c r="B51" s="361">
        <v>0.16700000000000001</v>
      </c>
    </row>
    <row r="52" spans="1:2" x14ac:dyDescent="0.25">
      <c r="A52" s="362" t="s">
        <v>329</v>
      </c>
      <c r="B52" s="363">
        <v>0.05</v>
      </c>
    </row>
    <row r="53" spans="1:2" x14ac:dyDescent="0.25">
      <c r="A53" s="362" t="s">
        <v>330</v>
      </c>
      <c r="B53" s="364">
        <v>0.16700000000000001</v>
      </c>
    </row>
    <row r="54" spans="1:2" x14ac:dyDescent="0.25">
      <c r="A54" s="362" t="s">
        <v>331</v>
      </c>
      <c r="B54" s="364">
        <v>0.16700000000000001</v>
      </c>
    </row>
    <row r="55" spans="1:2" ht="45" x14ac:dyDescent="0.25">
      <c r="A55" s="360" t="s">
        <v>680</v>
      </c>
      <c r="B55" s="361">
        <v>0.93899999999999995</v>
      </c>
    </row>
    <row r="56" spans="1:2" x14ac:dyDescent="0.25">
      <c r="A56" s="362" t="s">
        <v>329</v>
      </c>
      <c r="B56" s="363">
        <v>0.26</v>
      </c>
    </row>
    <row r="57" spans="1:2" x14ac:dyDescent="0.25">
      <c r="A57" s="362" t="s">
        <v>330</v>
      </c>
      <c r="B57" s="364">
        <v>0.93899999999999995</v>
      </c>
    </row>
    <row r="58" spans="1:2" x14ac:dyDescent="0.25">
      <c r="A58" s="362" t="s">
        <v>331</v>
      </c>
      <c r="B58" s="364">
        <v>0.93899999999999995</v>
      </c>
    </row>
    <row r="59" spans="1:2" ht="30" x14ac:dyDescent="0.25">
      <c r="A59" s="360" t="s">
        <v>681</v>
      </c>
      <c r="B59" s="361">
        <v>0.69</v>
      </c>
    </row>
    <row r="60" spans="1:2" x14ac:dyDescent="0.25">
      <c r="A60" s="362" t="s">
        <v>329</v>
      </c>
      <c r="B60" s="363">
        <v>0.19</v>
      </c>
    </row>
    <row r="61" spans="1:2" x14ac:dyDescent="0.25">
      <c r="A61" s="362" t="s">
        <v>330</v>
      </c>
      <c r="B61" s="364">
        <v>0.69</v>
      </c>
    </row>
    <row r="62" spans="1:2" x14ac:dyDescent="0.25">
      <c r="A62" s="362" t="s">
        <v>331</v>
      </c>
      <c r="B62" s="364">
        <v>0.58499999999999996</v>
      </c>
    </row>
    <row r="63" spans="1:2" ht="30" x14ac:dyDescent="0.25">
      <c r="A63" s="360" t="s">
        <v>682</v>
      </c>
      <c r="B63" s="361">
        <v>0.30299999999999999</v>
      </c>
    </row>
    <row r="64" spans="1:2" x14ac:dyDescent="0.25">
      <c r="A64" s="362" t="s">
        <v>329</v>
      </c>
      <c r="B64" s="363">
        <v>0.08</v>
      </c>
    </row>
    <row r="65" spans="1:2" x14ac:dyDescent="0.25">
      <c r="A65" s="362" t="s">
        <v>330</v>
      </c>
      <c r="B65" s="364">
        <v>0.30299999999999999</v>
      </c>
    </row>
    <row r="66" spans="1:2" x14ac:dyDescent="0.25">
      <c r="A66" s="362" t="s">
        <v>331</v>
      </c>
      <c r="B66" s="364">
        <v>0.25700000000000001</v>
      </c>
    </row>
    <row r="67" spans="1:2" ht="30" x14ac:dyDescent="0.25">
      <c r="A67" s="360" t="s">
        <v>683</v>
      </c>
      <c r="B67" s="361">
        <v>5.31</v>
      </c>
    </row>
    <row r="68" spans="1:2" x14ac:dyDescent="0.25">
      <c r="A68" s="362" t="s">
        <v>329</v>
      </c>
      <c r="B68" s="363">
        <v>1.47</v>
      </c>
    </row>
    <row r="69" spans="1:2" x14ac:dyDescent="0.25">
      <c r="A69" s="362" t="s">
        <v>330</v>
      </c>
      <c r="B69" s="364">
        <v>5.31</v>
      </c>
    </row>
    <row r="70" spans="1:2" x14ac:dyDescent="0.25">
      <c r="A70" s="362" t="s">
        <v>331</v>
      </c>
      <c r="B70" s="364">
        <v>4.5</v>
      </c>
    </row>
    <row r="71" spans="1:2" ht="30" x14ac:dyDescent="0.25">
      <c r="A71" s="360" t="s">
        <v>684</v>
      </c>
      <c r="B71" s="361">
        <v>0.68200000000000005</v>
      </c>
    </row>
    <row r="72" spans="1:2" x14ac:dyDescent="0.25">
      <c r="A72" s="362" t="s">
        <v>329</v>
      </c>
      <c r="B72" s="363">
        <v>0.19</v>
      </c>
    </row>
    <row r="73" spans="1:2" x14ac:dyDescent="0.25">
      <c r="A73" s="362" t="s">
        <v>330</v>
      </c>
      <c r="B73" s="364">
        <v>0.68200000000000005</v>
      </c>
    </row>
    <row r="74" spans="1:2" x14ac:dyDescent="0.25">
      <c r="A74" s="362" t="s">
        <v>331</v>
      </c>
      <c r="B74" s="364">
        <v>0.57799999999999996</v>
      </c>
    </row>
    <row r="75" spans="1:2" ht="30" x14ac:dyDescent="0.25">
      <c r="A75" s="360" t="s">
        <v>685</v>
      </c>
      <c r="B75" s="361">
        <v>0.42899999999999999</v>
      </c>
    </row>
    <row r="76" spans="1:2" x14ac:dyDescent="0.25">
      <c r="A76" s="362" t="s">
        <v>329</v>
      </c>
      <c r="B76" s="363">
        <v>0.12</v>
      </c>
    </row>
    <row r="77" spans="1:2" x14ac:dyDescent="0.25">
      <c r="A77" s="362" t="s">
        <v>330</v>
      </c>
      <c r="B77" s="364">
        <v>0.42899999999999999</v>
      </c>
    </row>
    <row r="78" spans="1:2" ht="16.5" thickBot="1" x14ac:dyDescent="0.3">
      <c r="A78" s="362" t="s">
        <v>331</v>
      </c>
      <c r="B78" s="364">
        <v>0.36299999999999999</v>
      </c>
    </row>
    <row r="79" spans="1:2" ht="16.5" thickBot="1" x14ac:dyDescent="0.3">
      <c r="A79" s="97" t="s">
        <v>333</v>
      </c>
      <c r="B79" s="365">
        <v>87.18</v>
      </c>
    </row>
    <row r="80" spans="1:2" ht="16.5" thickBot="1" x14ac:dyDescent="0.3">
      <c r="A80" s="97" t="s">
        <v>334</v>
      </c>
      <c r="B80" s="366">
        <v>314.875</v>
      </c>
    </row>
    <row r="81" spans="1:2" ht="16.5" thickBot="1" x14ac:dyDescent="0.3">
      <c r="A81" s="97" t="s">
        <v>335</v>
      </c>
      <c r="B81" s="365">
        <v>90.39</v>
      </c>
    </row>
    <row r="82" spans="1:2" ht="16.5" thickBot="1" x14ac:dyDescent="0.3">
      <c r="A82" s="98" t="s">
        <v>336</v>
      </c>
      <c r="B82" s="366">
        <v>272.08199999999999</v>
      </c>
    </row>
    <row r="83" spans="1:2" ht="29.25" thickBot="1" x14ac:dyDescent="0.3">
      <c r="A83" s="99" t="s">
        <v>585</v>
      </c>
      <c r="B83" s="354">
        <v>1</v>
      </c>
    </row>
    <row r="84" spans="1:2" ht="16.5" thickBot="1" x14ac:dyDescent="0.3">
      <c r="A84" s="101" t="s">
        <v>327</v>
      </c>
      <c r="B84" s="354"/>
    </row>
    <row r="85" spans="1:2" ht="16.5" thickBot="1" x14ac:dyDescent="0.3">
      <c r="A85" s="101" t="s">
        <v>586</v>
      </c>
      <c r="B85" s="354">
        <v>1</v>
      </c>
    </row>
    <row r="86" spans="1:2" ht="16.5" thickBot="1" x14ac:dyDescent="0.3">
      <c r="A86" s="101" t="s">
        <v>587</v>
      </c>
      <c r="B86" s="353" t="s">
        <v>312</v>
      </c>
    </row>
    <row r="87" spans="1:2" ht="16.5" thickBot="1" x14ac:dyDescent="0.3">
      <c r="A87" s="101" t="s">
        <v>588</v>
      </c>
      <c r="B87" s="354">
        <v>1</v>
      </c>
    </row>
    <row r="88" spans="1:2" ht="15.75" customHeight="1" x14ac:dyDescent="0.25">
      <c r="A88" s="99" t="s">
        <v>337</v>
      </c>
      <c r="B88" s="356"/>
    </row>
    <row r="89" spans="1:2" x14ac:dyDescent="0.25">
      <c r="A89" s="102" t="s">
        <v>338</v>
      </c>
      <c r="B89" s="357" t="s">
        <v>628</v>
      </c>
    </row>
    <row r="90" spans="1:2" ht="30" x14ac:dyDescent="0.25">
      <c r="A90" s="102" t="s">
        <v>339</v>
      </c>
      <c r="B90" s="357" t="s">
        <v>611</v>
      </c>
    </row>
    <row r="91" spans="1:2" ht="60" x14ac:dyDescent="0.25">
      <c r="A91" s="102" t="s">
        <v>340</v>
      </c>
      <c r="B91" s="357" t="s">
        <v>612</v>
      </c>
    </row>
    <row r="92" spans="1:2" x14ac:dyDescent="0.25">
      <c r="A92" s="102" t="s">
        <v>341</v>
      </c>
      <c r="B92" s="357" t="s">
        <v>613</v>
      </c>
    </row>
    <row r="93" spans="1:2" ht="16.5" thickBot="1" x14ac:dyDescent="0.3">
      <c r="A93" s="103" t="s">
        <v>342</v>
      </c>
      <c r="B93" s="358"/>
    </row>
    <row r="94" spans="1:2" ht="30.75" thickBot="1" x14ac:dyDescent="0.3">
      <c r="A94" s="101" t="s">
        <v>343</v>
      </c>
      <c r="B94" s="340"/>
    </row>
    <row r="95" spans="1:2" ht="29.25" thickBot="1" x14ac:dyDescent="0.3">
      <c r="A95" s="97" t="s">
        <v>344</v>
      </c>
      <c r="B95" s="340"/>
    </row>
    <row r="96" spans="1:2" ht="16.5" thickBot="1" x14ac:dyDescent="0.3">
      <c r="A96" s="101" t="s">
        <v>327</v>
      </c>
      <c r="B96" s="341"/>
    </row>
    <row r="97" spans="1:2" ht="16.5" thickBot="1" x14ac:dyDescent="0.3">
      <c r="A97" s="101" t="s">
        <v>345</v>
      </c>
      <c r="B97" s="340"/>
    </row>
    <row r="98" spans="1:2" ht="16.5" thickBot="1" x14ac:dyDescent="0.3">
      <c r="A98" s="101" t="s">
        <v>346</v>
      </c>
      <c r="B98" s="341"/>
    </row>
    <row r="99" spans="1:2" ht="16.5" thickBot="1" x14ac:dyDescent="0.3">
      <c r="A99" s="342" t="s">
        <v>347</v>
      </c>
      <c r="B99" s="356"/>
    </row>
    <row r="100" spans="1:2" ht="16.5" thickBot="1" x14ac:dyDescent="0.3">
      <c r="A100" s="97" t="s">
        <v>348</v>
      </c>
      <c r="B100" s="356"/>
    </row>
    <row r="101" spans="1:2" ht="16.5" thickBot="1" x14ac:dyDescent="0.3">
      <c r="A101" s="102" t="s">
        <v>349</v>
      </c>
      <c r="B101" s="343"/>
    </row>
    <row r="102" spans="1:2" ht="16.5" thickBot="1" x14ac:dyDescent="0.3">
      <c r="A102" s="102" t="s">
        <v>350</v>
      </c>
      <c r="B102" s="341"/>
    </row>
    <row r="103" spans="1:2" ht="16.5" thickBot="1" x14ac:dyDescent="0.3">
      <c r="A103" s="102" t="s">
        <v>351</v>
      </c>
      <c r="B103" s="341"/>
    </row>
    <row r="104" spans="1:2" ht="30.75" thickBot="1" x14ac:dyDescent="0.3">
      <c r="A104" s="344" t="s">
        <v>352</v>
      </c>
      <c r="B104" s="341" t="s">
        <v>751</v>
      </c>
    </row>
    <row r="105" spans="1:2" ht="36" customHeight="1" x14ac:dyDescent="0.25">
      <c r="A105" s="99" t="s">
        <v>353</v>
      </c>
      <c r="B105" s="529"/>
    </row>
    <row r="106" spans="1:2" x14ac:dyDescent="0.25">
      <c r="A106" s="102" t="s">
        <v>354</v>
      </c>
      <c r="B106" s="530"/>
    </row>
    <row r="107" spans="1:2" x14ac:dyDescent="0.25">
      <c r="A107" s="102" t="s">
        <v>355</v>
      </c>
      <c r="B107" s="530"/>
    </row>
    <row r="108" spans="1:2" x14ac:dyDescent="0.25">
      <c r="A108" s="102" t="s">
        <v>356</v>
      </c>
      <c r="B108" s="530"/>
    </row>
    <row r="109" spans="1:2" x14ac:dyDescent="0.25">
      <c r="A109" s="102" t="s">
        <v>357</v>
      </c>
      <c r="B109" s="530"/>
    </row>
    <row r="110" spans="1:2" ht="16.5" thickBot="1" x14ac:dyDescent="0.3">
      <c r="A110" s="345" t="s">
        <v>358</v>
      </c>
      <c r="B110" s="531"/>
    </row>
    <row r="111" spans="1:2" x14ac:dyDescent="0.25">
      <c r="B111" s="157"/>
    </row>
    <row r="112" spans="1:2" x14ac:dyDescent="0.25">
      <c r="B112" s="157"/>
    </row>
    <row r="113" spans="1:2" x14ac:dyDescent="0.25">
      <c r="A113" s="106"/>
      <c r="B113" s="158"/>
    </row>
    <row r="114" spans="1:2" x14ac:dyDescent="0.25">
      <c r="B114" s="159"/>
    </row>
    <row r="115" spans="1:2" x14ac:dyDescent="0.25">
      <c r="B115" s="107"/>
    </row>
    <row r="116" spans="1:2" x14ac:dyDescent="0.25">
      <c r="B116" s="157"/>
    </row>
    <row r="117" spans="1:2" x14ac:dyDescent="0.25">
      <c r="B117" s="157"/>
    </row>
    <row r="118" spans="1:2" x14ac:dyDescent="0.25">
      <c r="B118" s="157"/>
    </row>
    <row r="119" spans="1:2" x14ac:dyDescent="0.25">
      <c r="B119" s="157"/>
    </row>
    <row r="120" spans="1:2" x14ac:dyDescent="0.25">
      <c r="B120" s="157"/>
    </row>
    <row r="121" spans="1:2" x14ac:dyDescent="0.25">
      <c r="B121" s="157"/>
    </row>
    <row r="122" spans="1:2" x14ac:dyDescent="0.25">
      <c r="B122" s="157"/>
    </row>
    <row r="123" spans="1:2" x14ac:dyDescent="0.25">
      <c r="B123" s="157"/>
    </row>
    <row r="124" spans="1:2" x14ac:dyDescent="0.25">
      <c r="B124" s="157"/>
    </row>
    <row r="125" spans="1:2" x14ac:dyDescent="0.25">
      <c r="B125" s="157"/>
    </row>
    <row r="126" spans="1:2" x14ac:dyDescent="0.25">
      <c r="B126" s="157"/>
    </row>
    <row r="127" spans="1:2" x14ac:dyDescent="0.25">
      <c r="B127" s="157"/>
    </row>
    <row r="128" spans="1:2" x14ac:dyDescent="0.25">
      <c r="B128" s="157"/>
    </row>
    <row r="129" spans="2:2" x14ac:dyDescent="0.25">
      <c r="B129" s="157"/>
    </row>
    <row r="130" spans="2:2" x14ac:dyDescent="0.25">
      <c r="B130" s="157"/>
    </row>
    <row r="131" spans="2:2" x14ac:dyDescent="0.25">
      <c r="B131" s="157"/>
    </row>
    <row r="132" spans="2:2" x14ac:dyDescent="0.25">
      <c r="B132" s="157"/>
    </row>
    <row r="133" spans="2:2" x14ac:dyDescent="0.25">
      <c r="B133" s="157"/>
    </row>
    <row r="134" spans="2:2" x14ac:dyDescent="0.25">
      <c r="B134" s="157"/>
    </row>
    <row r="135" spans="2:2" x14ac:dyDescent="0.25">
      <c r="B135" s="157"/>
    </row>
    <row r="136" spans="2:2" x14ac:dyDescent="0.25">
      <c r="B136" s="157"/>
    </row>
    <row r="137" spans="2:2" x14ac:dyDescent="0.25">
      <c r="B137" s="157"/>
    </row>
    <row r="138" spans="2:2" x14ac:dyDescent="0.25">
      <c r="B138" s="157"/>
    </row>
    <row r="139" spans="2:2" x14ac:dyDescent="0.25">
      <c r="B139" s="157"/>
    </row>
    <row r="140" spans="2:2" x14ac:dyDescent="0.25">
      <c r="B140" s="157"/>
    </row>
    <row r="141" spans="2:2" x14ac:dyDescent="0.25">
      <c r="B141" s="157"/>
    </row>
    <row r="142" spans="2:2" x14ac:dyDescent="0.25">
      <c r="B142" s="157"/>
    </row>
    <row r="143" spans="2:2" x14ac:dyDescent="0.25">
      <c r="B143" s="157"/>
    </row>
    <row r="144" spans="2:2" x14ac:dyDescent="0.25">
      <c r="B144" s="157"/>
    </row>
    <row r="145" spans="2:2" x14ac:dyDescent="0.25">
      <c r="B145" s="157"/>
    </row>
    <row r="146" spans="2:2" x14ac:dyDescent="0.25">
      <c r="B146" s="157"/>
    </row>
    <row r="147" spans="2:2" x14ac:dyDescent="0.25">
      <c r="B147" s="157"/>
    </row>
    <row r="148" spans="2:2" x14ac:dyDescent="0.25">
      <c r="B148" s="157"/>
    </row>
    <row r="149" spans="2:2" x14ac:dyDescent="0.25">
      <c r="B149" s="157"/>
    </row>
    <row r="150" spans="2:2" x14ac:dyDescent="0.25">
      <c r="B150" s="157"/>
    </row>
    <row r="151" spans="2:2" x14ac:dyDescent="0.25">
      <c r="B151" s="157"/>
    </row>
    <row r="152" spans="2:2" x14ac:dyDescent="0.25">
      <c r="B152" s="157"/>
    </row>
    <row r="153" spans="2:2" x14ac:dyDescent="0.25">
      <c r="B153" s="157"/>
    </row>
    <row r="154" spans="2:2" x14ac:dyDescent="0.25">
      <c r="B154" s="157"/>
    </row>
    <row r="155" spans="2:2" x14ac:dyDescent="0.25">
      <c r="B155" s="157"/>
    </row>
    <row r="156" spans="2:2" x14ac:dyDescent="0.25">
      <c r="B156" s="157"/>
    </row>
    <row r="157" spans="2:2" x14ac:dyDescent="0.25">
      <c r="B157" s="157"/>
    </row>
    <row r="158" spans="2:2" x14ac:dyDescent="0.25">
      <c r="B158" s="157"/>
    </row>
    <row r="159" spans="2:2" x14ac:dyDescent="0.25">
      <c r="B159" s="157"/>
    </row>
    <row r="160" spans="2:2" x14ac:dyDescent="0.25">
      <c r="B160" s="157"/>
    </row>
    <row r="161" spans="2:2" x14ac:dyDescent="0.25">
      <c r="B161" s="157"/>
    </row>
    <row r="162" spans="2:2" x14ac:dyDescent="0.25">
      <c r="B162" s="157"/>
    </row>
    <row r="163" spans="2:2" x14ac:dyDescent="0.25">
      <c r="B163" s="157"/>
    </row>
    <row r="164" spans="2:2" x14ac:dyDescent="0.25">
      <c r="B164" s="157"/>
    </row>
    <row r="165" spans="2:2" x14ac:dyDescent="0.25">
      <c r="B165" s="157"/>
    </row>
    <row r="166" spans="2:2" x14ac:dyDescent="0.25">
      <c r="B166" s="157"/>
    </row>
    <row r="167" spans="2:2" x14ac:dyDescent="0.25">
      <c r="B167" s="157"/>
    </row>
    <row r="168" spans="2:2" x14ac:dyDescent="0.25">
      <c r="B168" s="157"/>
    </row>
    <row r="169" spans="2:2" x14ac:dyDescent="0.25">
      <c r="B169" s="157"/>
    </row>
    <row r="170" spans="2:2" x14ac:dyDescent="0.25">
      <c r="B170" s="157"/>
    </row>
    <row r="171" spans="2:2" x14ac:dyDescent="0.25">
      <c r="B171" s="157"/>
    </row>
    <row r="172" spans="2:2" x14ac:dyDescent="0.25">
      <c r="B172" s="157"/>
    </row>
    <row r="173" spans="2:2" x14ac:dyDescent="0.25">
      <c r="B173" s="157"/>
    </row>
    <row r="174" spans="2:2" x14ac:dyDescent="0.25">
      <c r="B174" s="157"/>
    </row>
    <row r="175" spans="2:2" x14ac:dyDescent="0.25">
      <c r="B175" s="157"/>
    </row>
    <row r="176" spans="2:2" x14ac:dyDescent="0.25">
      <c r="B176" s="157"/>
    </row>
    <row r="177" spans="2:2" x14ac:dyDescent="0.25">
      <c r="B177" s="157"/>
    </row>
    <row r="178" spans="2:2" x14ac:dyDescent="0.25">
      <c r="B178" s="157"/>
    </row>
    <row r="179" spans="2:2" x14ac:dyDescent="0.25">
      <c r="B179" s="157"/>
    </row>
    <row r="180" spans="2:2" x14ac:dyDescent="0.25">
      <c r="B180" s="157"/>
    </row>
    <row r="181" spans="2:2" x14ac:dyDescent="0.25">
      <c r="B181" s="157"/>
    </row>
    <row r="182" spans="2:2" x14ac:dyDescent="0.25">
      <c r="B182" s="157"/>
    </row>
    <row r="183" spans="2:2" x14ac:dyDescent="0.25">
      <c r="B183" s="157"/>
    </row>
    <row r="184" spans="2:2" x14ac:dyDescent="0.25">
      <c r="B184" s="157"/>
    </row>
    <row r="185" spans="2:2" x14ac:dyDescent="0.25">
      <c r="B185" s="157"/>
    </row>
    <row r="186" spans="2:2" x14ac:dyDescent="0.25">
      <c r="B186" s="157"/>
    </row>
    <row r="187" spans="2:2" x14ac:dyDescent="0.25">
      <c r="B187" s="157"/>
    </row>
    <row r="188" spans="2:2" x14ac:dyDescent="0.25">
      <c r="B188" s="157"/>
    </row>
    <row r="189" spans="2:2" x14ac:dyDescent="0.25">
      <c r="B189" s="157"/>
    </row>
    <row r="190" spans="2:2" x14ac:dyDescent="0.25">
      <c r="B190" s="157"/>
    </row>
    <row r="191" spans="2:2" x14ac:dyDescent="0.25">
      <c r="B191" s="157"/>
    </row>
    <row r="192" spans="2:2" x14ac:dyDescent="0.25">
      <c r="B192" s="157"/>
    </row>
    <row r="193" spans="2:2" x14ac:dyDescent="0.25">
      <c r="B193" s="157"/>
    </row>
    <row r="194" spans="2:2" x14ac:dyDescent="0.25">
      <c r="B194" s="157"/>
    </row>
    <row r="195" spans="2:2" x14ac:dyDescent="0.25">
      <c r="B195" s="157"/>
    </row>
    <row r="196" spans="2:2" x14ac:dyDescent="0.25">
      <c r="B196" s="157"/>
    </row>
    <row r="197" spans="2:2" x14ac:dyDescent="0.25">
      <c r="B197" s="157"/>
    </row>
    <row r="198" spans="2:2" x14ac:dyDescent="0.25">
      <c r="B198" s="157"/>
    </row>
    <row r="199" spans="2:2" x14ac:dyDescent="0.25">
      <c r="B199" s="157"/>
    </row>
    <row r="200" spans="2:2" x14ac:dyDescent="0.25">
      <c r="B200" s="157"/>
    </row>
    <row r="201" spans="2:2" x14ac:dyDescent="0.25">
      <c r="B201" s="157"/>
    </row>
    <row r="202" spans="2:2" x14ac:dyDescent="0.25">
      <c r="B202" s="157"/>
    </row>
    <row r="203" spans="2:2" x14ac:dyDescent="0.25">
      <c r="B203" s="157"/>
    </row>
    <row r="204" spans="2:2" x14ac:dyDescent="0.25">
      <c r="B204" s="157"/>
    </row>
    <row r="205" spans="2:2" x14ac:dyDescent="0.25">
      <c r="B205" s="157"/>
    </row>
    <row r="206" spans="2:2" x14ac:dyDescent="0.25">
      <c r="B206" s="157"/>
    </row>
    <row r="207" spans="2:2" x14ac:dyDescent="0.25">
      <c r="B207" s="157"/>
    </row>
    <row r="208" spans="2:2" x14ac:dyDescent="0.25">
      <c r="B208" s="157"/>
    </row>
    <row r="209" spans="2:2" x14ac:dyDescent="0.25">
      <c r="B209" s="157"/>
    </row>
    <row r="210" spans="2:2" x14ac:dyDescent="0.25">
      <c r="B210" s="157"/>
    </row>
    <row r="211" spans="2:2" x14ac:dyDescent="0.25">
      <c r="B211" s="157"/>
    </row>
    <row r="212" spans="2:2" x14ac:dyDescent="0.25">
      <c r="B212" s="157"/>
    </row>
    <row r="213" spans="2:2" x14ac:dyDescent="0.25">
      <c r="B213" s="157"/>
    </row>
    <row r="214" spans="2:2" x14ac:dyDescent="0.25">
      <c r="B214" s="157"/>
    </row>
    <row r="215" spans="2:2" x14ac:dyDescent="0.25">
      <c r="B215" s="157"/>
    </row>
    <row r="216" spans="2:2" x14ac:dyDescent="0.25">
      <c r="B216" s="157"/>
    </row>
    <row r="217" spans="2:2" x14ac:dyDescent="0.25">
      <c r="B217" s="157"/>
    </row>
    <row r="218" spans="2:2" x14ac:dyDescent="0.25">
      <c r="B218" s="157"/>
    </row>
    <row r="219" spans="2:2" x14ac:dyDescent="0.25">
      <c r="B219" s="157"/>
    </row>
    <row r="220" spans="2:2" x14ac:dyDescent="0.25">
      <c r="B220" s="157"/>
    </row>
    <row r="221" spans="2:2" x14ac:dyDescent="0.25">
      <c r="B221" s="157"/>
    </row>
    <row r="222" spans="2:2" x14ac:dyDescent="0.25">
      <c r="B222" s="157"/>
    </row>
    <row r="223" spans="2:2" x14ac:dyDescent="0.25">
      <c r="B223" s="157"/>
    </row>
    <row r="224" spans="2:2" x14ac:dyDescent="0.25">
      <c r="B224" s="157"/>
    </row>
    <row r="225" spans="2:2" x14ac:dyDescent="0.25">
      <c r="B225" s="157"/>
    </row>
    <row r="226" spans="2:2" x14ac:dyDescent="0.25">
      <c r="B226" s="157"/>
    </row>
    <row r="227" spans="2:2" x14ac:dyDescent="0.25">
      <c r="B227" s="157"/>
    </row>
    <row r="228" spans="2:2" x14ac:dyDescent="0.25">
      <c r="B228" s="157"/>
    </row>
    <row r="229" spans="2:2" x14ac:dyDescent="0.25">
      <c r="B229" s="157"/>
    </row>
    <row r="230" spans="2:2" x14ac:dyDescent="0.25">
      <c r="B230" s="157"/>
    </row>
    <row r="231" spans="2:2" x14ac:dyDescent="0.25">
      <c r="B231" s="157"/>
    </row>
    <row r="232" spans="2:2" x14ac:dyDescent="0.25">
      <c r="B232" s="157"/>
    </row>
    <row r="233" spans="2:2" x14ac:dyDescent="0.25">
      <c r="B233" s="157"/>
    </row>
    <row r="234" spans="2:2" x14ac:dyDescent="0.25">
      <c r="B234" s="157"/>
    </row>
    <row r="235" spans="2:2" x14ac:dyDescent="0.25">
      <c r="B235" s="157"/>
    </row>
    <row r="236" spans="2:2" x14ac:dyDescent="0.25">
      <c r="B236" s="157"/>
    </row>
    <row r="237" spans="2:2" x14ac:dyDescent="0.25">
      <c r="B237" s="157"/>
    </row>
    <row r="238" spans="2:2" x14ac:dyDescent="0.25">
      <c r="B238" s="157"/>
    </row>
    <row r="239" spans="2:2" x14ac:dyDescent="0.25">
      <c r="B239" s="157"/>
    </row>
    <row r="240" spans="2:2" x14ac:dyDescent="0.25">
      <c r="B240" s="157"/>
    </row>
    <row r="241" spans="2:2" x14ac:dyDescent="0.25">
      <c r="B241" s="157"/>
    </row>
    <row r="242" spans="2:2" x14ac:dyDescent="0.25">
      <c r="B242" s="157"/>
    </row>
    <row r="243" spans="2:2" x14ac:dyDescent="0.25">
      <c r="B243" s="157"/>
    </row>
    <row r="244" spans="2:2" x14ac:dyDescent="0.25">
      <c r="B244" s="157"/>
    </row>
    <row r="245" spans="2:2" x14ac:dyDescent="0.25">
      <c r="B245" s="157"/>
    </row>
    <row r="246" spans="2:2" x14ac:dyDescent="0.25">
      <c r="B246" s="157"/>
    </row>
    <row r="247" spans="2:2" x14ac:dyDescent="0.25">
      <c r="B247" s="157"/>
    </row>
    <row r="248" spans="2:2" x14ac:dyDescent="0.25">
      <c r="B248" s="157"/>
    </row>
    <row r="249" spans="2:2" x14ac:dyDescent="0.25">
      <c r="B249" s="157"/>
    </row>
    <row r="250" spans="2:2" x14ac:dyDescent="0.25">
      <c r="B250" s="157"/>
    </row>
    <row r="251" spans="2:2" x14ac:dyDescent="0.25">
      <c r="B251" s="157"/>
    </row>
    <row r="252" spans="2:2" x14ac:dyDescent="0.25">
      <c r="B252" s="157"/>
    </row>
    <row r="253" spans="2:2" x14ac:dyDescent="0.25">
      <c r="B253" s="157"/>
    </row>
    <row r="254" spans="2:2" x14ac:dyDescent="0.25">
      <c r="B254" s="157"/>
    </row>
    <row r="255" spans="2:2" x14ac:dyDescent="0.25">
      <c r="B255" s="157"/>
    </row>
    <row r="256" spans="2:2" x14ac:dyDescent="0.25">
      <c r="B256" s="157"/>
    </row>
    <row r="257" spans="2:2" x14ac:dyDescent="0.25">
      <c r="B257" s="157"/>
    </row>
    <row r="258" spans="2:2" x14ac:dyDescent="0.25">
      <c r="B258" s="157"/>
    </row>
    <row r="259" spans="2:2" x14ac:dyDescent="0.25">
      <c r="B259" s="157"/>
    </row>
    <row r="260" spans="2:2" x14ac:dyDescent="0.25">
      <c r="B260" s="157"/>
    </row>
    <row r="261" spans="2:2" x14ac:dyDescent="0.25">
      <c r="B261" s="157"/>
    </row>
    <row r="262" spans="2:2" x14ac:dyDescent="0.25">
      <c r="B262" s="157"/>
    </row>
  </sheetData>
  <mergeCells count="10">
    <mergeCell ref="A15:B15"/>
    <mergeCell ref="A16:B16"/>
    <mergeCell ref="A18:B18"/>
    <mergeCell ref="B105:B110"/>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2024-05-15T13:54:31Z</dcterms:modified>
</cp:coreProperties>
</file>