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F_TP1100.PR.0023\"/>
    </mc:Choice>
  </mc:AlternateContent>
  <bookViews>
    <workbookView xWindow="0" yWindow="0" windowWidth="28800" windowHeight="12300" tabRatio="905"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47" localSheetId="9">'6.2. Паспорт фин осв ввод'!$24:$24</definedName>
    <definedName name="LINE47">'8.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'8. Общие сведения'!#REF!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8" i="25" l="1"/>
  <c r="A9" i="5" s="1"/>
  <c r="A9" i="24" s="1"/>
  <c r="A9" i="23" l="1"/>
  <c r="A9" i="1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E15" i="14" l="1"/>
  <c r="E12" i="14"/>
  <c r="A31" i="13" l="1"/>
  <c r="A32" i="13" s="1"/>
  <c r="A33" i="13" s="1"/>
  <c r="A34" i="13" s="1"/>
  <c r="A35" i="13" s="1"/>
  <c r="A15" i="16" l="1"/>
  <c r="A14" i="25" s="1"/>
  <c r="A15" i="5" s="1"/>
  <c r="A15" i="24" s="1"/>
  <c r="A12" i="16"/>
  <c r="A11" i="25" s="1"/>
  <c r="A12" i="5" s="1"/>
  <c r="A12" i="24" s="1"/>
  <c r="A9" i="16"/>
  <c r="A5" i="16"/>
  <c r="A4" i="25" s="1"/>
  <c r="A5" i="5" s="1"/>
  <c r="A5" i="24" s="1"/>
  <c r="A15" i="10"/>
  <c r="A15" i="23" s="1"/>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<sst xmlns="http://schemas.openxmlformats.org/spreadsheetml/2006/main" count="1253" uniqueCount="656">
  <si>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</si>
  <si>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</si>
  <si>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</si>
  <si>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</si>
  <si>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</si>
  <si>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</si>
  <si>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</si>
  <si>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</si>
  <si>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</si>
  <si>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</si>
  <si>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</si>
  <si>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</si>
  <si>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</si>
  <si>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</si>
  <si>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</si>
  <si>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</si>
  <si>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</si>
  <si>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</si>
  <si>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</si>
  <si>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</si>
  <si>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</si>
  <si>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</si>
  <si>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</si>
  <si>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</si>
  <si>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</si>
  <si>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</si>
  <si>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</si>
  <si>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</si>
  <si>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</si>
  <si>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</si>
  <si>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</si>
  <si>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</si>
  <si>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</si>
  <si>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</si>
  <si>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</si>
  <si>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</si>
  <si>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</si>
  <si>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</si>
  <si>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</si>
  <si>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</si>
  <si>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</si>
  <si>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</si>
  <si>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</si>
  <si>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</si>
  <si>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</si>
  <si>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</si>
  <si>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</si>
  <si>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</si>
  <si>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</si>
  <si>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</si>
  <si>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</si>
  <si>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</si>
  <si>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</si>
  <si>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</si>
  <si>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</si>
  <si>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</si>
  <si>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</si>
  <si>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</si>
  <si>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</si>
  <si>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</si>
  <si>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</si>
  <si>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</si>
  <si>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</si>
  <si>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</si>
  <si>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</si>
  <si>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</si>
  <si>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</si>
  <si>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</si>
  <si>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</si>
  <si>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</si>
  <si>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</si>
  <si>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</si>
  <si>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</si>
  <si>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</si>
  <si>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</si>
  <si>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</si>
  <si>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</si>
  <si>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</si>
  <si>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</si>
  <si>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</si>
  <si>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</si>
  <si>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</si>
  <si>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</si>
  <si>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</si>
  <si>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</si>
  <si>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</si>
  <si>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</si>
  <si>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</si>
  <si>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</si>
  <si>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</si>
  <si>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</si>
  <si>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</si>
  <si>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</si>
  <si>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</si>
  <si>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</si>
  <si>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</si>
  <si>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</si>
  <si>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</si>
  <si>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</si>
  <si>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</si>
  <si>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</si>
  <si>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</si>
  <si>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</si>
  <si>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</si>
  <si>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</si>
  <si>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</si>
  <si>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</si>
  <si>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</si>
  <si>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</si>
  <si>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</si>
  <si>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</si>
  <si>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</si>
  <si>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</si>
  <si>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</si>
  <si>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</si>
  <si>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</si>
  <si>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</si>
  <si>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</si>
  <si>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</si>
  <si>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</si>
  <si>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</si>
  <si>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</si>
  <si>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</si>
  <si>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</si>
  <si>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</si>
  <si>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</si>
  <si>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</si>
  <si>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</si>
  <si>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</si>
  <si>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</si>
  <si>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</si>
  <si>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</si>
  <si>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</si>
  <si>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</si>
  <si>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</si>
  <si>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</si>
  <si>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</si>
  <si>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</si>
  <si>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</si>
  <si>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</si>
  <si>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</si>
  <si>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</si>
  <si>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</si>
  <si>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</si>
  <si>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</si>
  <si>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</si>
  <si>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</si>
  <si>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</si>
  <si>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</si>
  <si>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</si>
  <si>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</si>
  <si>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</si>
  <si>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</si>
  <si>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</si>
  <si>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</si>
  <si>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</si>
  <si>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</si>
  <si>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</si>
  <si>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</si>
  <si>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</si>
  <si>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</si>
  <si>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</si>
  <si>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</si>
  <si>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</si>
  <si>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</si>
  <si>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</si>
  <si>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</si>
  <si>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</si>
  <si>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</si>
  <si>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</si>
  <si>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</si>
  <si>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</si>
  <si>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</si>
  <si>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</si>
  <si>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</si>
  <si>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</si>
  <si>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</si>
  <si>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</si>
  <si>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</si>
  <si>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</si>
  <si>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</si>
  <si>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</si>
  <si>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</si>
  <si>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</si>
  <si>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</si>
  <si>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</si>
  <si>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</si>
  <si>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</si>
  <si>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</si>
  <si>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</si>
  <si>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</si>
  <si>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</si>
  <si>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</si>
  <si>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</si>
  <si>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</si>
  <si>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</si>
  <si>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</si>
  <si>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</si>
  <si>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</si>
  <si>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</si>
  <si>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</si>
  <si>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</si>
  <si>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</si>
  <si>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</si>
  <si>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</si>
  <si>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</si>
  <si>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</si>
  <si>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</si>
  <si>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</si>
  <si>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</si>
  <si>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</si>
  <si>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</si>
  <si>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</si>
  <si>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</si>
  <si>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</si>
  <si>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</si>
  <si>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</si>
  <si>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</si>
  <si>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</si>
  <si>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</si>
  <si>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</si>
  <si>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</si>
  <si>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</si>
  <si>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</si>
  <si>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</si>
  <si>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</si>
  <si>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</si>
  <si>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</si>
  <si>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</si>
  <si>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</si>
  <si>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</si>
  <si>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</si>
  <si>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</si>
  <si>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</si>
  <si>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</si>
  <si>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</si>
  <si>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</si>
  <si>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</si>
  <si>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</si>
  <si>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</si>
  <si>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</si>
  <si>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</si>
  <si>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</si>
  <si>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</si>
  <si>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</si>
  <si>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</si>
  <si>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</si>
  <si>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</si>
  <si>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</si>
  <si>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</si>
  <si>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</si>
  <si>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</si>
  <si>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</si>
  <si>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</si>
  <si>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</si>
  <si>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</si>
  <si>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</si>
  <si>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</si>
  <si>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</si>
  <si>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</si>
  <si>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</si>
  <si>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</si>
  <si>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</si>
  <si>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</si>
  <si>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</si>
  <si>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</si>
  <si>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</si>
  <si>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</si>
  <si>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</si>
  <si>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</si>
  <si>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</si>
  <si>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</si>
  <si>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</si>
  <si>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</si>
  <si>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</si>
  <si>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</si>
  <si>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</si>
  <si>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</si>
  <si>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</si>
  <si>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</si>
  <si>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</si>
  <si>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</si>
  <si>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</si>
  <si>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</si>
  <si>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</si>
  <si>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</si>
  <si>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</si>
  <si>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</si>
  <si>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</si>
  <si>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</si>
  <si>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</si>
  <si>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</si>
  <si>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</si>
  <si>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</si>
  <si>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</si>
  <si>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</si>
  <si>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</si>
  <si>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</si>
  <si>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</si>
  <si>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</si>
  <si>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</si>
  <si>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</si>
  <si>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</si>
  <si>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</si>
  <si>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</si>
  <si>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</si>
  <si>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</si>
  <si>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</si>
  <si>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</si>
  <si>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</si>
  <si>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</si>
  <si>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</si>
  <si>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</si>
  <si>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</si>
  <si>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</si>
  <si>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</si>
  <si>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</si>
  <si>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</si>
  <si>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</si>
  <si>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</si>
  <si>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</si>
  <si>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</si>
  <si>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</si>
  <si>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</si>
  <si>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</si>
  <si>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</si>
  <si>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</si>
  <si>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</si>
  <si>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</si>
  <si>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</si>
  <si>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</si>
  <si>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</si>
  <si>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</si>
  <si>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</si>
  <si>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</si>
  <si>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</si>
  <si>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</si>
  <si>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</si>
  <si>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</si>
  <si>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</si>
  <si>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</si>
  <si>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</si>
  <si>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</si>
  <si>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</si>
  <si>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</si>
  <si>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</si>
  <si>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</si>
  <si>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</si>
  <si>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</si>
  <si>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</si>
  <si>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</si>
  <si>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</si>
  <si>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</si>
  <si>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</si>
  <si>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</si>
  <si>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</si>
  <si>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</si>
  <si>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</si>
  <si>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</si>
  <si>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</si>
  <si>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</si>
  <si>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</si>
  <si>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</si>
  <si>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</si>
  <si>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</si>
  <si>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</si>
  <si>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</si>
  <si>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</si>
  <si>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</si>
  <si>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</si>
  <si>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</si>
  <si>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</si>
  <si>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</si>
  <si>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</si>
  <si>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</si>
  <si>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</si>
  <si>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</si>
  <si>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</si>
  <si>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</si>
  <si>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</si>
  <si>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</si>
  <si>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</si>
  <si>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</si>
  <si>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</si>
  <si>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</si>
  <si>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</si>
  <si>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</si>
  <si>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</si>
  <si>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</si>
  <si>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</si>
  <si>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</si>
  <si>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</si>
  <si>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</si>
  <si>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</si>
  <si>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</si>
  <si>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</si>
  <si>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</si>
  <si>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</si>
  <si>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</si>
  <si>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</si>
  <si>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</si>
  <si>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</si>
  <si>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</si>
  <si>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</si>
  <si>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</si>
  <si>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</si>
  <si>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</si>
  <si>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</si>
  <si>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</si>
  <si>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</si>
  <si>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</si>
  <si>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</si>
  <si>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</si>
  <si>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</si>
  <si>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</si>
  <si>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</si>
  <si>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</si>
  <si>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</si>
  <si>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</si>
  <si>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</si>
  <si>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</si>
  <si>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</si>
  <si>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</si>
  <si>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</si>
  <si>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</si>
  <si>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</si>
  <si>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</si>
  <si>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</si>
  <si>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</si>
  <si>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</si>
  <si>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</si>
  <si>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</si>
  <si>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</si>
  <si>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</si>
  <si>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</si>
  <si>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</si>
  <si>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</si>
  <si>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</si>
  <si>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</si>
  <si>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</si>
  <si>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</si>
  <si>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</si>
  <si>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</si>
  <si>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</si>
  <si>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</si>
  <si>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</si>
  <si>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</si>
  <si>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</si>
  <si>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</si>
  <si>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</si>
  <si>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</si>
  <si>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</si>
  <si>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</si>
  <si>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</si>
  <si>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</si>
  <si>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</si>
  <si>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</si>
  <si>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</si>
  <si>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</si>
  <si>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</si>
  <si>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</si>
  <si>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</si>
  <si>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</si>
  <si>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</si>
  <si>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</si>
  <si>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</si>
  <si>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</si>
  <si>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</si>
  <si>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</si>
  <si>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</si>
  <si>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</si>
  <si>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</si>
  <si>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</si>
  <si>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</si>
  <si>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Периметральное ограждение с устройством противоподкопа</t>
  </si>
  <si>
    <t xml:space="preserve">не требуется </t>
  </si>
  <si>
    <t xml:space="preserve"> </t>
  </si>
  <si>
    <t>нет</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</si>
  <si>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</si>
  <si>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</si>
  <si>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</si>
  <si>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</si>
  <si>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</si>
  <si>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</si>
  <si>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</si>
  <si>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</si>
  <si>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</si>
  <si>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</si>
  <si>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</si>
  <si>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</si>
  <si>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</si>
  <si>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</si>
  <si>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</si>
  <si>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</si>
  <si>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</si>
  <si>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</si>
  <si>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</si>
  <si>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</si>
  <si>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</si>
  <si>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</si>
  <si>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</si>
  <si>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</si>
  <si>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</si>
  <si>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</si>
  <si>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Реконструкция периметрального ограждения на ПС110/6 кВ "Песчаная"</t>
  </si>
  <si>
    <t>- по договорам подряда (в разбивке по каждому подрядчику и по договорам):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</si>
  <si>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</si>
  <si>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</si>
  <si>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</si>
  <si>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</si>
  <si>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</si>
  <si>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</si>
  <si>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</si>
  <si>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</si>
  <si>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</si>
  <si>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</si>
  <si>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</si>
  <si>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</si>
  <si>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</si>
  <si>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</si>
  <si>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</si>
  <si>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</si>
  <si>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</si>
  <si>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</si>
  <si>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F_TP1100.PR.0023</t>
  </si>
  <si>
    <t>Сургутский район</t>
  </si>
  <si>
    <t>+</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</si>
  <si>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</si>
  <si>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</si>
  <si>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</si>
  <si>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</si>
  <si>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</si>
  <si>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</si>
  <si>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</si>
  <si>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</si>
  <si>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</si>
  <si>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</si>
  <si>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</si>
  <si>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</si>
  <si>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</si>
  <si>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</si>
  <si>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</si>
  <si>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</si>
  <si>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</si>
  <si>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</si>
  <si>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</si>
  <si>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</si>
  <si>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</si>
  <si>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</si>
  <si>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</si>
  <si>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</si>
  <si>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</si>
  <si>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</si>
  <si>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</si>
  <si>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</si>
  <si>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</si>
  <si>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</si>
  <si>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</si>
  <si>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</si>
  <si>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</si>
  <si>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</si>
  <si>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</si>
  <si>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</si>
  <si>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</si>
  <si>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</si>
  <si>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</si>
  <si>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</si>
  <si>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</si>
  <si>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</si>
  <si>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</si>
  <si>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</si>
  <si>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</si>
  <si>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</si>
  <si>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</si>
  <si>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</si>
  <si>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</si>
  <si>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</si>
  <si>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</si>
  <si>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</si>
  <si>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</si>
  <si>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</si>
  <si>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</si>
  <si>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</si>
  <si>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</si>
  <si>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</si>
  <si>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</si>
  <si>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</si>
  <si>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</si>
  <si>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</si>
  <si>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</si>
  <si>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</si>
  <si>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</si>
  <si>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</si>
  <si>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</si>
  <si>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</si>
  <si>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</si>
  <si>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</si>
  <si>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</si>
  <si>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</si>
  <si>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</si>
  <si>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</si>
  <si>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</si>
  <si>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</si>
  <si>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</si>
  <si>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</si>
  <si>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</si>
  <si>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</si>
  <si>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</si>
  <si>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</si>
  <si>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</si>
  <si>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</si>
  <si>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</si>
  <si>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</si>
  <si>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ПС110/6 кВ "Песчаная" (F_TP1100.PR.0023) составляет 107.308,41 руб. с НДС.</t>
  </si>
  <si>
    <t>Раздел 7. Результаты закупок товаров, работ и услуг, выполненных для целей реализации инвестиционного проекта</t>
  </si>
  <si>
    <t>Приказ об утверждении ПСД №8 от 14.01.2019</t>
  </si>
  <si>
    <t>не подошел срок реализации</t>
  </si>
  <si>
    <t>Возможна реализация в срок</t>
  </si>
  <si>
    <t>1.12.</t>
  </si>
  <si>
    <t>Реконструкция ПС 110/6 кВ "Песчаная" (реконструкция периметрального ограждения по программе "Антитеррор")</t>
  </si>
  <si>
    <t>Год 2024</t>
  </si>
  <si>
    <t>Год 2025</t>
  </si>
  <si>
    <t>Год 2026</t>
  </si>
  <si>
    <t>Год 2027</t>
  </si>
  <si>
    <t>Филиал АО "Тюменьэнерго" СурЭС</t>
  </si>
  <si>
    <t>14.46 млн. руб. без НДС за км. трассы</t>
  </si>
  <si>
    <t>- подрядчики</t>
  </si>
  <si>
    <t>Техническое перевооружение и реконструкция</t>
  </si>
  <si>
    <t>К</t>
  </si>
  <si>
    <t>Протяженность периметрального ограждения 0,17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</si>
  <si>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</si>
  <si>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</si>
  <si>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</si>
  <si>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</si>
  <si>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</si>
  <si>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</si>
  <si>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</si>
  <si>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</si>
  <si>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</si>
  <si>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</si>
  <si>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</si>
  <si>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</si>
  <si>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</si>
  <si>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</si>
  <si>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</si>
  <si>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</si>
  <si>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</si>
  <si>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</si>
  <si>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</si>
  <si>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</si>
  <si>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</si>
  <si>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Сметная стоимость проекта в ценах 2024 года с НДС, млн. 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</si>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</sst>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1" xfId="49" applyFont="1" applyBorder="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5"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49" fontId="7" fillId="0" borderId="1" xfId="1" applyNumberFormat="1" applyFont="1" applyBorder="1" applyAlignment="1">
      <alignment horizontal="center" vertical="center"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63" fillId="0" borderId="31" xfId="0" applyFont="1" applyFill="1" applyBorder="1" applyAlignment="1">
      <alignment horizontal="left" vertical="center"/>
    </xf>
    <xf numFmtId="0" fontId="36" fillId="0" borderId="31" xfId="0" applyFont="1" applyFill="1" applyBorder="1"/>
    <xf numFmtId="0" fontId="36" fillId="0" borderId="31" xfId="0" applyFont="1" applyFill="1" applyBorder="1" applyAlignment="1">
      <alignment wrapText="1"/>
    </xf>
    <xf numFmtId="0" fontId="42" fillId="0" borderId="24" xfId="2" applyFont="1" applyFill="1" applyBorder="1" applyAlignment="1">
      <alignment horizontal="left" vertical="center" wrapText="1"/>
    </xf>
    <xf numFmtId="168"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14" fontId="11" fillId="24"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4" fontId="70" fillId="0" borderId="1" xfId="1"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2" xfId="50" applyFont="1" applyFill="1" applyBorder="1" applyAlignment="1">
      <alignment horizontal="center" vertical="center"/>
    </xf>
    <xf numFmtId="0" fontId="73"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59"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0" fontId="48" fillId="0" borderId="0" xfId="0" applyFont="1" applyAlignment="1">
      <alignment wrapText="1"/>
    </xf>
    <xf numFmtId="14" fontId="11" fillId="0" borderId="1" xfId="0"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36" fillId="0" borderId="31" xfId="0" applyFont="1" applyBorder="1"/>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46" xfId="50" applyFont="1" applyFill="1" applyBorder="1" applyAlignment="1">
      <alignment horizontal="center" vertical="center"/>
    </xf>
    <xf numFmtId="0" fontId="71" fillId="0" borderId="45" xfId="50" applyFont="1" applyFill="1" applyBorder="1" applyAlignment="1">
      <alignment horizontal="center" vertical="center"/>
    </xf>
    <xf numFmtId="0" fontId="71" fillId="0" borderId="46" xfId="50" applyFont="1" applyFill="1" applyBorder="1" applyAlignment="1">
      <alignment horizontal="center"/>
    </xf>
    <xf numFmtId="0" fontId="71" fillId="0" borderId="45"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27" xfId="50" applyFont="1" applyBorder="1" applyAlignment="1">
      <alignment horizontal="center"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2"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3" xfId="50" applyFont="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20" xfId="1" applyFont="1" applyFill="1" applyBorder="1" applyAlignment="1">
      <alignment horizontal="center" vertical="center" wrapText="1"/>
    </xf>
    <xf numFmtId="0" fontId="64"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8EE-48C5-AFDF-72BBD2CAA0E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8EE-48C5-AFDF-72BBD2CAA0E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7" zoomScaleNormal="57" workbookViewId="0">
      <selection activeCell="C50" sqref="C50"/>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25.5703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8.75" x14ac:dyDescent="0.3">
      <c r="A4" s="143"/>
      <c r="E4" s="142"/>
    </row>
    <row r="5" spans="1:19" s="16" customFormat="1" ht="15.75" x14ac:dyDescent="0.25">
      <c r="A5" s="268" t="s">
        <v>648</v>
      </c>
      <c r="B5" s="268"/>
      <c r="C5" s="268"/>
      <c r="D5" s="119"/>
      <c r="E5" s="119"/>
      <c r="F5" s="119"/>
      <c r="G5" s="119"/>
    </row>
    <row r="6" spans="1:19" s="16" customFormat="1" ht="18.75" x14ac:dyDescent="0.3">
      <c r="A6" s="143"/>
      <c r="E6" s="142"/>
    </row>
    <row r="7" spans="1:19" s="16" customFormat="1" ht="18.75" x14ac:dyDescent="0.2">
      <c r="A7" s="272" t="s">
        <v>9</v>
      </c>
      <c r="B7" s="272"/>
      <c r="C7" s="272"/>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273" t="s">
        <v>527</v>
      </c>
      <c r="B9" s="273"/>
      <c r="C9" s="273"/>
      <c r="D9" s="146"/>
      <c r="E9" s="146"/>
      <c r="F9" s="144"/>
      <c r="G9" s="144"/>
      <c r="H9" s="144"/>
      <c r="I9" s="144"/>
      <c r="J9" s="144"/>
      <c r="K9" s="144"/>
      <c r="L9" s="144"/>
      <c r="M9" s="144"/>
      <c r="N9" s="144"/>
      <c r="O9" s="144"/>
      <c r="P9" s="144"/>
      <c r="Q9" s="144"/>
      <c r="R9" s="144"/>
      <c r="S9" s="144"/>
    </row>
    <row r="10" spans="1:19" s="16" customFormat="1" ht="18.75" x14ac:dyDescent="0.2">
      <c r="A10" s="269" t="s">
        <v>8</v>
      </c>
      <c r="B10" s="269"/>
      <c r="C10" s="269"/>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274" t="s">
        <v>524</v>
      </c>
      <c r="B12" s="274"/>
      <c r="C12" s="274"/>
      <c r="D12" s="146"/>
      <c r="E12" s="146"/>
      <c r="F12" s="144"/>
      <c r="G12" s="144"/>
      <c r="H12" s="144"/>
      <c r="I12" s="144"/>
      <c r="J12" s="144"/>
      <c r="K12" s="144"/>
      <c r="L12" s="144"/>
      <c r="M12" s="144"/>
      <c r="N12" s="144"/>
      <c r="O12" s="144"/>
      <c r="P12" s="144"/>
      <c r="Q12" s="144"/>
      <c r="R12" s="144"/>
      <c r="S12" s="144"/>
    </row>
    <row r="13" spans="1:19" s="16" customFormat="1" ht="18.75" x14ac:dyDescent="0.2">
      <c r="A13" s="269" t="s">
        <v>7</v>
      </c>
      <c r="B13" s="269"/>
      <c r="C13" s="269"/>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274" t="s">
        <v>619</v>
      </c>
      <c r="B15" s="274"/>
      <c r="C15" s="274"/>
      <c r="D15" s="146"/>
      <c r="E15" s="146"/>
      <c r="F15" s="146"/>
      <c r="G15" s="146"/>
      <c r="H15" s="146"/>
      <c r="I15" s="146"/>
      <c r="J15" s="146"/>
      <c r="K15" s="146"/>
      <c r="L15" s="146"/>
      <c r="M15" s="146"/>
      <c r="N15" s="146"/>
      <c r="O15" s="146"/>
      <c r="P15" s="146"/>
      <c r="Q15" s="146"/>
      <c r="R15" s="146"/>
      <c r="S15" s="146"/>
    </row>
    <row r="16" spans="1:19" s="149" customFormat="1" ht="15" customHeight="1" x14ac:dyDescent="0.2">
      <c r="A16" s="269" t="s">
        <v>6</v>
      </c>
      <c r="B16" s="269"/>
      <c r="C16" s="269"/>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270" t="s">
        <v>444</v>
      </c>
      <c r="B18" s="271"/>
      <c r="C18" s="271"/>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300</v>
      </c>
      <c r="C22" s="126" t="s">
        <v>462</v>
      </c>
      <c r="D22" s="154"/>
      <c r="E22" s="154"/>
      <c r="F22" s="138"/>
      <c r="G22" s="138"/>
      <c r="H22" s="138"/>
      <c r="I22" s="138"/>
      <c r="J22" s="138"/>
      <c r="K22" s="138"/>
      <c r="L22" s="138"/>
      <c r="M22" s="138"/>
      <c r="N22" s="138"/>
      <c r="O22" s="138"/>
      <c r="P22" s="138"/>
      <c r="Q22" s="155"/>
      <c r="R22" s="155"/>
      <c r="S22" s="155"/>
    </row>
    <row r="23" spans="1:19" s="149" customFormat="1" ht="41.25" customHeight="1" x14ac:dyDescent="0.25">
      <c r="A23" s="24" t="s">
        <v>63</v>
      </c>
      <c r="B23" s="32" t="s">
        <v>64</v>
      </c>
      <c r="C23" s="249" t="s">
        <v>649</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265"/>
      <c r="B24" s="266"/>
      <c r="C24" s="267"/>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392</v>
      </c>
      <c r="C25" s="126" t="s">
        <v>478</v>
      </c>
      <c r="D25" s="154"/>
      <c r="E25" s="138"/>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530</v>
      </c>
      <c r="D26" s="154"/>
      <c r="E26" s="138"/>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525</v>
      </c>
      <c r="D27" s="154"/>
      <c r="E27" s="138"/>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393</v>
      </c>
      <c r="C28" s="126" t="s">
        <v>461</v>
      </c>
      <c r="D28" s="154"/>
      <c r="E28" s="138"/>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394</v>
      </c>
      <c r="C29" s="126" t="s">
        <v>461</v>
      </c>
      <c r="D29" s="154"/>
      <c r="E29" s="138"/>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395</v>
      </c>
      <c r="C30" s="126" t="s">
        <v>461</v>
      </c>
      <c r="D30" s="154"/>
      <c r="E30" s="138"/>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396</v>
      </c>
      <c r="C31" s="126" t="s">
        <v>461</v>
      </c>
      <c r="D31" s="154"/>
      <c r="E31" s="138"/>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397</v>
      </c>
      <c r="C32" s="126" t="s">
        <v>461</v>
      </c>
      <c r="D32" s="154"/>
      <c r="E32" s="138"/>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398</v>
      </c>
      <c r="C33" s="33" t="s">
        <v>528</v>
      </c>
      <c r="D33" s="154"/>
      <c r="E33" s="138"/>
      <c r="F33" s="138"/>
      <c r="G33" s="138"/>
      <c r="H33" s="138"/>
      <c r="I33" s="138"/>
      <c r="J33" s="138"/>
      <c r="K33" s="138"/>
      <c r="L33" s="138"/>
      <c r="M33" s="138"/>
      <c r="N33" s="138"/>
      <c r="O33" s="138"/>
      <c r="P33" s="155"/>
      <c r="Q33" s="155"/>
      <c r="R33" s="155"/>
      <c r="S33" s="155"/>
    </row>
    <row r="34" spans="1:19" ht="111" customHeight="1" x14ac:dyDescent="0.25">
      <c r="A34" s="24" t="s">
        <v>414</v>
      </c>
      <c r="B34" s="117" t="s">
        <v>399</v>
      </c>
      <c r="C34" s="126" t="s">
        <v>461</v>
      </c>
      <c r="D34" s="157"/>
      <c r="E34" s="157"/>
      <c r="F34" s="157"/>
      <c r="G34" s="157"/>
      <c r="H34" s="157"/>
      <c r="I34" s="157"/>
      <c r="J34" s="157"/>
      <c r="K34" s="157"/>
      <c r="L34" s="157"/>
      <c r="M34" s="157"/>
      <c r="N34" s="157"/>
      <c r="O34" s="157"/>
      <c r="P34" s="157"/>
      <c r="Q34" s="157"/>
      <c r="R34" s="157"/>
      <c r="S34" s="157"/>
    </row>
    <row r="35" spans="1:19" ht="58.5" customHeight="1" x14ac:dyDescent="0.25">
      <c r="A35" s="24" t="s">
        <v>402</v>
      </c>
      <c r="B35" s="117" t="s">
        <v>72</v>
      </c>
      <c r="C35" s="126" t="s">
        <v>461</v>
      </c>
      <c r="D35" s="157"/>
      <c r="E35" s="157"/>
      <c r="F35" s="157"/>
      <c r="G35" s="157"/>
      <c r="H35" s="157"/>
      <c r="I35" s="157"/>
      <c r="J35" s="157"/>
      <c r="K35" s="157"/>
      <c r="L35" s="157"/>
      <c r="M35" s="157"/>
      <c r="N35" s="157"/>
      <c r="O35" s="157"/>
      <c r="P35" s="157"/>
      <c r="Q35" s="157"/>
      <c r="R35" s="157"/>
      <c r="S35" s="157"/>
    </row>
    <row r="36" spans="1:19" ht="51.75" customHeight="1" x14ac:dyDescent="0.25">
      <c r="A36" s="24" t="s">
        <v>415</v>
      </c>
      <c r="B36" s="117" t="s">
        <v>400</v>
      </c>
      <c r="C36" s="126" t="s">
        <v>461</v>
      </c>
      <c r="D36" s="157"/>
      <c r="E36" s="157"/>
      <c r="F36" s="157"/>
      <c r="G36" s="157"/>
      <c r="H36" s="157"/>
      <c r="I36" s="157"/>
      <c r="J36" s="157"/>
      <c r="K36" s="157"/>
      <c r="L36" s="157"/>
      <c r="M36" s="157"/>
      <c r="N36" s="157"/>
      <c r="O36" s="157"/>
      <c r="P36" s="157"/>
      <c r="Q36" s="157"/>
      <c r="R36" s="157"/>
      <c r="S36" s="157"/>
    </row>
    <row r="37" spans="1:19" ht="43.5" customHeight="1" x14ac:dyDescent="0.25">
      <c r="A37" s="24" t="s">
        <v>403</v>
      </c>
      <c r="B37" s="117" t="s">
        <v>401</v>
      </c>
      <c r="C37" s="186" t="s">
        <v>526</v>
      </c>
      <c r="D37" s="157"/>
      <c r="E37" s="157"/>
      <c r="F37" s="157"/>
      <c r="G37" s="157"/>
      <c r="H37" s="157"/>
      <c r="I37" s="157"/>
      <c r="J37" s="157"/>
      <c r="K37" s="157"/>
      <c r="L37" s="157"/>
      <c r="M37" s="157"/>
      <c r="N37" s="157"/>
      <c r="O37" s="157"/>
      <c r="P37" s="157"/>
      <c r="Q37" s="157"/>
      <c r="R37" s="157"/>
      <c r="S37" s="157"/>
    </row>
    <row r="38" spans="1:19" ht="43.5" customHeight="1" x14ac:dyDescent="0.25">
      <c r="A38" s="24" t="s">
        <v>416</v>
      </c>
      <c r="B38" s="117" t="s">
        <v>196</v>
      </c>
      <c r="C38" s="126" t="s">
        <v>461</v>
      </c>
      <c r="D38" s="157"/>
      <c r="E38" s="157"/>
      <c r="F38" s="157"/>
      <c r="G38" s="157"/>
      <c r="H38" s="157"/>
      <c r="I38" s="157"/>
      <c r="J38" s="157"/>
      <c r="K38" s="157"/>
      <c r="L38" s="157"/>
      <c r="M38" s="157"/>
      <c r="N38" s="157"/>
      <c r="O38" s="157"/>
      <c r="P38" s="157"/>
      <c r="Q38" s="157"/>
      <c r="R38" s="157"/>
      <c r="S38" s="157"/>
    </row>
    <row r="39" spans="1:19" ht="23.25" customHeight="1" x14ac:dyDescent="0.25">
      <c r="A39" s="265"/>
      <c r="B39" s="266"/>
      <c r="C39" s="267"/>
      <c r="D39" s="157"/>
      <c r="E39" s="157"/>
      <c r="F39" s="157"/>
      <c r="G39" s="157"/>
      <c r="H39" s="157"/>
      <c r="I39" s="157"/>
      <c r="J39" s="157"/>
      <c r="K39" s="157"/>
      <c r="L39" s="157"/>
      <c r="M39" s="157"/>
      <c r="N39" s="157"/>
      <c r="O39" s="157"/>
      <c r="P39" s="157"/>
      <c r="Q39" s="157"/>
      <c r="R39" s="157"/>
      <c r="S39" s="157"/>
    </row>
    <row r="40" spans="1:19" ht="63" x14ac:dyDescent="0.25">
      <c r="A40" s="24" t="s">
        <v>404</v>
      </c>
      <c r="B40" s="117" t="s">
        <v>457</v>
      </c>
      <c r="C40" s="171" t="str">
        <f>CONCATENATE((ROUND(C48,2))," ","млн. руб.")</f>
        <v>0,39 млн. руб.</v>
      </c>
      <c r="D40" s="157"/>
      <c r="E40" s="157"/>
      <c r="F40" s="157"/>
      <c r="G40" s="157"/>
      <c r="H40" s="157"/>
      <c r="I40" s="157"/>
      <c r="J40" s="157"/>
      <c r="K40" s="157"/>
      <c r="L40" s="157"/>
      <c r="M40" s="157"/>
      <c r="N40" s="157"/>
      <c r="O40" s="157"/>
      <c r="P40" s="157"/>
      <c r="Q40" s="157"/>
      <c r="R40" s="157"/>
      <c r="S40" s="157"/>
    </row>
    <row r="41" spans="1:19" ht="105.75" customHeight="1" x14ac:dyDescent="0.25">
      <c r="A41" s="24" t="s">
        <v>417</v>
      </c>
      <c r="B41" s="117" t="s">
        <v>440</v>
      </c>
      <c r="C41" s="126" t="s">
        <v>463</v>
      </c>
      <c r="D41" s="157"/>
      <c r="E41" s="157"/>
      <c r="F41" s="157"/>
      <c r="G41" s="157"/>
      <c r="H41" s="157"/>
      <c r="I41" s="157"/>
      <c r="J41" s="157"/>
      <c r="K41" s="157"/>
      <c r="L41" s="157"/>
      <c r="M41" s="157"/>
      <c r="N41" s="157"/>
      <c r="O41" s="157"/>
      <c r="P41" s="157"/>
      <c r="Q41" s="157"/>
      <c r="R41" s="157"/>
      <c r="S41" s="157"/>
    </row>
    <row r="42" spans="1:19" ht="83.25" customHeight="1" x14ac:dyDescent="0.25">
      <c r="A42" s="24" t="s">
        <v>405</v>
      </c>
      <c r="B42" s="117" t="s">
        <v>454</v>
      </c>
      <c r="C42" s="126" t="s">
        <v>463</v>
      </c>
      <c r="D42" s="157"/>
      <c r="E42" s="157"/>
      <c r="F42" s="157"/>
      <c r="G42" s="157"/>
      <c r="H42" s="157"/>
      <c r="I42" s="157"/>
      <c r="J42" s="157"/>
      <c r="K42" s="157"/>
      <c r="L42" s="157"/>
      <c r="M42" s="157"/>
      <c r="N42" s="157"/>
      <c r="O42" s="157"/>
      <c r="P42" s="157"/>
      <c r="Q42" s="157"/>
      <c r="R42" s="157"/>
      <c r="S42" s="157"/>
    </row>
    <row r="43" spans="1:19" ht="186" customHeight="1" x14ac:dyDescent="0.25">
      <c r="A43" s="24" t="s">
        <v>420</v>
      </c>
      <c r="B43" s="117" t="s">
        <v>421</v>
      </c>
      <c r="C43" s="126" t="s">
        <v>463</v>
      </c>
      <c r="D43" s="157"/>
      <c r="E43" s="157"/>
      <c r="F43" s="157"/>
      <c r="G43" s="157"/>
      <c r="H43" s="157"/>
      <c r="I43" s="157"/>
      <c r="J43" s="157"/>
      <c r="K43" s="157"/>
      <c r="L43" s="157"/>
      <c r="M43" s="157"/>
      <c r="N43" s="157"/>
      <c r="O43" s="157"/>
      <c r="P43" s="157"/>
      <c r="Q43" s="157"/>
      <c r="R43" s="157"/>
      <c r="S43" s="157"/>
    </row>
    <row r="44" spans="1:19" ht="111" customHeight="1" x14ac:dyDescent="0.25">
      <c r="A44" s="24" t="s">
        <v>406</v>
      </c>
      <c r="B44" s="117" t="s">
        <v>445</v>
      </c>
      <c r="C44" s="126" t="s">
        <v>463</v>
      </c>
      <c r="D44" s="157"/>
      <c r="E44" s="157"/>
      <c r="F44" s="157"/>
      <c r="G44" s="157"/>
      <c r="H44" s="157"/>
      <c r="I44" s="157"/>
      <c r="J44" s="157"/>
      <c r="K44" s="157"/>
      <c r="L44" s="157"/>
      <c r="M44" s="157"/>
      <c r="N44" s="157"/>
      <c r="O44" s="157"/>
      <c r="P44" s="157"/>
      <c r="Q44" s="157"/>
      <c r="R44" s="157"/>
      <c r="S44" s="157"/>
    </row>
    <row r="45" spans="1:19" ht="120" customHeight="1" x14ac:dyDescent="0.25">
      <c r="A45" s="24" t="s">
        <v>441</v>
      </c>
      <c r="B45" s="117" t="s">
        <v>446</v>
      </c>
      <c r="C45" s="126" t="s">
        <v>463</v>
      </c>
      <c r="D45" s="157"/>
      <c r="E45" s="157"/>
      <c r="F45" s="157"/>
      <c r="G45" s="157"/>
      <c r="H45" s="157"/>
      <c r="I45" s="157"/>
      <c r="J45" s="157"/>
      <c r="K45" s="157"/>
      <c r="L45" s="157"/>
      <c r="M45" s="157"/>
      <c r="N45" s="157"/>
      <c r="O45" s="157"/>
      <c r="P45" s="157"/>
      <c r="Q45" s="157"/>
      <c r="R45" s="157"/>
      <c r="S45" s="157"/>
    </row>
    <row r="46" spans="1:19" ht="101.25" customHeight="1" x14ac:dyDescent="0.25">
      <c r="A46" s="24" t="s">
        <v>407</v>
      </c>
      <c r="B46" s="117" t="s">
        <v>447</v>
      </c>
      <c r="C46" s="126" t="s">
        <v>463</v>
      </c>
      <c r="D46" s="157"/>
      <c r="E46" s="157"/>
      <c r="F46" s="157"/>
      <c r="G46" s="157"/>
      <c r="H46" s="157"/>
      <c r="I46" s="157"/>
      <c r="J46" s="157"/>
      <c r="K46" s="157"/>
      <c r="L46" s="157"/>
      <c r="M46" s="157"/>
      <c r="N46" s="157"/>
      <c r="O46" s="157"/>
      <c r="P46" s="157"/>
      <c r="Q46" s="157"/>
      <c r="R46" s="157"/>
      <c r="S46" s="157"/>
    </row>
    <row r="47" spans="1:19" ht="18.75" customHeight="1" x14ac:dyDescent="0.25">
      <c r="A47" s="265"/>
      <c r="B47" s="266"/>
      <c r="C47" s="267"/>
      <c r="D47" s="157"/>
      <c r="E47" s="157"/>
      <c r="F47" s="157"/>
      <c r="G47" s="157"/>
      <c r="H47" s="157"/>
      <c r="I47" s="157"/>
      <c r="J47" s="157"/>
      <c r="K47" s="157"/>
      <c r="L47" s="157"/>
      <c r="M47" s="157"/>
      <c r="N47" s="157"/>
      <c r="O47" s="157"/>
      <c r="P47" s="157"/>
      <c r="Q47" s="157"/>
      <c r="R47" s="157"/>
      <c r="S47" s="157"/>
    </row>
    <row r="48" spans="1:19" ht="75.75" customHeight="1" x14ac:dyDescent="0.25">
      <c r="A48" s="24" t="s">
        <v>442</v>
      </c>
      <c r="B48" s="117" t="s">
        <v>455</v>
      </c>
      <c r="C48" s="224">
        <f>'6.2. Паспорт фин осв ввод'!AC24</f>
        <v>0.39287813236554592</v>
      </c>
      <c r="D48" s="157"/>
      <c r="E48" s="157"/>
      <c r="F48" s="157"/>
      <c r="G48" s="157"/>
      <c r="H48" s="157"/>
      <c r="I48" s="157"/>
      <c r="J48" s="157"/>
      <c r="K48" s="157"/>
      <c r="L48" s="157"/>
      <c r="M48" s="157"/>
      <c r="N48" s="157"/>
      <c r="O48" s="157"/>
      <c r="P48" s="157"/>
      <c r="Q48" s="157"/>
      <c r="R48" s="157"/>
      <c r="S48" s="157"/>
    </row>
    <row r="49" spans="1:19" ht="71.25" customHeight="1" x14ac:dyDescent="0.25">
      <c r="A49" s="24" t="s">
        <v>408</v>
      </c>
      <c r="B49" s="117" t="s">
        <v>456</v>
      </c>
      <c r="C49" s="224">
        <f>'6.2. Паспорт фин осв ввод'!AC30</f>
        <v>0.32739844363795495</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F_TP1100.PR.0023</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4.25" x14ac:dyDescent="0.2">
      <c r="A14" s="277" t="str">
        <f>'1. паспорт местоположение'!A15:C15</f>
        <v>Реконструкция ПС 110/6 кВ "Песчаная" (реконструкция периметрального ограждения по программе "Антитеррор")</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419</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332</v>
      </c>
      <c r="D19" s="275" t="s">
        <v>331</v>
      </c>
      <c r="E19" s="275" t="s">
        <v>107</v>
      </c>
      <c r="F19" s="275" t="s">
        <v>106</v>
      </c>
      <c r="G19" s="275" t="s">
        <v>327</v>
      </c>
      <c r="H19" s="275" t="s">
        <v>105</v>
      </c>
      <c r="I19" s="275" t="s">
        <v>104</v>
      </c>
      <c r="J19" s="275" t="s">
        <v>103</v>
      </c>
      <c r="K19" s="275" t="s">
        <v>102</v>
      </c>
      <c r="L19" s="275" t="s">
        <v>101</v>
      </c>
      <c r="M19" s="275" t="s">
        <v>100</v>
      </c>
      <c r="N19" s="275" t="s">
        <v>99</v>
      </c>
      <c r="O19" s="275" t="s">
        <v>98</v>
      </c>
      <c r="P19" s="275" t="s">
        <v>97</v>
      </c>
      <c r="Q19" s="275" t="s">
        <v>330</v>
      </c>
      <c r="R19" s="275"/>
      <c r="S19" s="280" t="s">
        <v>411</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328</v>
      </c>
      <c r="R20" s="37" t="s">
        <v>329</v>
      </c>
      <c r="S20" s="280"/>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325</v>
      </c>
      <c r="C29" s="40"/>
      <c r="D29" s="40"/>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D1" zoomScale="55" zoomScaleNormal="60" zoomScaleSheetLayoutView="55" workbookViewId="0">
      <selection activeCell="A15" sqref="A15:T15"/>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6" customFormat="1" x14ac:dyDescent="0.2">
      <c r="A7" s="143"/>
    </row>
    <row r="8" spans="1:20" s="16"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6"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6" customFormat="1" ht="18.75" customHeight="1" x14ac:dyDescent="0.2">
      <c r="A10" s="273" t="str">
        <f>'1. паспорт местоположение'!A9:C9</f>
        <v xml:space="preserve"> АО "Россети Тюмень" </v>
      </c>
      <c r="B10" s="273"/>
      <c r="C10" s="273"/>
      <c r="D10" s="273"/>
      <c r="E10" s="273"/>
      <c r="F10" s="273"/>
      <c r="G10" s="273"/>
      <c r="H10" s="273"/>
      <c r="I10" s="273"/>
      <c r="J10" s="273"/>
      <c r="K10" s="273"/>
      <c r="L10" s="273"/>
      <c r="M10" s="273"/>
      <c r="N10" s="273"/>
      <c r="O10" s="273"/>
      <c r="P10" s="273"/>
      <c r="Q10" s="273"/>
      <c r="R10" s="273"/>
      <c r="S10" s="273"/>
      <c r="T10" s="273"/>
    </row>
    <row r="11" spans="1:20" s="16" customFormat="1" ht="18.75" customHeigh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6"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6" customFormat="1" ht="18.75" customHeight="1" x14ac:dyDescent="0.2">
      <c r="A13" s="273" t="str">
        <f>'1. паспорт местоположение'!A12:C12</f>
        <v>F_TP1100.PR.0023</v>
      </c>
      <c r="B13" s="273"/>
      <c r="C13" s="273"/>
      <c r="D13" s="273"/>
      <c r="E13" s="273"/>
      <c r="F13" s="273"/>
      <c r="G13" s="273"/>
      <c r="H13" s="273"/>
      <c r="I13" s="273"/>
      <c r="J13" s="273"/>
      <c r="K13" s="273"/>
      <c r="L13" s="273"/>
      <c r="M13" s="273"/>
      <c r="N13" s="273"/>
      <c r="O13" s="273"/>
      <c r="P13" s="273"/>
      <c r="Q13" s="273"/>
      <c r="R13" s="273"/>
      <c r="S13" s="273"/>
      <c r="T13" s="273"/>
    </row>
    <row r="14" spans="1:20" s="16" customFormat="1" ht="18.75" customHeigh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148"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49" customFormat="1" ht="14.25" x14ac:dyDescent="0.2">
      <c r="A16" s="273" t="str">
        <f>'1. паспорт местоположение'!A15:C15</f>
        <v>Реконструкция ПС 110/6 кВ "Песчаная" (реконструкция периметрального ограждения по программе "Антитеррор")</v>
      </c>
      <c r="B16" s="273"/>
      <c r="C16" s="273"/>
      <c r="D16" s="273"/>
      <c r="E16" s="273"/>
      <c r="F16" s="273"/>
      <c r="G16" s="273"/>
      <c r="H16" s="273"/>
      <c r="I16" s="273"/>
      <c r="J16" s="273"/>
      <c r="K16" s="273"/>
      <c r="L16" s="273"/>
      <c r="M16" s="273"/>
      <c r="N16" s="273"/>
      <c r="O16" s="273"/>
      <c r="P16" s="273"/>
      <c r="Q16" s="273"/>
      <c r="R16" s="273"/>
      <c r="S16" s="273"/>
      <c r="T16" s="273"/>
    </row>
    <row r="17" spans="1:20" s="149"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149"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49" customFormat="1" ht="15" customHeight="1" x14ac:dyDescent="0.2">
      <c r="A19" s="271" t="s">
        <v>424</v>
      </c>
      <c r="B19" s="271"/>
      <c r="C19" s="271"/>
      <c r="D19" s="271"/>
      <c r="E19" s="271"/>
      <c r="F19" s="271"/>
      <c r="G19" s="271"/>
      <c r="H19" s="271"/>
      <c r="I19" s="271"/>
      <c r="J19" s="271"/>
      <c r="K19" s="271"/>
      <c r="L19" s="271"/>
      <c r="M19" s="271"/>
      <c r="N19" s="271"/>
      <c r="O19" s="271"/>
      <c r="P19" s="271"/>
      <c r="Q19" s="271"/>
      <c r="R19" s="271"/>
      <c r="S19" s="271"/>
      <c r="T19" s="271"/>
    </row>
    <row r="20" spans="1:20" s="160"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294" t="s">
        <v>5</v>
      </c>
      <c r="B21" s="287" t="s">
        <v>192</v>
      </c>
      <c r="C21" s="288"/>
      <c r="D21" s="291" t="s">
        <v>130</v>
      </c>
      <c r="E21" s="287" t="s">
        <v>452</v>
      </c>
      <c r="F21" s="288"/>
      <c r="G21" s="287" t="s">
        <v>237</v>
      </c>
      <c r="H21" s="288"/>
      <c r="I21" s="287" t="s">
        <v>129</v>
      </c>
      <c r="J21" s="288"/>
      <c r="K21" s="291" t="s">
        <v>128</v>
      </c>
      <c r="L21" s="287" t="s">
        <v>127</v>
      </c>
      <c r="M21" s="288"/>
      <c r="N21" s="287" t="s">
        <v>448</v>
      </c>
      <c r="O21" s="288"/>
      <c r="P21" s="291" t="s">
        <v>126</v>
      </c>
      <c r="Q21" s="297" t="s">
        <v>125</v>
      </c>
      <c r="R21" s="298"/>
      <c r="S21" s="297" t="s">
        <v>124</v>
      </c>
      <c r="T21" s="299"/>
    </row>
    <row r="22" spans="1:20" ht="204.75" customHeight="1" x14ac:dyDescent="0.25">
      <c r="A22" s="295"/>
      <c r="B22" s="289"/>
      <c r="C22" s="290"/>
      <c r="D22" s="293"/>
      <c r="E22" s="289"/>
      <c r="F22" s="290"/>
      <c r="G22" s="289"/>
      <c r="H22" s="290"/>
      <c r="I22" s="289"/>
      <c r="J22" s="290"/>
      <c r="K22" s="292"/>
      <c r="L22" s="289"/>
      <c r="M22" s="290"/>
      <c r="N22" s="289"/>
      <c r="O22" s="290"/>
      <c r="P22" s="292"/>
      <c r="Q22" s="118" t="s">
        <v>123</v>
      </c>
      <c r="R22" s="118" t="s">
        <v>423</v>
      </c>
      <c r="S22" s="118" t="s">
        <v>122</v>
      </c>
      <c r="T22" s="118" t="s">
        <v>121</v>
      </c>
    </row>
    <row r="23" spans="1:20" ht="51.75" customHeight="1" x14ac:dyDescent="0.25">
      <c r="A23" s="296"/>
      <c r="B23" s="118" t="s">
        <v>119</v>
      </c>
      <c r="C23" s="118" t="s">
        <v>120</v>
      </c>
      <c r="D23" s="292"/>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286" t="s">
        <v>458</v>
      </c>
      <c r="C41" s="286"/>
      <c r="D41" s="286"/>
      <c r="E41" s="286"/>
      <c r="F41" s="286"/>
      <c r="G41" s="286"/>
      <c r="H41" s="286"/>
      <c r="I41" s="286"/>
      <c r="J41" s="286"/>
      <c r="K41" s="286"/>
      <c r="L41" s="286"/>
      <c r="M41" s="286"/>
      <c r="N41" s="286"/>
      <c r="O41" s="286"/>
      <c r="P41" s="286"/>
      <c r="Q41" s="286"/>
      <c r="R41" s="286"/>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422</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277" t="str">
        <f>'1. паспорт местоположение'!A12</f>
        <v>F_TP1100.PR.0023</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277" t="str">
        <f>'1. паспорт местоположение'!A15</f>
        <v>Реконструкция ПС 110/6 кВ "Песчаная" (реконструкция периметрального ограждения по программе "Антитеррор")</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426</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49" customFormat="1" ht="21" customHeight="1" x14ac:dyDescent="0.25"/>
    <row r="21" spans="1:27" ht="15.75" customHeight="1" x14ac:dyDescent="0.25">
      <c r="A21" s="303" t="s">
        <v>5</v>
      </c>
      <c r="B21" s="306" t="s">
        <v>433</v>
      </c>
      <c r="C21" s="307"/>
      <c r="D21" s="306" t="s">
        <v>435</v>
      </c>
      <c r="E21" s="307"/>
      <c r="F21" s="310" t="s">
        <v>102</v>
      </c>
      <c r="G21" s="311"/>
      <c r="H21" s="311"/>
      <c r="I21" s="312"/>
      <c r="J21" s="303" t="s">
        <v>436</v>
      </c>
      <c r="K21" s="306" t="s">
        <v>437</v>
      </c>
      <c r="L21" s="307"/>
      <c r="M21" s="306" t="s">
        <v>438</v>
      </c>
      <c r="N21" s="307"/>
      <c r="O21" s="306" t="s">
        <v>425</v>
      </c>
      <c r="P21" s="307"/>
      <c r="Q21" s="306" t="s">
        <v>135</v>
      </c>
      <c r="R21" s="307"/>
      <c r="S21" s="303" t="s">
        <v>134</v>
      </c>
      <c r="T21" s="303" t="s">
        <v>439</v>
      </c>
      <c r="U21" s="303" t="s">
        <v>434</v>
      </c>
      <c r="V21" s="306" t="s">
        <v>133</v>
      </c>
      <c r="W21" s="307"/>
      <c r="X21" s="310" t="s">
        <v>125</v>
      </c>
      <c r="Y21" s="311"/>
      <c r="Z21" s="310" t="s">
        <v>124</v>
      </c>
      <c r="AA21" s="311"/>
    </row>
    <row r="22" spans="1:27" ht="216" customHeight="1" x14ac:dyDescent="0.25">
      <c r="A22" s="304"/>
      <c r="B22" s="308"/>
      <c r="C22" s="309"/>
      <c r="D22" s="308"/>
      <c r="E22" s="309"/>
      <c r="F22" s="310" t="s">
        <v>132</v>
      </c>
      <c r="G22" s="312"/>
      <c r="H22" s="310" t="s">
        <v>131</v>
      </c>
      <c r="I22" s="312"/>
      <c r="J22" s="305"/>
      <c r="K22" s="308"/>
      <c r="L22" s="309"/>
      <c r="M22" s="308"/>
      <c r="N22" s="309"/>
      <c r="O22" s="308"/>
      <c r="P22" s="309"/>
      <c r="Q22" s="308"/>
      <c r="R22" s="309"/>
      <c r="S22" s="305"/>
      <c r="T22" s="305"/>
      <c r="U22" s="305"/>
      <c r="V22" s="308"/>
      <c r="W22" s="309"/>
      <c r="X22" s="80" t="s">
        <v>123</v>
      </c>
      <c r="Y22" s="80" t="s">
        <v>423</v>
      </c>
      <c r="Z22" s="80" t="s">
        <v>122</v>
      </c>
      <c r="AA22" s="80" t="s">
        <v>121</v>
      </c>
    </row>
    <row r="23" spans="1:27" ht="60" customHeight="1" x14ac:dyDescent="0.25">
      <c r="A23" s="305"/>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F_TP1100.PR.0023</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2" x14ac:dyDescent="0.2">
      <c r="A15" s="313" t="str">
        <f>'1. паспорт местоположение'!A15:C15</f>
        <v>Реконструкция ПС 110/6 кВ "Песчаная" (реконструкция периметрального ограждения по программе "Антитеррор")</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418</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5" t="s">
        <v>625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2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2" zoomScale="70" zoomScaleNormal="80" zoomScaleSheetLayoutView="7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3"/>
      <c r="AB6" s="11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3"/>
      <c r="AB7" s="113"/>
    </row>
    <row r="8" spans="1:28"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14"/>
      <c r="AB8" s="114"/>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15"/>
      <c r="AB9" s="11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3"/>
      <c r="AB10" s="113"/>
    </row>
    <row r="11" spans="1:28" x14ac:dyDescent="0.25">
      <c r="A11" s="313" t="str">
        <f>'1. паспорт местоположение'!A12:C12</f>
        <v>F_TP1100.PR.0023</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14"/>
      <c r="AB11" s="114"/>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15"/>
      <c r="AB12" s="11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3" t="str">
        <f>'1. паспорт местоположение'!A15:C15</f>
        <v>Реконструкция ПС 110/6 кВ "Песчаная" (реконструкция периметрального ограждения по программе "Антитеррор")</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14"/>
      <c r="AB14" s="114"/>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15"/>
      <c r="AB15" s="11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2"/>
      <c r="AB16" s="12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2"/>
      <c r="AB17" s="12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2"/>
      <c r="AB18" s="12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2"/>
      <c r="AB19" s="12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3"/>
      <c r="AB20" s="12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3"/>
      <c r="AB21" s="123"/>
    </row>
    <row r="22" spans="1:28" x14ac:dyDescent="0.25">
      <c r="A22" s="315" t="s">
        <v>449</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4"/>
      <c r="AB22" s="124"/>
    </row>
    <row r="23" spans="1:28" ht="32.25" customHeight="1" x14ac:dyDescent="0.25">
      <c r="A23" s="317" t="s">
        <v>323</v>
      </c>
      <c r="B23" s="318"/>
      <c r="C23" s="318"/>
      <c r="D23" s="318"/>
      <c r="E23" s="318"/>
      <c r="F23" s="318"/>
      <c r="G23" s="318"/>
      <c r="H23" s="318"/>
      <c r="I23" s="318"/>
      <c r="J23" s="318"/>
      <c r="K23" s="318"/>
      <c r="L23" s="319"/>
      <c r="M23" s="316" t="s">
        <v>324</v>
      </c>
      <c r="N23" s="316"/>
      <c r="O23" s="316"/>
      <c r="P23" s="316"/>
      <c r="Q23" s="316"/>
      <c r="R23" s="316"/>
      <c r="S23" s="316"/>
      <c r="T23" s="316"/>
      <c r="U23" s="316"/>
      <c r="V23" s="316"/>
      <c r="W23" s="316"/>
      <c r="X23" s="316"/>
      <c r="Y23" s="316"/>
      <c r="Z23" s="316"/>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313" t="str">
        <f>'1. паспорт местоположение'!A12:C12</f>
        <v>F_TP1100.PR.0023</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13" t="str">
        <f>'1. паспорт местоположение'!A15:C15</f>
        <v>Реконструкция ПС 110/6 кВ "Песчаная"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1" t="s">
        <v>427</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22" t="s">
        <v>86</v>
      </c>
      <c r="F19" s="323"/>
      <c r="G19" s="323"/>
      <c r="H19" s="323"/>
      <c r="I19" s="32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B1" sqref="B1:L1048576"/>
    </sheetView>
  </sheetViews>
  <sheetFormatPr defaultColWidth="9.140625" defaultRowHeight="15" x14ac:dyDescent="0.25"/>
  <cols>
    <col min="1" max="1" width="64.140625" style="95" bestFit="1" customWidth="1"/>
    <col min="2" max="2" width="14.42578125" style="95" hidden="1" customWidth="1"/>
    <col min="3" max="3" width="13" style="95" hidden="1" customWidth="1"/>
    <col min="4" max="4" width="24.7109375" style="95" hidden="1" customWidth="1"/>
    <col min="5" max="5" width="13" style="95" hidden="1" customWidth="1"/>
    <col min="6" max="6" width="13.42578125" style="95" hidden="1" customWidth="1"/>
    <col min="7" max="12" width="13"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13" t="str">
        <f>'4. паспортбюджет'!A12:O12</f>
        <v>F_TP1100.PR.0023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13" t="str">
        <f>'4. паспортбюджет'!A15:O15</f>
        <v>Реконструкция ПС 110/6 кВ "Песчаная"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3" customFormat="1" ht="15" customHeight="1" x14ac:dyDescent="0.2">
      <c r="A18" s="302" t="s">
        <v>428</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34"/>
      <c r="AP19" s="134"/>
      <c r="AQ19" s="134"/>
      <c r="AR19" s="35"/>
    </row>
    <row r="20" spans="1:45" ht="18.75" x14ac:dyDescent="0.25">
      <c r="AO20" s="134"/>
      <c r="AP20" s="134"/>
      <c r="AQ20" s="134"/>
      <c r="AR20" s="35"/>
    </row>
    <row r="21" spans="1:45" ht="18.75" x14ac:dyDescent="0.3">
      <c r="AO21" s="134"/>
      <c r="AP21" s="134"/>
      <c r="AQ21" s="134"/>
      <c r="AR21" s="15"/>
    </row>
    <row r="22" spans="1:45" ht="20.25" customHeight="1" x14ac:dyDescent="0.3">
      <c r="AO22" s="134"/>
      <c r="AP22" s="134"/>
      <c r="AQ22" s="134"/>
      <c r="AR22" s="15"/>
    </row>
    <row r="23" spans="1:45" s="3" customFormat="1" ht="20.25" customHeight="1" x14ac:dyDescent="0.2">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row>
    <row r="24" spans="1:45" ht="14.25" customHeight="1" thickBot="1" x14ac:dyDescent="0.3">
      <c r="A24" s="383" t="s">
        <v>464</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465</v>
      </c>
      <c r="AL24" s="383"/>
      <c r="AM24" s="96"/>
      <c r="AN24" s="96"/>
      <c r="AO24" s="227"/>
      <c r="AP24" s="227"/>
      <c r="AQ24" s="227"/>
      <c r="AR24" s="227"/>
      <c r="AS24" s="102"/>
    </row>
    <row r="25" spans="1:45" ht="12.75" customHeight="1" x14ac:dyDescent="0.25">
      <c r="A25" s="370" t="s">
        <v>630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7"/>
      <c r="AN25" s="384" t="s">
        <v>466</v>
      </c>
      <c r="AO25" s="384"/>
      <c r="AP25" s="384"/>
      <c r="AQ25" s="385"/>
      <c r="AR25" s="385"/>
      <c r="AS25" s="102"/>
    </row>
    <row r="26" spans="1:45" ht="17.25" customHeight="1" x14ac:dyDescent="0.25">
      <c r="A26" s="341" t="s">
        <v>467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7"/>
      <c r="AN26" s="379" t="s">
        <v>468</v>
      </c>
      <c r="AO26" s="380"/>
      <c r="AP26" s="381"/>
      <c r="AQ26" s="377"/>
      <c r="AR26" s="382"/>
      <c r="AS26" s="102"/>
    </row>
    <row r="27" spans="1:45" ht="17.25" customHeight="1" x14ac:dyDescent="0.25">
      <c r="A27" s="341" t="s">
        <v>469</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7"/>
      <c r="AN27" s="379" t="s">
        <v>470</v>
      </c>
      <c r="AO27" s="380"/>
      <c r="AP27" s="381"/>
      <c r="AQ27" s="377"/>
      <c r="AR27" s="382"/>
      <c r="AS27" s="102"/>
    </row>
    <row r="28" spans="1:45" ht="27.75" customHeight="1" thickBot="1" x14ac:dyDescent="0.3">
      <c r="A28" s="386" t="s">
        <v>471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97"/>
      <c r="AN28" s="389" t="s">
        <v>631</v>
      </c>
      <c r="AO28" s="390"/>
      <c r="AP28" s="391"/>
      <c r="AQ28" s="377"/>
      <c r="AR28" s="382"/>
      <c r="AS28" s="102"/>
    </row>
    <row r="29" spans="1:45" ht="17.25" customHeight="1" x14ac:dyDescent="0.25">
      <c r="A29" s="372" t="s">
        <v>472</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9"/>
      <c r="AL29" s="369"/>
      <c r="AM29" s="97"/>
      <c r="AN29" s="375"/>
      <c r="AO29" s="376"/>
      <c r="AP29" s="376"/>
      <c r="AQ29" s="377"/>
      <c r="AR29" s="378"/>
      <c r="AS29" s="102"/>
    </row>
    <row r="30" spans="1:45" ht="17.25" customHeight="1" x14ac:dyDescent="0.25">
      <c r="A30" s="341" t="s">
        <v>632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7"/>
      <c r="AS30" s="102"/>
    </row>
    <row r="31" spans="1:45" ht="17.25" customHeight="1" x14ac:dyDescent="0.25">
      <c r="A31" s="341" t="s">
        <v>297</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7"/>
      <c r="AN31" s="97"/>
      <c r="AO31" s="228"/>
      <c r="AP31" s="228"/>
      <c r="AQ31" s="228"/>
      <c r="AR31" s="228"/>
      <c r="AS31" s="102"/>
    </row>
    <row r="32" spans="1:45" ht="17.25" customHeight="1" x14ac:dyDescent="0.25">
      <c r="A32" s="341" t="s">
        <v>276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7"/>
      <c r="AN32" s="97"/>
      <c r="AO32" s="97"/>
      <c r="AP32" s="97"/>
      <c r="AQ32" s="97"/>
      <c r="AR32" s="97"/>
      <c r="AS32" s="102"/>
    </row>
    <row r="33" spans="1:45" ht="17.25" customHeight="1" x14ac:dyDescent="0.25">
      <c r="A33" s="341" t="s">
        <v>296</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2"/>
      <c r="AL33" s="362"/>
      <c r="AM33" s="97"/>
      <c r="AN33" s="97"/>
      <c r="AO33" s="97"/>
      <c r="AP33" s="97"/>
      <c r="AQ33" s="97"/>
      <c r="AR33" s="97"/>
      <c r="AS33" s="102"/>
    </row>
    <row r="34" spans="1:45" ht="17.25" customHeight="1" x14ac:dyDescent="0.25">
      <c r="A34" s="341" t="s">
        <v>295</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7"/>
      <c r="AN34" s="97"/>
      <c r="AO34" s="97"/>
      <c r="AP34" s="97"/>
      <c r="AQ34" s="97"/>
      <c r="AR34" s="97"/>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7"/>
      <c r="AN35" s="97"/>
      <c r="AO35" s="97"/>
      <c r="AP35" s="97"/>
      <c r="AQ35" s="97"/>
      <c r="AR35" s="97"/>
      <c r="AS35" s="102"/>
    </row>
    <row r="36" spans="1:45" ht="17.25" customHeight="1" thickBot="1" x14ac:dyDescent="0.3">
      <c r="A36" s="357" t="s">
        <v>269</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97"/>
      <c r="AN36" s="97"/>
      <c r="AO36" s="97"/>
      <c r="AP36" s="97"/>
      <c r="AQ36" s="97"/>
      <c r="AR36" s="97"/>
      <c r="AS36" s="10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7"/>
      <c r="AN37" s="97"/>
      <c r="AO37" s="97"/>
      <c r="AP37" s="97"/>
      <c r="AQ37" s="97"/>
      <c r="AR37" s="97"/>
      <c r="AS37" s="102"/>
    </row>
    <row r="38" spans="1:45" ht="17.25" customHeight="1" x14ac:dyDescent="0.25">
      <c r="A38" s="341" t="s">
        <v>294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7"/>
      <c r="AN38" s="97"/>
      <c r="AO38" s="97"/>
      <c r="AP38" s="97"/>
      <c r="AQ38" s="97"/>
      <c r="AR38" s="97"/>
      <c r="AS38" s="102"/>
    </row>
    <row r="39" spans="1:45" ht="17.25" customHeight="1" thickBot="1" x14ac:dyDescent="0.3">
      <c r="A39" s="357" t="s">
        <v>293</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97"/>
      <c r="AN39" s="97"/>
      <c r="AO39" s="97"/>
      <c r="AP39" s="97"/>
      <c r="AQ39" s="97"/>
      <c r="AR39" s="97"/>
      <c r="AS39" s="102"/>
    </row>
    <row r="40" spans="1:45" ht="17.25" customHeight="1" x14ac:dyDescent="0.25">
      <c r="A40" s="370" t="s">
        <v>633</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7"/>
      <c r="AN40" s="97"/>
      <c r="AO40" s="97"/>
      <c r="AP40" s="97"/>
      <c r="AQ40" s="97"/>
      <c r="AR40" s="97"/>
      <c r="AS40" s="102"/>
    </row>
    <row r="41" spans="1:45" ht="17.25" customHeight="1" x14ac:dyDescent="0.25">
      <c r="A41" s="341" t="s">
        <v>292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7"/>
      <c r="AN41" s="97"/>
      <c r="AO41" s="97"/>
      <c r="AP41" s="97"/>
      <c r="AQ41" s="97"/>
      <c r="AR41" s="97"/>
      <c r="AS41" s="102"/>
    </row>
    <row r="42" spans="1:45" ht="17.25" customHeight="1" x14ac:dyDescent="0.25">
      <c r="A42" s="341" t="s">
        <v>291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7"/>
      <c r="AN42" s="97"/>
      <c r="AO42" s="97"/>
      <c r="AP42" s="97"/>
      <c r="AQ42" s="97"/>
      <c r="AR42" s="97"/>
      <c r="AS42" s="102"/>
    </row>
    <row r="43" spans="1:45" ht="17.25" customHeight="1" x14ac:dyDescent="0.25">
      <c r="A43" s="341" t="s">
        <v>290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7"/>
      <c r="AN43" s="97"/>
      <c r="AO43" s="97"/>
      <c r="AP43" s="97"/>
      <c r="AQ43" s="97"/>
      <c r="AR43" s="97"/>
      <c r="AS43" s="102"/>
    </row>
    <row r="44" spans="1:45" ht="17.25" customHeight="1" x14ac:dyDescent="0.25">
      <c r="A44" s="341" t="s">
        <v>289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7"/>
      <c r="AN44" s="97"/>
      <c r="AO44" s="97"/>
      <c r="AP44" s="97"/>
      <c r="AQ44" s="97"/>
      <c r="AR44" s="97"/>
      <c r="AS44" s="102"/>
    </row>
    <row r="45" spans="1:45" ht="17.25" customHeight="1" x14ac:dyDescent="0.25">
      <c r="A45" s="341" t="s">
        <v>288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7"/>
      <c r="AN45" s="97"/>
      <c r="AO45" s="97"/>
      <c r="AP45" s="97"/>
      <c r="AQ45" s="97"/>
      <c r="AR45" s="97"/>
      <c r="AS45" s="102"/>
    </row>
    <row r="46" spans="1:45" ht="17.25" customHeight="1" thickBot="1" x14ac:dyDescent="0.3">
      <c r="A46" s="363" t="s">
        <v>634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7"/>
      <c r="AN46" s="97"/>
      <c r="AO46" s="97"/>
      <c r="AP46" s="97"/>
      <c r="AQ46" s="97"/>
      <c r="AR46" s="97"/>
      <c r="AS46" s="102"/>
    </row>
    <row r="47" spans="1:45" ht="24" customHeight="1" x14ac:dyDescent="0.25">
      <c r="A47" s="366" t="s">
        <v>287</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635</v>
      </c>
      <c r="AN47" s="353"/>
      <c r="AO47" s="229" t="s">
        <v>636</v>
      </c>
      <c r="AP47" s="229" t="s">
        <v>637</v>
      </c>
      <c r="AQ47" s="102"/>
    </row>
    <row r="48" spans="1:45" ht="12" customHeight="1" x14ac:dyDescent="0.25">
      <c r="A48" s="341" t="s">
        <v>286</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30"/>
      <c r="AP48" s="230"/>
      <c r="AQ48" s="102"/>
    </row>
    <row r="49" spans="1:43" ht="12" customHeight="1" x14ac:dyDescent="0.25">
      <c r="A49" s="341" t="s">
        <v>285</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30"/>
      <c r="AP49" s="230"/>
      <c r="AQ49" s="102"/>
    </row>
    <row r="50" spans="1:43" ht="12" customHeight="1" thickBot="1" x14ac:dyDescent="0.3">
      <c r="A50" s="357" t="s">
        <v>638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231"/>
      <c r="AP50" s="231"/>
      <c r="AQ50" s="102"/>
    </row>
    <row r="51" spans="1:43" ht="6.75" customHeight="1" thickBot="1" x14ac:dyDescent="0.3">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x14ac:dyDescent="0.25">
      <c r="A52" s="351" t="s">
        <v>284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635</v>
      </c>
      <c r="AN52" s="353"/>
      <c r="AO52" s="229" t="s">
        <v>636</v>
      </c>
      <c r="AP52" s="229" t="s">
        <v>637</v>
      </c>
      <c r="AQ52" s="102"/>
    </row>
    <row r="53" spans="1:43" ht="11.25" customHeight="1" x14ac:dyDescent="0.25">
      <c r="A53" s="360" t="s">
        <v>283</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236"/>
      <c r="AP53" s="236"/>
      <c r="AQ53" s="102"/>
    </row>
    <row r="54" spans="1:43" ht="12" customHeight="1" x14ac:dyDescent="0.25">
      <c r="A54" s="341" t="s">
        <v>282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30"/>
      <c r="AP54" s="230"/>
      <c r="AQ54" s="102"/>
    </row>
    <row r="55" spans="1:43" ht="12" customHeight="1" x14ac:dyDescent="0.25">
      <c r="A55" s="341" t="s">
        <v>281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30"/>
      <c r="AP55" s="230"/>
      <c r="AQ55" s="102"/>
    </row>
    <row r="56" spans="1:43" ht="12" customHeight="1" thickBot="1" x14ac:dyDescent="0.3">
      <c r="A56" s="357" t="s">
        <v>280</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231"/>
      <c r="AP56" s="231"/>
      <c r="AQ56" s="102"/>
    </row>
    <row r="57" spans="1:43" ht="6" customHeight="1" thickBot="1" x14ac:dyDescent="0.3">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97"/>
      <c r="AN57" s="97"/>
      <c r="AO57" s="238"/>
      <c r="AP57" s="238"/>
      <c r="AQ57" s="96"/>
    </row>
    <row r="58" spans="1:43" ht="24" customHeight="1" x14ac:dyDescent="0.25">
      <c r="A58" s="351" t="s">
        <v>639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635</v>
      </c>
      <c r="AN58" s="353"/>
      <c r="AO58" s="229" t="s">
        <v>636</v>
      </c>
      <c r="AP58" s="229" t="s">
        <v>637</v>
      </c>
      <c r="AQ58" s="102"/>
    </row>
    <row r="59" spans="1:43" ht="12.75" customHeight="1" x14ac:dyDescent="0.25">
      <c r="A59" s="354" t="s">
        <v>279</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239"/>
      <c r="AP59" s="239"/>
      <c r="AQ59" s="240"/>
    </row>
    <row r="60" spans="1:43" ht="12" customHeight="1" x14ac:dyDescent="0.25">
      <c r="A60" s="341" t="s">
        <v>278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30"/>
      <c r="AP60" s="230"/>
      <c r="AQ60" s="102"/>
    </row>
    <row r="61" spans="1:43" ht="12" customHeight="1" x14ac:dyDescent="0.25">
      <c r="A61" s="341" t="s">
        <v>277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30"/>
      <c r="AP61" s="230"/>
      <c r="AQ61" s="102"/>
    </row>
    <row r="62" spans="1:43" ht="12" customHeight="1" x14ac:dyDescent="0.25">
      <c r="A62" s="341" t="s">
        <v>276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30"/>
      <c r="AP62" s="23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30"/>
      <c r="AP63" s="23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30"/>
      <c r="AP64" s="230"/>
      <c r="AQ64" s="102"/>
    </row>
    <row r="65" spans="1:43" ht="12" customHeight="1" x14ac:dyDescent="0.25">
      <c r="A65" s="341" t="s">
        <v>275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30"/>
      <c r="AP65" s="230"/>
      <c r="AQ65" s="102"/>
    </row>
    <row r="66" spans="1:43" ht="27.75" customHeight="1" x14ac:dyDescent="0.25">
      <c r="A66" s="336" t="s">
        <v>640</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241"/>
      <c r="AP66" s="241"/>
      <c r="AQ66" s="240"/>
    </row>
    <row r="67" spans="1:43" ht="11.25" customHeight="1" x14ac:dyDescent="0.25">
      <c r="A67" s="341" t="s">
        <v>271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30"/>
      <c r="AP67" s="230"/>
      <c r="AQ67" s="102"/>
    </row>
    <row r="68" spans="1:43" ht="25.5" customHeight="1" x14ac:dyDescent="0.25">
      <c r="A68" s="336" t="s">
        <v>641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241"/>
      <c r="AP68" s="241"/>
      <c r="AQ68" s="240"/>
    </row>
    <row r="69" spans="1:43" ht="12" customHeight="1" x14ac:dyDescent="0.25">
      <c r="A69" s="341" t="s">
        <v>270</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30"/>
      <c r="AP69" s="230"/>
      <c r="AQ69" s="102"/>
    </row>
    <row r="70" spans="1:43" ht="12.75" customHeight="1" x14ac:dyDescent="0.25">
      <c r="A70" s="345" t="s">
        <v>274</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39"/>
      <c r="AL70" s="339"/>
      <c r="AM70" s="339"/>
      <c r="AN70" s="339"/>
      <c r="AO70" s="241"/>
      <c r="AP70" s="241"/>
      <c r="AQ70" s="240"/>
    </row>
    <row r="71" spans="1:43" ht="12" customHeight="1" x14ac:dyDescent="0.25">
      <c r="A71" s="341" t="s">
        <v>269</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30"/>
      <c r="AP71" s="230"/>
      <c r="AQ71" s="102"/>
    </row>
    <row r="72" spans="1:43" ht="12.75" customHeight="1" thickBot="1" x14ac:dyDescent="0.3">
      <c r="A72" s="347" t="s">
        <v>273</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42"/>
      <c r="AP72" s="242"/>
      <c r="AQ72" s="240"/>
    </row>
    <row r="73" spans="1:43" ht="7.5" customHeight="1" thickBot="1" x14ac:dyDescent="0.3">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97"/>
      <c r="AN73" s="97"/>
      <c r="AO73" s="238"/>
      <c r="AP73" s="238"/>
      <c r="AQ73" s="96"/>
    </row>
    <row r="74" spans="1:43" ht="25.5" customHeight="1" x14ac:dyDescent="0.25">
      <c r="A74" s="351" t="s">
        <v>272</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635</v>
      </c>
      <c r="AN74" s="353"/>
      <c r="AO74" s="229" t="s">
        <v>636</v>
      </c>
      <c r="AP74" s="229" t="s">
        <v>637</v>
      </c>
      <c r="AQ74" s="102"/>
    </row>
    <row r="75" spans="1:43" ht="25.5" customHeight="1" x14ac:dyDescent="0.25">
      <c r="A75" s="336" t="s">
        <v>641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243"/>
      <c r="AP75" s="243"/>
      <c r="AQ75" s="240"/>
    </row>
    <row r="76" spans="1:43" ht="12" customHeight="1" x14ac:dyDescent="0.25">
      <c r="A76" s="341" t="s">
        <v>271</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44"/>
      <c r="AP76" s="244"/>
      <c r="AQ76" s="102"/>
    </row>
    <row r="77" spans="1:43" ht="12" customHeight="1" x14ac:dyDescent="0.25">
      <c r="A77" s="341" t="s">
        <v>270</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44"/>
      <c r="AP77" s="244"/>
      <c r="AQ77" s="102"/>
    </row>
    <row r="78" spans="1:43" ht="12" customHeight="1" x14ac:dyDescent="0.25">
      <c r="A78" s="341" t="s">
        <v>269</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44"/>
      <c r="AP78" s="244"/>
      <c r="AQ78" s="102"/>
    </row>
    <row r="79" spans="1:43" ht="12" customHeight="1" x14ac:dyDescent="0.25">
      <c r="A79" s="341" t="s">
        <v>268</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44"/>
      <c r="AP79" s="244"/>
      <c r="AQ79" s="102"/>
    </row>
    <row r="80" spans="1:43" ht="12" customHeight="1" x14ac:dyDescent="0.25">
      <c r="A80" s="341" t="s">
        <v>267</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44"/>
      <c r="AP80" s="244"/>
      <c r="AQ80" s="102"/>
    </row>
    <row r="81" spans="1:45" ht="12.75" customHeight="1" x14ac:dyDescent="0.25">
      <c r="A81" s="341" t="s">
        <v>266</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44"/>
      <c r="AP81" s="244"/>
      <c r="AQ81" s="102"/>
    </row>
    <row r="82" spans="1:45" ht="12.75" customHeight="1" x14ac:dyDescent="0.25">
      <c r="A82" s="341" t="s">
        <v>265</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44"/>
      <c r="AP82" s="244"/>
      <c r="AQ82" s="102"/>
    </row>
    <row r="83" spans="1:45" ht="12" customHeight="1" x14ac:dyDescent="0.25">
      <c r="A83" s="345" t="s">
        <v>264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39"/>
      <c r="AL83" s="339"/>
      <c r="AM83" s="340"/>
      <c r="AN83" s="340"/>
      <c r="AO83" s="243"/>
      <c r="AP83" s="243"/>
      <c r="AQ83" s="240"/>
    </row>
    <row r="84" spans="1:45" ht="12" customHeight="1" x14ac:dyDescent="0.25">
      <c r="A84" s="345" t="s">
        <v>642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39"/>
      <c r="AL84" s="339"/>
      <c r="AM84" s="340"/>
      <c r="AN84" s="340"/>
      <c r="AO84" s="243"/>
      <c r="AP84" s="243"/>
      <c r="AQ84" s="240"/>
    </row>
    <row r="85" spans="1:45" ht="12" customHeight="1" x14ac:dyDescent="0.25">
      <c r="A85" s="341" t="s">
        <v>263</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44"/>
      <c r="AP85" s="244"/>
      <c r="AQ85" s="96"/>
    </row>
    <row r="86" spans="1:45" ht="27.75" customHeight="1" x14ac:dyDescent="0.25">
      <c r="A86" s="336" t="s">
        <v>643</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243"/>
      <c r="AP86" s="243"/>
      <c r="AQ86" s="240"/>
    </row>
    <row r="87" spans="1:45" x14ac:dyDescent="0.25">
      <c r="A87" s="336" t="s">
        <v>644</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243"/>
      <c r="AP87" s="243"/>
      <c r="AQ87" s="240"/>
    </row>
    <row r="88" spans="1:45" ht="14.25" customHeight="1" x14ac:dyDescent="0.25">
      <c r="A88" s="325" t="s">
        <v>645</v>
      </c>
      <c r="B88" s="326"/>
      <c r="C88" s="326"/>
      <c r="D88" s="327"/>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28"/>
      <c r="AL88" s="329"/>
      <c r="AM88" s="330"/>
      <c r="AN88" s="331"/>
      <c r="AO88" s="243"/>
      <c r="AP88" s="243"/>
      <c r="AQ88" s="240"/>
    </row>
    <row r="89" spans="1:45" x14ac:dyDescent="0.25">
      <c r="A89" s="325" t="s">
        <v>646</v>
      </c>
      <c r="B89" s="326"/>
      <c r="C89" s="326"/>
      <c r="D89" s="327"/>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28"/>
      <c r="AL89" s="329"/>
      <c r="AM89" s="330"/>
      <c r="AN89" s="331"/>
      <c r="AO89" s="243"/>
      <c r="AP89" s="243"/>
      <c r="AQ89" s="96"/>
    </row>
    <row r="90" spans="1:45" ht="12" customHeight="1" thickBot="1" x14ac:dyDescent="0.3">
      <c r="A90" s="246" t="s">
        <v>647</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32"/>
      <c r="AL90" s="333"/>
      <c r="AM90" s="334"/>
      <c r="AN90" s="335"/>
      <c r="AO90" s="248"/>
      <c r="AP90" s="248"/>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row r="97" spans="1:45" ht="15.75"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c r="AQ97" s="135"/>
      <c r="AR97" s="135"/>
      <c r="AS97" s="135"/>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70" zoomScaleSheetLayoutView="70" workbookViewId="0">
      <selection activeCell="J47" sqref="J47"/>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13" t="str">
        <f>'1. паспорт местоположение'!A9:C9</f>
        <v xml:space="preserve"> АО "Россети Тюмень" </v>
      </c>
      <c r="B9" s="313"/>
      <c r="C9" s="313"/>
      <c r="D9" s="313"/>
      <c r="E9" s="313"/>
      <c r="F9" s="313"/>
      <c r="G9" s="313"/>
      <c r="H9" s="313"/>
      <c r="I9" s="313"/>
      <c r="J9" s="313"/>
      <c r="K9" s="313"/>
      <c r="L9" s="313"/>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313" t="str">
        <f>'1. паспорт местоположение'!A12:C12</f>
        <v>F_TP1100.PR.0023</v>
      </c>
      <c r="B12" s="313"/>
      <c r="C12" s="313"/>
      <c r="D12" s="313"/>
      <c r="E12" s="313"/>
      <c r="F12" s="313"/>
      <c r="G12" s="313"/>
      <c r="H12" s="313"/>
      <c r="I12" s="313"/>
      <c r="J12" s="313"/>
      <c r="K12" s="313"/>
      <c r="L12" s="313"/>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x14ac:dyDescent="0.25">
      <c r="A15" s="313" t="str">
        <f>'1. паспорт местоположение'!A15:C15</f>
        <v>Реконструкция ПС 110/6 кВ "Песчаная" (реконструкция периметрального ограждения по программе "Антитеррор")</v>
      </c>
      <c r="B15" s="313"/>
      <c r="C15" s="313"/>
      <c r="D15" s="313"/>
      <c r="E15" s="313"/>
      <c r="F15" s="313"/>
      <c r="G15" s="313"/>
      <c r="H15" s="313"/>
      <c r="I15" s="313"/>
      <c r="J15" s="313"/>
      <c r="K15" s="313"/>
      <c r="L15" s="313"/>
    </row>
    <row r="16" spans="1:44" x14ac:dyDescent="0.25">
      <c r="A16" s="281" t="s">
        <v>6</v>
      </c>
      <c r="B16" s="281"/>
      <c r="C16" s="281"/>
      <c r="D16" s="281"/>
      <c r="E16" s="281"/>
      <c r="F16" s="281"/>
      <c r="G16" s="281"/>
      <c r="H16" s="281"/>
      <c r="I16" s="281"/>
      <c r="J16" s="281"/>
      <c r="K16" s="281"/>
      <c r="L16" s="281"/>
    </row>
    <row r="17" spans="1:12" ht="15.75" customHeight="1" x14ac:dyDescent="0.25">
      <c r="L17" s="68"/>
    </row>
    <row r="18" spans="1:12" x14ac:dyDescent="0.25">
      <c r="K18" s="67"/>
    </row>
    <row r="19" spans="1:12" ht="15.75" customHeight="1" x14ac:dyDescent="0.25">
      <c r="A19" s="402" t="s">
        <v>429</v>
      </c>
      <c r="B19" s="402"/>
      <c r="C19" s="402"/>
      <c r="D19" s="402"/>
      <c r="E19" s="402"/>
      <c r="F19" s="402"/>
      <c r="G19" s="402"/>
      <c r="H19" s="402"/>
      <c r="I19" s="402"/>
      <c r="J19" s="402"/>
      <c r="K19" s="402"/>
      <c r="L19" s="402"/>
    </row>
    <row r="20" spans="1:12" x14ac:dyDescent="0.25">
      <c r="A20" s="52"/>
      <c r="B20" s="52"/>
      <c r="C20" s="66"/>
      <c r="D20" s="66"/>
      <c r="E20" s="66"/>
      <c r="F20" s="66"/>
      <c r="G20" s="66"/>
      <c r="H20" s="66"/>
      <c r="I20" s="66"/>
      <c r="J20" s="66"/>
      <c r="K20" s="66"/>
      <c r="L20" s="66"/>
    </row>
    <row r="21" spans="1:12" ht="28.5" customHeight="1" x14ac:dyDescent="0.25">
      <c r="A21" s="392" t="s">
        <v>191</v>
      </c>
      <c r="B21" s="392" t="s">
        <v>190</v>
      </c>
      <c r="C21" s="398" t="s">
        <v>360</v>
      </c>
      <c r="D21" s="398"/>
      <c r="E21" s="398"/>
      <c r="F21" s="398"/>
      <c r="G21" s="398"/>
      <c r="H21" s="398"/>
      <c r="I21" s="393" t="s">
        <v>189</v>
      </c>
      <c r="J21" s="395" t="s">
        <v>362</v>
      </c>
      <c r="K21" s="392" t="s">
        <v>188</v>
      </c>
      <c r="L21" s="394" t="s">
        <v>361</v>
      </c>
    </row>
    <row r="22" spans="1:12" ht="58.5" customHeight="1" x14ac:dyDescent="0.25">
      <c r="A22" s="392"/>
      <c r="B22" s="392"/>
      <c r="C22" s="399" t="s">
        <v>2</v>
      </c>
      <c r="D22" s="399"/>
      <c r="E22" s="106"/>
      <c r="F22" s="107"/>
      <c r="G22" s="400" t="s">
        <v>1</v>
      </c>
      <c r="H22" s="401"/>
      <c r="I22" s="393"/>
      <c r="J22" s="396"/>
      <c r="K22" s="392"/>
      <c r="L22" s="394"/>
    </row>
    <row r="23" spans="1:12" ht="47.25" x14ac:dyDescent="0.25">
      <c r="A23" s="392"/>
      <c r="B23" s="392"/>
      <c r="C23" s="65" t="s">
        <v>187</v>
      </c>
      <c r="D23" s="65" t="s">
        <v>186</v>
      </c>
      <c r="E23" s="65" t="s">
        <v>187</v>
      </c>
      <c r="F23" s="65" t="s">
        <v>186</v>
      </c>
      <c r="G23" s="65" t="s">
        <v>187</v>
      </c>
      <c r="H23" s="65" t="s">
        <v>186</v>
      </c>
      <c r="I23" s="393"/>
      <c r="J23" s="397"/>
      <c r="K23" s="392"/>
      <c r="L23" s="394"/>
    </row>
    <row r="24" spans="1:12" x14ac:dyDescent="0.25">
      <c r="A24" s="174">
        <v>1</v>
      </c>
      <c r="B24" s="17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367</v>
      </c>
      <c r="C26" s="58" t="s">
        <v>461</v>
      </c>
      <c r="D26" s="58" t="s">
        <v>461</v>
      </c>
      <c r="E26" s="127"/>
      <c r="F26" s="127"/>
      <c r="G26" s="58" t="s">
        <v>461</v>
      </c>
      <c r="H26" s="58" t="s">
        <v>461</v>
      </c>
      <c r="I26" s="127"/>
      <c r="J26" s="127"/>
      <c r="K26" s="57"/>
      <c r="L26" s="57"/>
    </row>
    <row r="27" spans="1:12" s="53" customFormat="1" x14ac:dyDescent="0.25">
      <c r="A27" s="60" t="s">
        <v>183</v>
      </c>
      <c r="B27" s="64" t="s">
        <v>369</v>
      </c>
      <c r="C27" s="58" t="s">
        <v>461</v>
      </c>
      <c r="D27" s="58" t="s">
        <v>461</v>
      </c>
      <c r="E27" s="127"/>
      <c r="F27" s="127"/>
      <c r="G27" s="58" t="s">
        <v>461</v>
      </c>
      <c r="H27" s="58" t="s">
        <v>461</v>
      </c>
      <c r="I27" s="127"/>
      <c r="J27" s="127"/>
      <c r="K27" s="57"/>
      <c r="L27" s="57"/>
    </row>
    <row r="28" spans="1:12" s="53" customFormat="1" ht="31.5" x14ac:dyDescent="0.25">
      <c r="A28" s="60" t="s">
        <v>368</v>
      </c>
      <c r="B28" s="64" t="s">
        <v>373</v>
      </c>
      <c r="C28" s="58" t="s">
        <v>461</v>
      </c>
      <c r="D28" s="58" t="s">
        <v>461</v>
      </c>
      <c r="E28" s="127"/>
      <c r="F28" s="127"/>
      <c r="G28" s="58" t="s">
        <v>461</v>
      </c>
      <c r="H28" s="58" t="s">
        <v>461</v>
      </c>
      <c r="I28" s="127"/>
      <c r="J28" s="127"/>
      <c r="K28" s="57"/>
      <c r="L28" s="57"/>
    </row>
    <row r="29" spans="1:12" s="53" customFormat="1" x14ac:dyDescent="0.25">
      <c r="A29" s="60" t="s">
        <v>182</v>
      </c>
      <c r="B29" s="64" t="s">
        <v>372</v>
      </c>
      <c r="C29" s="58" t="s">
        <v>461</v>
      </c>
      <c r="D29" s="58" t="s">
        <v>461</v>
      </c>
      <c r="E29" s="127"/>
      <c r="F29" s="127"/>
      <c r="G29" s="58" t="s">
        <v>461</v>
      </c>
      <c r="H29" s="58" t="s">
        <v>461</v>
      </c>
      <c r="I29" s="127"/>
      <c r="J29" s="127"/>
      <c r="K29" s="57"/>
      <c r="L29" s="57"/>
    </row>
    <row r="30" spans="1:12" s="53" customFormat="1" x14ac:dyDescent="0.25">
      <c r="A30" s="60" t="s">
        <v>181</v>
      </c>
      <c r="B30" s="64" t="s">
        <v>374</v>
      </c>
      <c r="C30" s="58" t="s">
        <v>461</v>
      </c>
      <c r="D30" s="58" t="s">
        <v>461</v>
      </c>
      <c r="E30" s="127"/>
      <c r="F30" s="127"/>
      <c r="G30" s="58" t="s">
        <v>461</v>
      </c>
      <c r="H30" s="58" t="s">
        <v>461</v>
      </c>
      <c r="I30" s="127"/>
      <c r="J30" s="127"/>
      <c r="K30" s="57"/>
      <c r="L30" s="57"/>
    </row>
    <row r="31" spans="1:12" s="53" customFormat="1" x14ac:dyDescent="0.25">
      <c r="A31" s="60" t="s">
        <v>180</v>
      </c>
      <c r="B31" s="59" t="s">
        <v>370</v>
      </c>
      <c r="C31" s="214">
        <v>43244</v>
      </c>
      <c r="D31" s="214">
        <v>43264</v>
      </c>
      <c r="E31" s="127"/>
      <c r="F31" s="127"/>
      <c r="G31" s="214">
        <v>43244</v>
      </c>
      <c r="H31" s="214">
        <v>43264</v>
      </c>
      <c r="I31" s="128">
        <v>1</v>
      </c>
      <c r="J31" s="128">
        <v>1</v>
      </c>
      <c r="K31" s="57"/>
      <c r="L31" s="57"/>
    </row>
    <row r="32" spans="1:12" s="53" customFormat="1" x14ac:dyDescent="0.25">
      <c r="A32" s="60" t="s">
        <v>178</v>
      </c>
      <c r="B32" s="59" t="s">
        <v>375</v>
      </c>
      <c r="C32" s="172">
        <v>43264</v>
      </c>
      <c r="D32" s="172">
        <v>43371</v>
      </c>
      <c r="E32" s="127"/>
      <c r="F32" s="127"/>
      <c r="G32" s="214">
        <v>43264</v>
      </c>
      <c r="H32" s="172">
        <v>43371</v>
      </c>
      <c r="I32" s="128">
        <v>1</v>
      </c>
      <c r="J32" s="128">
        <v>1</v>
      </c>
      <c r="K32" s="44"/>
      <c r="L32" s="44"/>
    </row>
    <row r="33" spans="1:12" s="53" customFormat="1" x14ac:dyDescent="0.25">
      <c r="A33" s="60" t="s">
        <v>386</v>
      </c>
      <c r="B33" s="59" t="s">
        <v>322</v>
      </c>
      <c r="C33" s="58" t="s">
        <v>461</v>
      </c>
      <c r="D33" s="58" t="s">
        <v>461</v>
      </c>
      <c r="E33" s="127"/>
      <c r="F33" s="127"/>
      <c r="G33" s="58" t="s">
        <v>461</v>
      </c>
      <c r="H33" s="58" t="s">
        <v>461</v>
      </c>
      <c r="I33" s="128"/>
      <c r="J33" s="128"/>
      <c r="K33" s="62"/>
      <c r="L33" s="57"/>
    </row>
    <row r="34" spans="1:12" s="53" customFormat="1" ht="31.5" x14ac:dyDescent="0.25">
      <c r="A34" s="60" t="s">
        <v>387</v>
      </c>
      <c r="B34" s="59" t="s">
        <v>379</v>
      </c>
      <c r="C34" s="58" t="s">
        <v>461</v>
      </c>
      <c r="D34" s="58" t="s">
        <v>461</v>
      </c>
      <c r="E34" s="127"/>
      <c r="F34" s="127"/>
      <c r="G34" s="58" t="s">
        <v>461</v>
      </c>
      <c r="H34" s="58" t="s">
        <v>461</v>
      </c>
      <c r="I34" s="127"/>
      <c r="J34" s="127"/>
      <c r="K34" s="62"/>
      <c r="L34" s="44"/>
    </row>
    <row r="35" spans="1:12" s="53" customFormat="1" x14ac:dyDescent="0.25">
      <c r="A35" s="60" t="s">
        <v>388</v>
      </c>
      <c r="B35" s="59" t="s">
        <v>179</v>
      </c>
      <c r="C35" s="214">
        <v>43454</v>
      </c>
      <c r="D35" s="214">
        <v>43459</v>
      </c>
      <c r="E35" s="127"/>
      <c r="F35" s="127"/>
      <c r="G35" s="214">
        <v>43454</v>
      </c>
      <c r="H35" s="214">
        <v>43459</v>
      </c>
      <c r="I35" s="128">
        <v>1</v>
      </c>
      <c r="J35" s="128">
        <v>1</v>
      </c>
      <c r="K35" s="44"/>
      <c r="L35" s="44"/>
    </row>
    <row r="36" spans="1:12" x14ac:dyDescent="0.25">
      <c r="A36" s="60" t="s">
        <v>389</v>
      </c>
      <c r="B36" s="59" t="s">
        <v>371</v>
      </c>
      <c r="C36" s="58" t="s">
        <v>475</v>
      </c>
      <c r="D36" s="58" t="s">
        <v>475</v>
      </c>
      <c r="E36" s="129"/>
      <c r="F36" s="127"/>
      <c r="G36" s="173" t="s">
        <v>475</v>
      </c>
      <c r="H36" s="173" t="s">
        <v>475</v>
      </c>
      <c r="I36" s="130"/>
      <c r="J36" s="130"/>
      <c r="K36" s="57"/>
      <c r="L36" s="57"/>
    </row>
    <row r="37" spans="1:12" x14ac:dyDescent="0.25">
      <c r="A37" s="60" t="s">
        <v>390</v>
      </c>
      <c r="B37" s="59" t="s">
        <v>177</v>
      </c>
      <c r="C37" s="214">
        <v>43371</v>
      </c>
      <c r="D37" s="214">
        <v>43454</v>
      </c>
      <c r="E37" s="129"/>
      <c r="F37" s="127"/>
      <c r="G37" s="172">
        <v>43371</v>
      </c>
      <c r="H37" s="214">
        <v>43454</v>
      </c>
      <c r="I37" s="128">
        <v>1</v>
      </c>
      <c r="J37" s="128">
        <v>1</v>
      </c>
      <c r="K37" s="57"/>
      <c r="L37" s="57"/>
    </row>
    <row r="38" spans="1:12" x14ac:dyDescent="0.25">
      <c r="A38" s="60" t="s">
        <v>618</v>
      </c>
      <c r="B38" s="61" t="s">
        <v>176</v>
      </c>
      <c r="C38" s="58"/>
      <c r="D38" s="54"/>
      <c r="E38" s="54"/>
      <c r="F38" s="54"/>
      <c r="G38" s="54"/>
      <c r="H38" s="54"/>
      <c r="I38" s="54"/>
      <c r="J38" s="54"/>
      <c r="K38" s="54"/>
      <c r="L38" s="44"/>
    </row>
    <row r="39" spans="1:12" ht="31.5" x14ac:dyDescent="0.25">
      <c r="A39" s="60">
        <v>2</v>
      </c>
      <c r="B39" s="59" t="s">
        <v>376</v>
      </c>
      <c r="C39" s="214">
        <v>46085</v>
      </c>
      <c r="D39" s="214">
        <v>46108</v>
      </c>
      <c r="E39" s="54"/>
      <c r="F39" s="54"/>
      <c r="G39" s="250">
        <v>47181</v>
      </c>
      <c r="H39" s="250">
        <v>47204</v>
      </c>
      <c r="I39" s="54"/>
      <c r="J39" s="54"/>
      <c r="K39" s="57"/>
      <c r="L39" s="57"/>
    </row>
    <row r="40" spans="1:12" x14ac:dyDescent="0.25">
      <c r="A40" s="60" t="s">
        <v>175</v>
      </c>
      <c r="B40" s="59" t="s">
        <v>378</v>
      </c>
      <c r="C40" s="58" t="s">
        <v>475</v>
      </c>
      <c r="D40" s="58" t="s">
        <v>475</v>
      </c>
      <c r="E40" s="54"/>
      <c r="F40" s="54"/>
      <c r="G40" s="54" t="s">
        <v>475</v>
      </c>
      <c r="H40" s="54" t="s">
        <v>475</v>
      </c>
      <c r="I40" s="54"/>
      <c r="J40" s="54"/>
      <c r="K40" s="57"/>
      <c r="L40" s="57"/>
    </row>
    <row r="41" spans="1:12" x14ac:dyDescent="0.25">
      <c r="A41" s="60" t="s">
        <v>174</v>
      </c>
      <c r="B41" s="61" t="s">
        <v>459</v>
      </c>
      <c r="C41" s="58"/>
      <c r="D41" s="54"/>
      <c r="E41" s="54"/>
      <c r="F41" s="54"/>
      <c r="G41" s="54"/>
      <c r="H41" s="54"/>
      <c r="I41" s="54"/>
      <c r="J41" s="54"/>
      <c r="K41" s="57"/>
      <c r="L41" s="57"/>
    </row>
    <row r="42" spans="1:12" x14ac:dyDescent="0.25">
      <c r="A42" s="60">
        <v>3</v>
      </c>
      <c r="B42" s="59" t="s">
        <v>377</v>
      </c>
      <c r="C42" s="214">
        <v>46108</v>
      </c>
      <c r="D42" s="214">
        <v>46292</v>
      </c>
      <c r="E42" s="54"/>
      <c r="F42" s="54"/>
      <c r="G42" s="250">
        <v>47204</v>
      </c>
      <c r="H42" s="250">
        <v>47388</v>
      </c>
      <c r="I42" s="54"/>
      <c r="J42" s="54"/>
      <c r="K42" s="57"/>
      <c r="L42" s="57"/>
    </row>
    <row r="43" spans="1:12" x14ac:dyDescent="0.25">
      <c r="A43" s="60" t="s">
        <v>173</v>
      </c>
      <c r="B43" s="59" t="s">
        <v>171</v>
      </c>
      <c r="C43" s="173" t="s">
        <v>475</v>
      </c>
      <c r="D43" s="173" t="s">
        <v>475</v>
      </c>
      <c r="E43" s="54"/>
      <c r="F43" s="54"/>
      <c r="G43" s="54" t="s">
        <v>475</v>
      </c>
      <c r="H43" s="54" t="s">
        <v>475</v>
      </c>
      <c r="I43" s="54"/>
      <c r="J43" s="54"/>
      <c r="K43" s="57"/>
      <c r="L43" s="57"/>
    </row>
    <row r="44" spans="1:12" x14ac:dyDescent="0.25">
      <c r="A44" s="60" t="s">
        <v>172</v>
      </c>
      <c r="B44" s="59" t="s">
        <v>169</v>
      </c>
      <c r="C44" s="173" t="s">
        <v>475</v>
      </c>
      <c r="D44" s="173" t="s">
        <v>475</v>
      </c>
      <c r="E44" s="54"/>
      <c r="F44" s="54"/>
      <c r="G44" s="54" t="s">
        <v>475</v>
      </c>
      <c r="H44" s="54" t="s">
        <v>475</v>
      </c>
      <c r="I44" s="54"/>
      <c r="J44" s="54"/>
      <c r="K44" s="57"/>
      <c r="L44" s="57"/>
    </row>
    <row r="45" spans="1:12" ht="31.5" x14ac:dyDescent="0.25">
      <c r="A45" s="60" t="s">
        <v>170</v>
      </c>
      <c r="B45" s="59" t="s">
        <v>382</v>
      </c>
      <c r="C45" s="173" t="s">
        <v>475</v>
      </c>
      <c r="D45" s="173" t="s">
        <v>475</v>
      </c>
      <c r="E45" s="54"/>
      <c r="F45" s="54"/>
      <c r="G45" s="54" t="s">
        <v>475</v>
      </c>
      <c r="H45" s="54" t="s">
        <v>475</v>
      </c>
      <c r="I45" s="54"/>
      <c r="J45" s="54"/>
      <c r="K45" s="57"/>
      <c r="L45" s="57"/>
    </row>
    <row r="46" spans="1:12" ht="63" x14ac:dyDescent="0.25">
      <c r="A46" s="60" t="s">
        <v>168</v>
      </c>
      <c r="B46" s="59" t="s">
        <v>380</v>
      </c>
      <c r="C46" s="173" t="s">
        <v>475</v>
      </c>
      <c r="D46" s="173" t="s">
        <v>475</v>
      </c>
      <c r="E46" s="54"/>
      <c r="F46" s="54"/>
      <c r="G46" s="54" t="s">
        <v>475</v>
      </c>
      <c r="H46" s="54" t="s">
        <v>475</v>
      </c>
      <c r="I46" s="54"/>
      <c r="J46" s="54"/>
      <c r="K46" s="57"/>
      <c r="L46" s="57"/>
    </row>
    <row r="47" spans="1:12" x14ac:dyDescent="0.25">
      <c r="A47" s="60" t="s">
        <v>166</v>
      </c>
      <c r="B47" s="59" t="s">
        <v>167</v>
      </c>
      <c r="C47" s="173" t="s">
        <v>475</v>
      </c>
      <c r="D47" s="173" t="s">
        <v>475</v>
      </c>
      <c r="E47" s="54"/>
      <c r="F47" s="54"/>
      <c r="G47" s="54" t="s">
        <v>475</v>
      </c>
      <c r="H47" s="54" t="s">
        <v>475</v>
      </c>
      <c r="I47" s="54"/>
      <c r="J47" s="54"/>
      <c r="K47" s="57"/>
      <c r="L47" s="57"/>
    </row>
    <row r="48" spans="1:12" x14ac:dyDescent="0.25">
      <c r="A48" s="60" t="s">
        <v>391</v>
      </c>
      <c r="B48" s="61" t="s">
        <v>165</v>
      </c>
      <c r="C48" s="173"/>
      <c r="D48" s="173"/>
      <c r="E48" s="54"/>
      <c r="F48" s="54"/>
      <c r="G48" s="54"/>
      <c r="H48" s="54"/>
      <c r="I48" s="54"/>
      <c r="J48" s="54"/>
      <c r="K48" s="57"/>
      <c r="L48" s="57"/>
    </row>
    <row r="49" spans="1:12" x14ac:dyDescent="0.25">
      <c r="A49" s="60">
        <v>4</v>
      </c>
      <c r="B49" s="59" t="s">
        <v>163</v>
      </c>
      <c r="C49" s="173" t="s">
        <v>475</v>
      </c>
      <c r="D49" s="173" t="s">
        <v>475</v>
      </c>
      <c r="E49" s="54"/>
      <c r="F49" s="54"/>
      <c r="G49" s="54" t="s">
        <v>475</v>
      </c>
      <c r="H49" s="54" t="s">
        <v>475</v>
      </c>
      <c r="I49" s="54"/>
      <c r="J49" s="54"/>
      <c r="K49" s="57"/>
      <c r="L49" s="57"/>
    </row>
    <row r="50" spans="1:12" ht="31.5" x14ac:dyDescent="0.25">
      <c r="A50" s="60" t="s">
        <v>164</v>
      </c>
      <c r="B50" s="59" t="s">
        <v>381</v>
      </c>
      <c r="C50" s="214">
        <v>46292</v>
      </c>
      <c r="D50" s="214">
        <v>46325</v>
      </c>
      <c r="E50" s="54"/>
      <c r="F50" s="54"/>
      <c r="G50" s="250">
        <v>47388</v>
      </c>
      <c r="H50" s="250">
        <v>47421</v>
      </c>
      <c r="I50" s="54"/>
      <c r="J50" s="54"/>
      <c r="K50" s="57"/>
      <c r="L50" s="57"/>
    </row>
    <row r="51" spans="1:12" ht="31.5" x14ac:dyDescent="0.25">
      <c r="A51" s="60" t="s">
        <v>162</v>
      </c>
      <c r="B51" s="59" t="s">
        <v>383</v>
      </c>
      <c r="C51" s="58" t="s">
        <v>461</v>
      </c>
      <c r="D51" s="58" t="s">
        <v>461</v>
      </c>
      <c r="E51" s="54"/>
      <c r="F51" s="54"/>
      <c r="G51" s="54" t="s">
        <v>461</v>
      </c>
      <c r="H51" s="54" t="s">
        <v>461</v>
      </c>
      <c r="I51" s="54"/>
      <c r="J51" s="54"/>
      <c r="K51" s="57"/>
      <c r="L51" s="57"/>
    </row>
    <row r="52" spans="1:12" ht="31.5" x14ac:dyDescent="0.25">
      <c r="A52" s="60" t="s">
        <v>160</v>
      </c>
      <c r="B52" s="59" t="s">
        <v>161</v>
      </c>
      <c r="C52" s="58" t="s">
        <v>461</v>
      </c>
      <c r="D52" s="58" t="s">
        <v>461</v>
      </c>
      <c r="E52" s="54"/>
      <c r="F52" s="54"/>
      <c r="G52" s="54" t="s">
        <v>461</v>
      </c>
      <c r="H52" s="54" t="s">
        <v>461</v>
      </c>
      <c r="I52" s="54"/>
      <c r="J52" s="54"/>
      <c r="K52" s="57"/>
      <c r="L52" s="57"/>
    </row>
    <row r="53" spans="1:12" x14ac:dyDescent="0.25">
      <c r="A53" s="60" t="s">
        <v>158</v>
      </c>
      <c r="B53" s="109" t="s">
        <v>384</v>
      </c>
      <c r="C53" s="214">
        <v>46325</v>
      </c>
      <c r="D53" s="214">
        <v>46336</v>
      </c>
      <c r="E53" s="54"/>
      <c r="F53" s="54"/>
      <c r="G53" s="250">
        <v>47421</v>
      </c>
      <c r="H53" s="250">
        <v>47432</v>
      </c>
      <c r="I53" s="54"/>
      <c r="J53" s="54"/>
      <c r="K53" s="57"/>
      <c r="L53" s="57"/>
    </row>
    <row r="54" spans="1:12" x14ac:dyDescent="0.25">
      <c r="A54" s="60" t="s">
        <v>385</v>
      </c>
      <c r="B54" s="59" t="s">
        <v>159</v>
      </c>
      <c r="C54" s="58" t="s">
        <v>461</v>
      </c>
      <c r="D54" s="58" t="s">
        <v>461</v>
      </c>
      <c r="E54" s="54"/>
      <c r="F54" s="54"/>
      <c r="G54" s="54" t="s">
        <v>461</v>
      </c>
      <c r="H54" s="54" t="s">
        <v>461</v>
      </c>
      <c r="I54" s="54"/>
      <c r="J54" s="54"/>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7"/>
  <dimension ref="A1:AC86"/>
  <sheetViews>
    <sheetView tabSelected="1" zoomScale="59" zoomScaleNormal="59" workbookViewId="0">
      <selection activeCell="C24" sqref="C24:AC86"/>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9.7109375" style="50" customWidth="1"/>
    <col min="17" max="17" width="7" style="50" customWidth="1"/>
    <col min="18" max="16384" width="9.140625" style="50"/>
  </cols>
  <sheetData>
    <row r="1" spans="1:17" ht="18.75" x14ac:dyDescent="0.25">
      <c r="A1" s="51"/>
      <c r="B1" s="51"/>
      <c r="C1" s="51"/>
      <c r="D1" s="51"/>
      <c r="E1" s="51"/>
      <c r="F1" s="51"/>
      <c r="H1" s="51"/>
      <c r="I1" s="51"/>
      <c r="Q1" s="35" t="s">
        <v>69</v>
      </c>
    </row>
    <row r="2" spans="1:17" ht="18.75" x14ac:dyDescent="0.3">
      <c r="A2" s="51"/>
      <c r="B2" s="51"/>
      <c r="C2" s="51"/>
      <c r="D2" s="51"/>
      <c r="E2" s="51"/>
      <c r="F2" s="51"/>
      <c r="H2" s="51"/>
      <c r="I2" s="51"/>
      <c r="Q2" s="15" t="s">
        <v>10</v>
      </c>
    </row>
    <row r="3" spans="1:17" ht="18.75" x14ac:dyDescent="0.3">
      <c r="A3" s="51"/>
      <c r="B3" s="51"/>
      <c r="C3" s="51"/>
      <c r="D3" s="51"/>
      <c r="E3" s="51"/>
      <c r="F3" s="51"/>
      <c r="H3" s="51"/>
      <c r="I3" s="51"/>
      <c r="Q3" s="15" t="s">
        <v>68</v>
      </c>
    </row>
    <row r="4" spans="1:17"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row>
    <row r="5" spans="1:17" ht="20.25" x14ac:dyDescent="0.3">
      <c r="A5" s="51"/>
      <c r="B5" s="51"/>
      <c r="C5" s="51"/>
      <c r="D5" s="51"/>
      <c r="E5" s="187"/>
      <c r="H5" s="51"/>
      <c r="I5" s="51"/>
      <c r="Q5" s="15"/>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113"/>
      <c r="B7" s="113"/>
      <c r="C7" s="113"/>
      <c r="D7" s="113"/>
      <c r="E7" s="113"/>
      <c r="F7" s="113"/>
      <c r="G7" s="113"/>
      <c r="H7" s="56"/>
      <c r="I7" s="56"/>
      <c r="J7" s="56"/>
      <c r="K7" s="56"/>
      <c r="L7" s="56"/>
      <c r="M7" s="56"/>
      <c r="N7" s="56"/>
      <c r="O7" s="56"/>
      <c r="P7" s="56"/>
      <c r="Q7" s="56"/>
    </row>
    <row r="8" spans="1:17" x14ac:dyDescent="0.25">
      <c r="A8" s="404" t="str">
        <f>'6.1. Паспорт сетевой график'!A9:L9</f>
        <v xml:space="preserve"> АО "Россети Тюмень" </v>
      </c>
      <c r="B8" s="404"/>
      <c r="C8" s="404"/>
      <c r="D8" s="404"/>
      <c r="E8" s="404"/>
      <c r="F8" s="404"/>
      <c r="G8" s="404"/>
      <c r="H8" s="404"/>
      <c r="I8" s="404"/>
      <c r="J8" s="404"/>
      <c r="K8" s="404"/>
      <c r="L8" s="404"/>
      <c r="M8" s="404"/>
      <c r="N8" s="404"/>
      <c r="O8" s="404"/>
      <c r="P8" s="404"/>
      <c r="Q8" s="404"/>
    </row>
    <row r="9" spans="1:17" ht="18.75" customHeight="1" x14ac:dyDescent="0.25">
      <c r="A9" s="281" t="s">
        <v>8</v>
      </c>
      <c r="B9" s="281"/>
      <c r="C9" s="281"/>
      <c r="D9" s="281"/>
      <c r="E9" s="281"/>
      <c r="F9" s="281"/>
      <c r="G9" s="281"/>
      <c r="H9" s="281"/>
      <c r="I9" s="281"/>
      <c r="J9" s="281"/>
      <c r="K9" s="281"/>
      <c r="L9" s="281"/>
      <c r="M9" s="281"/>
      <c r="N9" s="281"/>
      <c r="O9" s="281"/>
      <c r="P9" s="281"/>
      <c r="Q9" s="281"/>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404" t="str">
        <f>'6.1. Паспорт сетевой график'!A12:L12</f>
        <v>F_TP1100.PR.0023</v>
      </c>
      <c r="B11" s="404"/>
      <c r="C11" s="404"/>
      <c r="D11" s="404"/>
      <c r="E11" s="404"/>
      <c r="F11" s="404"/>
      <c r="G11" s="404"/>
      <c r="H11" s="404"/>
      <c r="I11" s="404"/>
      <c r="J11" s="404"/>
      <c r="K11" s="404"/>
      <c r="L11" s="404"/>
      <c r="M11" s="404"/>
      <c r="N11" s="404"/>
      <c r="O11" s="404"/>
      <c r="P11" s="404"/>
      <c r="Q11" s="404"/>
    </row>
    <row r="12" spans="1:17" x14ac:dyDescent="0.25">
      <c r="A12" s="281" t="s">
        <v>7</v>
      </c>
      <c r="B12" s="281"/>
      <c r="C12" s="281"/>
      <c r="D12" s="281"/>
      <c r="E12" s="281"/>
      <c r="F12" s="281"/>
      <c r="G12" s="281"/>
      <c r="H12" s="281"/>
      <c r="I12" s="281"/>
      <c r="J12" s="281"/>
      <c r="K12" s="281"/>
      <c r="L12" s="281"/>
      <c r="M12" s="281"/>
      <c r="N12" s="281"/>
      <c r="O12" s="281"/>
      <c r="P12" s="281"/>
      <c r="Q12" s="281"/>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404" t="str">
        <f>'6.1. Паспорт сетевой график'!A15:L15</f>
        <v>Реконструкция ПС 110/6 кВ "Песчаная" (реконструкция периметрального ограждения по программе "Антитеррор")</v>
      </c>
      <c r="B14" s="404"/>
      <c r="C14" s="404"/>
      <c r="D14" s="404"/>
      <c r="E14" s="404"/>
      <c r="F14" s="404"/>
      <c r="G14" s="404"/>
      <c r="H14" s="404"/>
      <c r="I14" s="404"/>
      <c r="J14" s="404"/>
      <c r="K14" s="404"/>
      <c r="L14" s="404"/>
      <c r="M14" s="404"/>
      <c r="N14" s="404"/>
      <c r="O14" s="404"/>
      <c r="P14" s="404"/>
      <c r="Q14" s="404"/>
    </row>
    <row r="15" spans="1:17" ht="15.75" customHeight="1" x14ac:dyDescent="0.25">
      <c r="A15" s="281" t="s">
        <v>6</v>
      </c>
      <c r="B15" s="281"/>
      <c r="C15" s="281"/>
      <c r="D15" s="281"/>
      <c r="E15" s="281"/>
      <c r="F15" s="281"/>
      <c r="G15" s="281"/>
      <c r="H15" s="281"/>
      <c r="I15" s="281"/>
      <c r="J15" s="281"/>
      <c r="K15" s="281"/>
      <c r="L15" s="281"/>
      <c r="M15" s="281"/>
      <c r="N15" s="281"/>
      <c r="O15" s="281"/>
      <c r="P15" s="281"/>
      <c r="Q15" s="281"/>
    </row>
    <row r="16" spans="1:17" x14ac:dyDescent="0.25">
      <c r="A16" s="51"/>
      <c r="H16" s="51"/>
      <c r="I16" s="51"/>
      <c r="J16" s="51"/>
      <c r="K16" s="51"/>
      <c r="L16" s="51"/>
      <c r="M16" s="51"/>
      <c r="N16" s="51"/>
      <c r="O16" s="51"/>
      <c r="P16" s="51"/>
    </row>
    <row r="17" spans="1:29" x14ac:dyDescent="0.25">
      <c r="A17" s="51"/>
      <c r="H17" s="51"/>
      <c r="I17" s="51"/>
      <c r="J17" s="51"/>
      <c r="K17" s="51"/>
      <c r="L17" s="51"/>
      <c r="M17" s="51"/>
      <c r="N17" s="51"/>
      <c r="O17" s="51"/>
      <c r="P17" s="51"/>
    </row>
    <row r="18" spans="1:29" x14ac:dyDescent="0.25">
      <c r="A18" s="405" t="s">
        <v>430</v>
      </c>
      <c r="B18" s="405"/>
      <c r="C18" s="405"/>
      <c r="D18" s="405"/>
      <c r="E18" s="405"/>
      <c r="F18" s="405"/>
      <c r="G18" s="405"/>
      <c r="H18" s="405"/>
      <c r="I18" s="405"/>
      <c r="J18" s="405"/>
      <c r="K18" s="405"/>
      <c r="L18" s="405"/>
      <c r="M18" s="405"/>
      <c r="N18" s="405"/>
      <c r="O18" s="405"/>
      <c r="P18" s="405"/>
      <c r="Q18" s="405"/>
    </row>
    <row r="19" spans="1:29" x14ac:dyDescent="0.25">
      <c r="A19" s="51"/>
      <c r="B19" s="51"/>
      <c r="C19" s="51"/>
      <c r="D19" s="51"/>
      <c r="E19" s="51"/>
      <c r="F19" s="51"/>
      <c r="H19" s="51"/>
      <c r="I19" s="51"/>
      <c r="J19" s="51"/>
      <c r="K19" s="51"/>
      <c r="L19" s="51"/>
      <c r="M19" s="51"/>
      <c r="N19" s="51"/>
      <c r="O19" s="51"/>
      <c r="P19" s="51"/>
    </row>
    <row r="20" spans="1:29" ht="33" customHeight="1" x14ac:dyDescent="0.25">
      <c r="A20" s="406" t="s">
        <v>157</v>
      </c>
      <c r="B20" s="406" t="s">
        <v>156</v>
      </c>
      <c r="C20" s="403" t="s">
        <v>155</v>
      </c>
      <c r="D20" s="403"/>
      <c r="E20" s="440" t="s">
        <v>532</v>
      </c>
      <c r="F20" s="440"/>
      <c r="G20" s="441" t="s">
        <v>652</v>
      </c>
      <c r="H20" s="442" t="s">
        <v>620</v>
      </c>
      <c r="I20" s="443"/>
      <c r="J20" s="443"/>
      <c r="K20" s="443"/>
      <c r="L20" s="442" t="s">
        <v>621</v>
      </c>
      <c r="M20" s="443"/>
      <c r="N20" s="443"/>
      <c r="O20" s="443"/>
      <c r="P20" s="442" t="s">
        <v>622</v>
      </c>
      <c r="Q20" s="443"/>
      <c r="R20" s="443"/>
      <c r="S20" s="443"/>
      <c r="T20" s="442" t="s">
        <v>623</v>
      </c>
      <c r="U20" s="443"/>
      <c r="V20" s="443"/>
      <c r="W20" s="443"/>
      <c r="X20" s="442" t="s">
        <v>653</v>
      </c>
      <c r="Y20" s="443"/>
      <c r="Z20" s="443"/>
      <c r="AA20" s="443"/>
      <c r="AB20" s="444" t="s">
        <v>154</v>
      </c>
      <c r="AC20" s="444"/>
    </row>
    <row r="21" spans="1:29" ht="94.5" customHeight="1" x14ac:dyDescent="0.25">
      <c r="A21" s="407"/>
      <c r="B21" s="407"/>
      <c r="C21" s="403"/>
      <c r="D21" s="403"/>
      <c r="E21" s="440"/>
      <c r="F21" s="440"/>
      <c r="G21" s="445"/>
      <c r="H21" s="446" t="s">
        <v>2</v>
      </c>
      <c r="I21" s="446"/>
      <c r="J21" s="446" t="s">
        <v>533</v>
      </c>
      <c r="K21" s="446"/>
      <c r="L21" s="446" t="s">
        <v>2</v>
      </c>
      <c r="M21" s="446"/>
      <c r="N21" s="446" t="s">
        <v>533</v>
      </c>
      <c r="O21" s="446"/>
      <c r="P21" s="446" t="s">
        <v>2</v>
      </c>
      <c r="Q21" s="446"/>
      <c r="R21" s="446" t="s">
        <v>533</v>
      </c>
      <c r="S21" s="446"/>
      <c r="T21" s="446" t="s">
        <v>2</v>
      </c>
      <c r="U21" s="446"/>
      <c r="V21" s="446" t="s">
        <v>533</v>
      </c>
      <c r="W21" s="446"/>
      <c r="X21" s="446" t="s">
        <v>2</v>
      </c>
      <c r="Y21" s="446"/>
      <c r="Z21" s="446" t="s">
        <v>533</v>
      </c>
      <c r="AA21" s="446"/>
      <c r="AB21" s="444"/>
      <c r="AC21" s="444"/>
    </row>
    <row r="22" spans="1:29" ht="89.25" customHeight="1" x14ac:dyDescent="0.25">
      <c r="A22" s="408"/>
      <c r="B22" s="408"/>
      <c r="C22" s="264" t="s">
        <v>2</v>
      </c>
      <c r="D22" s="264" t="s">
        <v>533</v>
      </c>
      <c r="E22" s="226" t="s">
        <v>654</v>
      </c>
      <c r="F22" s="226" t="s">
        <v>655</v>
      </c>
      <c r="G22" s="447"/>
      <c r="H22" s="448" t="s">
        <v>409</v>
      </c>
      <c r="I22" s="448" t="s">
        <v>410</v>
      </c>
      <c r="J22" s="448" t="s">
        <v>409</v>
      </c>
      <c r="K22" s="448" t="s">
        <v>410</v>
      </c>
      <c r="L22" s="448" t="s">
        <v>409</v>
      </c>
      <c r="M22" s="448" t="s">
        <v>410</v>
      </c>
      <c r="N22" s="448" t="s">
        <v>409</v>
      </c>
      <c r="O22" s="448" t="s">
        <v>410</v>
      </c>
      <c r="P22" s="448" t="s">
        <v>409</v>
      </c>
      <c r="Q22" s="448" t="s">
        <v>410</v>
      </c>
      <c r="R22" s="448" t="s">
        <v>409</v>
      </c>
      <c r="S22" s="448" t="s">
        <v>410</v>
      </c>
      <c r="T22" s="448" t="s">
        <v>409</v>
      </c>
      <c r="U22" s="448" t="s">
        <v>410</v>
      </c>
      <c r="V22" s="448" t="s">
        <v>409</v>
      </c>
      <c r="W22" s="448" t="s">
        <v>410</v>
      </c>
      <c r="X22" s="448" t="s">
        <v>409</v>
      </c>
      <c r="Y22" s="448" t="s">
        <v>410</v>
      </c>
      <c r="Z22" s="448" t="s">
        <v>409</v>
      </c>
      <c r="AA22" s="448" t="s">
        <v>410</v>
      </c>
      <c r="AB22" s="264" t="s">
        <v>534</v>
      </c>
      <c r="AC22" s="264" t="s">
        <v>533</v>
      </c>
    </row>
    <row r="23" spans="1:29" ht="19.5" customHeight="1" x14ac:dyDescent="0.25">
      <c r="A23" s="225">
        <v>1</v>
      </c>
      <c r="B23" s="225">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188" customFormat="1" ht="47.25" x14ac:dyDescent="0.25">
      <c r="A24" s="190">
        <v>1</v>
      </c>
      <c r="B24" s="191" t="s">
        <v>153</v>
      </c>
      <c r="C24" s="192">
        <v>3.2670156490100006</v>
      </c>
      <c r="D24" s="192">
        <v>3.2978635499999998</v>
      </c>
      <c r="E24" s="192">
        <v>3.1905551399999998</v>
      </c>
      <c r="F24" s="192">
        <v>3.1905551399999998</v>
      </c>
      <c r="G24" s="192">
        <v>0</v>
      </c>
      <c r="H24" s="192">
        <v>0</v>
      </c>
      <c r="I24" s="192"/>
      <c r="J24" s="192">
        <v>0</v>
      </c>
      <c r="K24" s="192"/>
      <c r="L24" s="192">
        <v>0</v>
      </c>
      <c r="M24" s="192"/>
      <c r="N24" s="192">
        <v>0</v>
      </c>
      <c r="O24" s="192"/>
      <c r="P24" s="192">
        <v>3.1597072390100007</v>
      </c>
      <c r="Q24" s="192"/>
      <c r="R24" s="192">
        <v>0</v>
      </c>
      <c r="S24" s="192"/>
      <c r="T24" s="192">
        <v>0</v>
      </c>
      <c r="U24" s="192"/>
      <c r="V24" s="192">
        <v>0</v>
      </c>
      <c r="W24" s="192"/>
      <c r="X24" s="192">
        <v>0.39287813236554592</v>
      </c>
      <c r="Y24" s="192"/>
      <c r="Z24" s="192" t="s">
        <v>650</v>
      </c>
      <c r="AA24" s="192"/>
      <c r="AB24" s="192">
        <v>3.1597072390100007</v>
      </c>
      <c r="AC24" s="192">
        <v>0.39287813236554592</v>
      </c>
    </row>
    <row r="25" spans="1:29" s="189" customFormat="1" x14ac:dyDescent="0.25">
      <c r="A25" s="193" t="s">
        <v>535</v>
      </c>
      <c r="B25" s="194" t="s">
        <v>152</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650</v>
      </c>
      <c r="AA25" s="192"/>
      <c r="AB25" s="192">
        <v>0</v>
      </c>
      <c r="AC25" s="192">
        <v>0</v>
      </c>
    </row>
    <row r="26" spans="1:29" s="189" customFormat="1" x14ac:dyDescent="0.25">
      <c r="A26" s="193" t="s">
        <v>536</v>
      </c>
      <c r="B26" s="194" t="s">
        <v>151</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650</v>
      </c>
      <c r="AA26" s="192"/>
      <c r="AB26" s="192">
        <v>0</v>
      </c>
      <c r="AC26" s="192">
        <v>0</v>
      </c>
    </row>
    <row r="27" spans="1:29" s="189" customFormat="1" ht="31.5" x14ac:dyDescent="0.25">
      <c r="A27" s="193" t="s">
        <v>537</v>
      </c>
      <c r="B27" s="194" t="s">
        <v>366</v>
      </c>
      <c r="C27" s="192"/>
      <c r="D27" s="192"/>
      <c r="E27" s="192"/>
      <c r="F27" s="192"/>
      <c r="G27" s="192">
        <v>0</v>
      </c>
      <c r="H27" s="192">
        <v>0</v>
      </c>
      <c r="I27" s="192"/>
      <c r="J27" s="192">
        <v>0</v>
      </c>
      <c r="K27" s="192"/>
      <c r="L27" s="192">
        <v>0</v>
      </c>
      <c r="M27" s="192"/>
      <c r="N27" s="192">
        <v>0</v>
      </c>
      <c r="O27" s="192"/>
      <c r="P27" s="192">
        <v>2.6491424700000006</v>
      </c>
      <c r="Q27" s="192"/>
      <c r="R27" s="192">
        <v>0</v>
      </c>
      <c r="S27" s="192"/>
      <c r="T27" s="192">
        <v>0</v>
      </c>
      <c r="U27" s="192"/>
      <c r="V27" s="192">
        <v>0</v>
      </c>
      <c r="W27" s="192"/>
      <c r="X27" s="192">
        <v>0.32739844363795495</v>
      </c>
      <c r="Y27" s="192"/>
      <c r="Z27" s="192" t="s">
        <v>650</v>
      </c>
      <c r="AA27" s="192"/>
      <c r="AB27" s="192">
        <v>2.6491424700000006</v>
      </c>
      <c r="AC27" s="192">
        <v>0.32739844363795495</v>
      </c>
    </row>
    <row r="28" spans="1:29" s="189" customFormat="1" x14ac:dyDescent="0.25">
      <c r="A28" s="193" t="s">
        <v>538</v>
      </c>
      <c r="B28" s="194" t="s">
        <v>539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29" s="189" customFormat="1" x14ac:dyDescent="0.25">
      <c r="A29" s="193" t="s">
        <v>540</v>
      </c>
      <c r="B29" s="195" t="s">
        <v>150</v>
      </c>
      <c r="C29" s="192"/>
      <c r="D29" s="192"/>
      <c r="E29" s="192"/>
      <c r="F29" s="192"/>
      <c r="G29" s="192">
        <v>0</v>
      </c>
      <c r="H29" s="192">
        <v>0</v>
      </c>
      <c r="I29" s="192"/>
      <c r="J29" s="192">
        <v>0</v>
      </c>
      <c r="K29" s="192"/>
      <c r="L29" s="192">
        <v>0</v>
      </c>
      <c r="M29" s="192"/>
      <c r="N29" s="192">
        <v>0</v>
      </c>
      <c r="O29" s="192"/>
      <c r="P29" s="192">
        <v>0.51056476901000014</v>
      </c>
      <c r="Q29" s="192"/>
      <c r="R29" s="192">
        <v>0</v>
      </c>
      <c r="S29" s="192"/>
      <c r="T29" s="192">
        <v>0</v>
      </c>
      <c r="U29" s="192"/>
      <c r="V29" s="192">
        <v>0</v>
      </c>
      <c r="W29" s="192"/>
      <c r="X29" s="192">
        <v>6.5479688727590968E-2</v>
      </c>
      <c r="Y29" s="192"/>
      <c r="Z29" s="192" t="s">
        <v>650</v>
      </c>
      <c r="AA29" s="192"/>
      <c r="AB29" s="192">
        <v>0.51056476901000014</v>
      </c>
      <c r="AC29" s="192">
        <v>6.5479688727590968E-2</v>
      </c>
    </row>
    <row r="30" spans="1:29" s="188" customFormat="1" ht="47.25" x14ac:dyDescent="0.25">
      <c r="A30" s="190" t="s">
        <v>63</v>
      </c>
      <c r="B30" s="191" t="s">
        <v>541</v>
      </c>
      <c r="C30" s="192">
        <v>2.7400818000000009</v>
      </c>
      <c r="D30" s="192">
        <v>2.76603887</v>
      </c>
      <c r="E30" s="192">
        <v>2.6750995400000002</v>
      </c>
      <c r="F30" s="192">
        <v>2.6750995400000002</v>
      </c>
      <c r="G30" s="192">
        <v>0</v>
      </c>
      <c r="H30" s="192">
        <v>0</v>
      </c>
      <c r="I30" s="192"/>
      <c r="J30" s="192">
        <v>0</v>
      </c>
      <c r="K30" s="192"/>
      <c r="L30" s="192">
        <v>0</v>
      </c>
      <c r="M30" s="192"/>
      <c r="N30" s="192">
        <v>0</v>
      </c>
      <c r="O30" s="192"/>
      <c r="P30" s="192">
        <v>2.6491424700000006</v>
      </c>
      <c r="Q30" s="192"/>
      <c r="R30" s="192">
        <v>0</v>
      </c>
      <c r="S30" s="192"/>
      <c r="T30" s="192">
        <v>0</v>
      </c>
      <c r="U30" s="192"/>
      <c r="V30" s="192">
        <v>0</v>
      </c>
      <c r="W30" s="192"/>
      <c r="X30" s="192">
        <v>0.32739844363795495</v>
      </c>
      <c r="Y30" s="192"/>
      <c r="Z30" s="192" t="s">
        <v>650</v>
      </c>
      <c r="AA30" s="192"/>
      <c r="AB30" s="192">
        <v>2.6491424700000006</v>
      </c>
      <c r="AC30" s="192">
        <v>0.32739844363795495</v>
      </c>
    </row>
    <row r="31" spans="1:29" s="189" customFormat="1" x14ac:dyDescent="0.25">
      <c r="A31" s="190" t="s">
        <v>542</v>
      </c>
      <c r="B31" s="194" t="s">
        <v>149</v>
      </c>
      <c r="C31" s="192">
        <v>9.0939329999999999E-2</v>
      </c>
      <c r="D31" s="192">
        <v>9.0939329999999999E-2</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29" s="189" customFormat="1" ht="31.5" x14ac:dyDescent="0.25">
      <c r="A32" s="190" t="s">
        <v>543</v>
      </c>
      <c r="B32" s="194" t="s">
        <v>148</v>
      </c>
      <c r="C32" s="192">
        <v>2.42041744</v>
      </c>
      <c r="D32" s="192">
        <v>2.4428055</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s="189" customFormat="1" x14ac:dyDescent="0.25">
      <c r="A33" s="190" t="s">
        <v>544</v>
      </c>
      <c r="B33" s="194" t="s">
        <v>147</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s="189" customFormat="1" x14ac:dyDescent="0.25">
      <c r="A34" s="190" t="s">
        <v>545</v>
      </c>
      <c r="B34" s="194" t="s">
        <v>146</v>
      </c>
      <c r="C34" s="192">
        <v>0.22872503000000052</v>
      </c>
      <c r="D34" s="192">
        <v>0.23229403999999976</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s="188" customFormat="1" ht="31.5" x14ac:dyDescent="0.25">
      <c r="A35" s="190" t="s">
        <v>62</v>
      </c>
      <c r="B35" s="191" t="s">
        <v>546</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s="189" customFormat="1" ht="31.5" x14ac:dyDescent="0.25">
      <c r="A36" s="193" t="s">
        <v>547</v>
      </c>
      <c r="B36" s="194" t="s">
        <v>548</v>
      </c>
      <c r="C36" s="192"/>
      <c r="D36" s="192"/>
      <c r="E36" s="192"/>
      <c r="F36" s="192"/>
      <c r="G36" s="192">
        <v>0</v>
      </c>
      <c r="H36" s="192">
        <v>0</v>
      </c>
      <c r="I36" s="197" t="s">
        <v>476</v>
      </c>
      <c r="J36" s="192">
        <v>0</v>
      </c>
      <c r="K36" s="192" t="s">
        <v>476</v>
      </c>
      <c r="L36" s="192">
        <v>0</v>
      </c>
      <c r="M36" s="197" t="s">
        <v>476</v>
      </c>
      <c r="N36" s="192">
        <v>0</v>
      </c>
      <c r="O36" s="192" t="s">
        <v>476</v>
      </c>
      <c r="P36" s="192">
        <v>0</v>
      </c>
      <c r="Q36" s="197" t="s">
        <v>476</v>
      </c>
      <c r="R36" s="192">
        <v>0</v>
      </c>
      <c r="S36" s="192" t="s">
        <v>476</v>
      </c>
      <c r="T36" s="192">
        <v>0</v>
      </c>
      <c r="U36" s="197" t="s">
        <v>476</v>
      </c>
      <c r="V36" s="192">
        <v>0</v>
      </c>
      <c r="W36" s="192" t="s">
        <v>476</v>
      </c>
      <c r="X36" s="192">
        <v>0</v>
      </c>
      <c r="Y36" s="197" t="s">
        <v>476</v>
      </c>
      <c r="Z36" s="192" t="s">
        <v>650</v>
      </c>
      <c r="AA36" s="192" t="s">
        <v>650</v>
      </c>
      <c r="AB36" s="192">
        <v>0</v>
      </c>
      <c r="AC36" s="192">
        <v>0</v>
      </c>
    </row>
    <row r="37" spans="1:29" s="189" customFormat="1" x14ac:dyDescent="0.25">
      <c r="A37" s="193" t="s">
        <v>549</v>
      </c>
      <c r="B37" s="196" t="s">
        <v>144</v>
      </c>
      <c r="C37" s="192"/>
      <c r="D37" s="192"/>
      <c r="E37" s="192"/>
      <c r="F37" s="192"/>
      <c r="G37" s="192">
        <v>0</v>
      </c>
      <c r="H37" s="192">
        <v>0</v>
      </c>
      <c r="I37" s="197" t="s">
        <v>476</v>
      </c>
      <c r="J37" s="192">
        <v>0</v>
      </c>
      <c r="K37" s="192" t="s">
        <v>476</v>
      </c>
      <c r="L37" s="192">
        <v>0</v>
      </c>
      <c r="M37" s="197" t="s">
        <v>476</v>
      </c>
      <c r="N37" s="192">
        <v>0</v>
      </c>
      <c r="O37" s="192" t="s">
        <v>476</v>
      </c>
      <c r="P37" s="192">
        <v>0</v>
      </c>
      <c r="Q37" s="197" t="s">
        <v>476</v>
      </c>
      <c r="R37" s="192">
        <v>0</v>
      </c>
      <c r="S37" s="192" t="s">
        <v>476</v>
      </c>
      <c r="T37" s="192">
        <v>0</v>
      </c>
      <c r="U37" s="197" t="s">
        <v>476</v>
      </c>
      <c r="V37" s="192">
        <v>0</v>
      </c>
      <c r="W37" s="192" t="s">
        <v>476</v>
      </c>
      <c r="X37" s="192">
        <v>0</v>
      </c>
      <c r="Y37" s="197" t="s">
        <v>476</v>
      </c>
      <c r="Z37" s="192" t="s">
        <v>650</v>
      </c>
      <c r="AA37" s="192" t="s">
        <v>650</v>
      </c>
      <c r="AB37" s="192">
        <v>0</v>
      </c>
      <c r="AC37" s="192">
        <v>0</v>
      </c>
    </row>
    <row r="38" spans="1:29" s="189" customFormat="1" x14ac:dyDescent="0.25">
      <c r="A38" s="193" t="s">
        <v>550</v>
      </c>
      <c r="B38" s="196" t="s">
        <v>551</v>
      </c>
      <c r="C38" s="192"/>
      <c r="D38" s="192"/>
      <c r="E38" s="192"/>
      <c r="F38" s="192"/>
      <c r="G38" s="192">
        <v>0</v>
      </c>
      <c r="H38" s="192">
        <v>0</v>
      </c>
      <c r="I38" s="197" t="s">
        <v>476</v>
      </c>
      <c r="J38" s="192">
        <v>0</v>
      </c>
      <c r="K38" s="192" t="s">
        <v>476</v>
      </c>
      <c r="L38" s="192">
        <v>0</v>
      </c>
      <c r="M38" s="197" t="s">
        <v>476</v>
      </c>
      <c r="N38" s="192">
        <v>0</v>
      </c>
      <c r="O38" s="192" t="s">
        <v>476</v>
      </c>
      <c r="P38" s="192">
        <v>0</v>
      </c>
      <c r="Q38" s="197" t="s">
        <v>476</v>
      </c>
      <c r="R38" s="192">
        <v>0</v>
      </c>
      <c r="S38" s="192" t="s">
        <v>476</v>
      </c>
      <c r="T38" s="192">
        <v>0</v>
      </c>
      <c r="U38" s="197" t="s">
        <v>476</v>
      </c>
      <c r="V38" s="192">
        <v>0</v>
      </c>
      <c r="W38" s="192" t="s">
        <v>476</v>
      </c>
      <c r="X38" s="192">
        <v>0</v>
      </c>
      <c r="Y38" s="197" t="s">
        <v>476</v>
      </c>
      <c r="Z38" s="192" t="s">
        <v>650</v>
      </c>
      <c r="AA38" s="192" t="s">
        <v>650</v>
      </c>
      <c r="AB38" s="192">
        <v>0</v>
      </c>
      <c r="AC38" s="192">
        <v>0</v>
      </c>
    </row>
    <row r="39" spans="1:29" s="189" customFormat="1" x14ac:dyDescent="0.25">
      <c r="A39" s="193" t="s">
        <v>552</v>
      </c>
      <c r="B39" s="194" t="s">
        <v>553</v>
      </c>
      <c r="C39" s="192"/>
      <c r="D39" s="192"/>
      <c r="E39" s="192"/>
      <c r="F39" s="192"/>
      <c r="G39" s="192">
        <v>0</v>
      </c>
      <c r="H39" s="192">
        <v>0</v>
      </c>
      <c r="I39" s="197" t="s">
        <v>476</v>
      </c>
      <c r="J39" s="192">
        <v>0</v>
      </c>
      <c r="K39" s="192" t="s">
        <v>476</v>
      </c>
      <c r="L39" s="192">
        <v>0</v>
      </c>
      <c r="M39" s="197" t="s">
        <v>476</v>
      </c>
      <c r="N39" s="192">
        <v>0</v>
      </c>
      <c r="O39" s="192" t="s">
        <v>476</v>
      </c>
      <c r="P39" s="192">
        <v>0</v>
      </c>
      <c r="Q39" s="197" t="s">
        <v>476</v>
      </c>
      <c r="R39" s="192">
        <v>0</v>
      </c>
      <c r="S39" s="192" t="s">
        <v>476</v>
      </c>
      <c r="T39" s="192">
        <v>0</v>
      </c>
      <c r="U39" s="197" t="s">
        <v>476</v>
      </c>
      <c r="V39" s="192">
        <v>0</v>
      </c>
      <c r="W39" s="192" t="s">
        <v>476</v>
      </c>
      <c r="X39" s="192">
        <v>0</v>
      </c>
      <c r="Y39" s="197" t="s">
        <v>476</v>
      </c>
      <c r="Z39" s="192" t="s">
        <v>650</v>
      </c>
      <c r="AA39" s="192" t="s">
        <v>650</v>
      </c>
      <c r="AB39" s="192">
        <v>0</v>
      </c>
      <c r="AC39" s="192">
        <v>0</v>
      </c>
    </row>
    <row r="40" spans="1:29" s="189" customFormat="1" x14ac:dyDescent="0.25">
      <c r="A40" s="193" t="s">
        <v>554</v>
      </c>
      <c r="B40" s="194" t="s">
        <v>555</v>
      </c>
      <c r="C40" s="192"/>
      <c r="D40" s="192"/>
      <c r="E40" s="192"/>
      <c r="F40" s="192"/>
      <c r="G40" s="192">
        <v>0</v>
      </c>
      <c r="H40" s="192">
        <v>0</v>
      </c>
      <c r="I40" s="197" t="s">
        <v>476</v>
      </c>
      <c r="J40" s="192">
        <v>0</v>
      </c>
      <c r="K40" s="192" t="s">
        <v>476</v>
      </c>
      <c r="L40" s="192">
        <v>0</v>
      </c>
      <c r="M40" s="197" t="s">
        <v>476</v>
      </c>
      <c r="N40" s="192">
        <v>0</v>
      </c>
      <c r="O40" s="192" t="s">
        <v>476</v>
      </c>
      <c r="P40" s="192">
        <v>0</v>
      </c>
      <c r="Q40" s="197" t="s">
        <v>476</v>
      </c>
      <c r="R40" s="192">
        <v>0</v>
      </c>
      <c r="S40" s="192" t="s">
        <v>476</v>
      </c>
      <c r="T40" s="192">
        <v>0</v>
      </c>
      <c r="U40" s="197" t="s">
        <v>476</v>
      </c>
      <c r="V40" s="192">
        <v>0</v>
      </c>
      <c r="W40" s="192" t="s">
        <v>476</v>
      </c>
      <c r="X40" s="192">
        <v>0</v>
      </c>
      <c r="Y40" s="197" t="s">
        <v>476</v>
      </c>
      <c r="Z40" s="192" t="s">
        <v>650</v>
      </c>
      <c r="AA40" s="192" t="s">
        <v>650</v>
      </c>
      <c r="AB40" s="192">
        <v>0</v>
      </c>
      <c r="AC40" s="192">
        <v>0</v>
      </c>
    </row>
    <row r="41" spans="1:29" s="189" customFormat="1" x14ac:dyDescent="0.25">
      <c r="A41" s="193" t="s">
        <v>556</v>
      </c>
      <c r="B41" s="194" t="s">
        <v>557</v>
      </c>
      <c r="C41" s="192"/>
      <c r="D41" s="192"/>
      <c r="E41" s="192"/>
      <c r="F41" s="192"/>
      <c r="G41" s="192">
        <v>0</v>
      </c>
      <c r="H41" s="192">
        <v>0</v>
      </c>
      <c r="I41" s="197" t="s">
        <v>476</v>
      </c>
      <c r="J41" s="192">
        <v>0</v>
      </c>
      <c r="K41" s="192" t="s">
        <v>476</v>
      </c>
      <c r="L41" s="192">
        <v>0</v>
      </c>
      <c r="M41" s="197" t="s">
        <v>476</v>
      </c>
      <c r="N41" s="192">
        <v>0</v>
      </c>
      <c r="O41" s="192" t="s">
        <v>476</v>
      </c>
      <c r="P41" s="192">
        <v>0</v>
      </c>
      <c r="Q41" s="197" t="s">
        <v>476</v>
      </c>
      <c r="R41" s="192">
        <v>0</v>
      </c>
      <c r="S41" s="192" t="s">
        <v>476</v>
      </c>
      <c r="T41" s="192">
        <v>0</v>
      </c>
      <c r="U41" s="197" t="s">
        <v>476</v>
      </c>
      <c r="V41" s="192">
        <v>0</v>
      </c>
      <c r="W41" s="192" t="s">
        <v>476</v>
      </c>
      <c r="X41" s="192">
        <v>0</v>
      </c>
      <c r="Y41" s="197" t="s">
        <v>476</v>
      </c>
      <c r="Z41" s="192" t="s">
        <v>650</v>
      </c>
      <c r="AA41" s="192" t="s">
        <v>650</v>
      </c>
      <c r="AB41" s="192">
        <v>0</v>
      </c>
      <c r="AC41" s="192">
        <v>0</v>
      </c>
    </row>
    <row r="42" spans="1:29" s="188" customFormat="1" x14ac:dyDescent="0.25">
      <c r="A42" s="193" t="s">
        <v>558</v>
      </c>
      <c r="B42" s="194" t="s">
        <v>559</v>
      </c>
      <c r="C42" s="192"/>
      <c r="D42" s="192"/>
      <c r="E42" s="192"/>
      <c r="F42" s="192"/>
      <c r="G42" s="192">
        <v>0</v>
      </c>
      <c r="H42" s="192">
        <v>0</v>
      </c>
      <c r="I42" s="197" t="s">
        <v>476</v>
      </c>
      <c r="J42" s="192">
        <v>0</v>
      </c>
      <c r="K42" s="192" t="s">
        <v>476</v>
      </c>
      <c r="L42" s="192">
        <v>0</v>
      </c>
      <c r="M42" s="197" t="s">
        <v>476</v>
      </c>
      <c r="N42" s="192">
        <v>0</v>
      </c>
      <c r="O42" s="192" t="s">
        <v>476</v>
      </c>
      <c r="P42" s="192">
        <v>0</v>
      </c>
      <c r="Q42" s="197" t="s">
        <v>476</v>
      </c>
      <c r="R42" s="192">
        <v>0</v>
      </c>
      <c r="S42" s="192" t="s">
        <v>476</v>
      </c>
      <c r="T42" s="192">
        <v>0</v>
      </c>
      <c r="U42" s="197" t="s">
        <v>476</v>
      </c>
      <c r="V42" s="192">
        <v>0</v>
      </c>
      <c r="W42" s="192" t="s">
        <v>476</v>
      </c>
      <c r="X42" s="192">
        <v>0</v>
      </c>
      <c r="Y42" s="197" t="s">
        <v>476</v>
      </c>
      <c r="Z42" s="192" t="s">
        <v>650</v>
      </c>
      <c r="AA42" s="192" t="s">
        <v>650</v>
      </c>
      <c r="AB42" s="192">
        <v>0</v>
      </c>
      <c r="AC42" s="192">
        <v>0</v>
      </c>
    </row>
    <row r="43" spans="1:29" s="189" customFormat="1" x14ac:dyDescent="0.25">
      <c r="A43" s="193" t="s">
        <v>560</v>
      </c>
      <c r="B43" s="194" t="s">
        <v>561</v>
      </c>
      <c r="C43" s="192"/>
      <c r="D43" s="192"/>
      <c r="E43" s="192"/>
      <c r="F43" s="192"/>
      <c r="G43" s="192">
        <v>0</v>
      </c>
      <c r="H43" s="192">
        <v>0</v>
      </c>
      <c r="I43" s="197" t="s">
        <v>476</v>
      </c>
      <c r="J43" s="192">
        <v>0</v>
      </c>
      <c r="K43" s="192" t="s">
        <v>476</v>
      </c>
      <c r="L43" s="192">
        <v>0</v>
      </c>
      <c r="M43" s="197" t="s">
        <v>476</v>
      </c>
      <c r="N43" s="192">
        <v>0</v>
      </c>
      <c r="O43" s="192" t="s">
        <v>476</v>
      </c>
      <c r="P43" s="192">
        <v>0</v>
      </c>
      <c r="Q43" s="197" t="s">
        <v>476</v>
      </c>
      <c r="R43" s="192">
        <v>0</v>
      </c>
      <c r="S43" s="192" t="s">
        <v>476</v>
      </c>
      <c r="T43" s="192">
        <v>0</v>
      </c>
      <c r="U43" s="197" t="s">
        <v>476</v>
      </c>
      <c r="V43" s="192">
        <v>0</v>
      </c>
      <c r="W43" s="192" t="s">
        <v>476</v>
      </c>
      <c r="X43" s="192">
        <v>0</v>
      </c>
      <c r="Y43" s="197" t="s">
        <v>476</v>
      </c>
      <c r="Z43" s="192" t="s">
        <v>650</v>
      </c>
      <c r="AA43" s="192" t="s">
        <v>650</v>
      </c>
      <c r="AB43" s="192">
        <v>0</v>
      </c>
      <c r="AC43" s="192">
        <v>0</v>
      </c>
    </row>
    <row r="44" spans="1:29" s="189" customFormat="1" x14ac:dyDescent="0.25">
      <c r="A44" s="193" t="s">
        <v>562</v>
      </c>
      <c r="B44" s="194" t="s">
        <v>563</v>
      </c>
      <c r="C44" s="192"/>
      <c r="D44" s="192"/>
      <c r="E44" s="192"/>
      <c r="F44" s="192"/>
      <c r="G44" s="192">
        <v>0</v>
      </c>
      <c r="H44" s="192">
        <v>0</v>
      </c>
      <c r="I44" s="197" t="s">
        <v>476</v>
      </c>
      <c r="J44" s="192">
        <v>0</v>
      </c>
      <c r="K44" s="192" t="s">
        <v>476</v>
      </c>
      <c r="L44" s="192">
        <v>0</v>
      </c>
      <c r="M44" s="197" t="s">
        <v>476</v>
      </c>
      <c r="N44" s="192">
        <v>0</v>
      </c>
      <c r="O44" s="192" t="s">
        <v>476</v>
      </c>
      <c r="P44" s="192">
        <v>0</v>
      </c>
      <c r="Q44" s="197" t="s">
        <v>476</v>
      </c>
      <c r="R44" s="192">
        <v>0</v>
      </c>
      <c r="S44" s="192" t="s">
        <v>476</v>
      </c>
      <c r="T44" s="192">
        <v>0</v>
      </c>
      <c r="U44" s="197" t="s">
        <v>476</v>
      </c>
      <c r="V44" s="192">
        <v>0</v>
      </c>
      <c r="W44" s="192" t="s">
        <v>476</v>
      </c>
      <c r="X44" s="192">
        <v>0</v>
      </c>
      <c r="Y44" s="197" t="s">
        <v>476</v>
      </c>
      <c r="Z44" s="192" t="s">
        <v>650</v>
      </c>
      <c r="AA44" s="192" t="s">
        <v>650</v>
      </c>
      <c r="AB44" s="192">
        <v>0</v>
      </c>
      <c r="AC44" s="192">
        <v>0</v>
      </c>
    </row>
    <row r="45" spans="1:29" s="189" customFormat="1" x14ac:dyDescent="0.25">
      <c r="A45" s="193" t="s">
        <v>564</v>
      </c>
      <c r="B45" s="194" t="s">
        <v>565</v>
      </c>
      <c r="C45" s="192"/>
      <c r="D45" s="192"/>
      <c r="E45" s="192"/>
      <c r="F45" s="192"/>
      <c r="G45" s="192">
        <v>0</v>
      </c>
      <c r="H45" s="192">
        <v>0</v>
      </c>
      <c r="I45" s="197" t="s">
        <v>476</v>
      </c>
      <c r="J45" s="192">
        <v>0</v>
      </c>
      <c r="K45" s="192" t="s">
        <v>476</v>
      </c>
      <c r="L45" s="192">
        <v>0</v>
      </c>
      <c r="M45" s="197" t="s">
        <v>476</v>
      </c>
      <c r="N45" s="192">
        <v>0</v>
      </c>
      <c r="O45" s="192" t="s">
        <v>476</v>
      </c>
      <c r="P45" s="192">
        <v>0</v>
      </c>
      <c r="Q45" s="197" t="s">
        <v>476</v>
      </c>
      <c r="R45" s="192">
        <v>0</v>
      </c>
      <c r="S45" s="192" t="s">
        <v>476</v>
      </c>
      <c r="T45" s="192">
        <v>0</v>
      </c>
      <c r="U45" s="197" t="s">
        <v>476</v>
      </c>
      <c r="V45" s="192">
        <v>0</v>
      </c>
      <c r="W45" s="192" t="s">
        <v>476</v>
      </c>
      <c r="X45" s="192">
        <v>0</v>
      </c>
      <c r="Y45" s="197" t="s">
        <v>476</v>
      </c>
      <c r="Z45" s="192" t="s">
        <v>650</v>
      </c>
      <c r="AA45" s="192" t="s">
        <v>650</v>
      </c>
      <c r="AB45" s="192">
        <v>0</v>
      </c>
      <c r="AC45" s="192">
        <v>0</v>
      </c>
    </row>
    <row r="46" spans="1:29" s="189" customFormat="1" x14ac:dyDescent="0.25">
      <c r="A46" s="193" t="s">
        <v>566</v>
      </c>
      <c r="B46" s="194" t="s">
        <v>567</v>
      </c>
      <c r="C46" s="192"/>
      <c r="D46" s="192"/>
      <c r="E46" s="192"/>
      <c r="F46" s="192"/>
      <c r="G46" s="192">
        <v>0</v>
      </c>
      <c r="H46" s="192">
        <v>0</v>
      </c>
      <c r="I46" s="197" t="s">
        <v>476</v>
      </c>
      <c r="J46" s="192">
        <v>0</v>
      </c>
      <c r="K46" s="192" t="s">
        <v>476</v>
      </c>
      <c r="L46" s="192">
        <v>0</v>
      </c>
      <c r="M46" s="197" t="s">
        <v>476</v>
      </c>
      <c r="N46" s="192">
        <v>0</v>
      </c>
      <c r="O46" s="192" t="s">
        <v>476</v>
      </c>
      <c r="P46" s="192">
        <v>0</v>
      </c>
      <c r="Q46" s="197" t="s">
        <v>476</v>
      </c>
      <c r="R46" s="192">
        <v>0</v>
      </c>
      <c r="S46" s="192" t="s">
        <v>476</v>
      </c>
      <c r="T46" s="192">
        <v>0</v>
      </c>
      <c r="U46" s="197" t="s">
        <v>476</v>
      </c>
      <c r="V46" s="192">
        <v>0</v>
      </c>
      <c r="W46" s="192" t="s">
        <v>476</v>
      </c>
      <c r="X46" s="192">
        <v>0</v>
      </c>
      <c r="Y46" s="197" t="s">
        <v>476</v>
      </c>
      <c r="Z46" s="192" t="s">
        <v>650</v>
      </c>
      <c r="AA46" s="192" t="s">
        <v>650</v>
      </c>
      <c r="AB46" s="192">
        <v>0</v>
      </c>
      <c r="AC46" s="192">
        <v>0</v>
      </c>
    </row>
    <row r="47" spans="1:29" s="189" customFormat="1" x14ac:dyDescent="0.25">
      <c r="A47" s="190" t="s">
        <v>61</v>
      </c>
      <c r="B47" s="191" t="s">
        <v>145</v>
      </c>
      <c r="C47" s="192"/>
      <c r="D47" s="192"/>
      <c r="E47" s="192"/>
      <c r="F47" s="192"/>
      <c r="G47" s="192"/>
      <c r="H47" s="192"/>
      <c r="I47" s="192"/>
      <c r="J47" s="192"/>
      <c r="K47" s="192"/>
      <c r="L47" s="192"/>
      <c r="M47" s="192"/>
      <c r="N47" s="192"/>
      <c r="O47" s="192"/>
      <c r="P47" s="192"/>
      <c r="Q47" s="192"/>
      <c r="R47" s="192"/>
      <c r="S47" s="197"/>
      <c r="T47" s="192"/>
      <c r="U47" s="192"/>
      <c r="V47" s="192"/>
      <c r="W47" s="192"/>
      <c r="X47" s="192"/>
      <c r="Y47" s="192"/>
      <c r="Z47" s="192"/>
      <c r="AA47" s="192"/>
      <c r="AB47" s="192"/>
      <c r="AC47" s="192"/>
    </row>
    <row r="48" spans="1:29" s="189" customFormat="1" ht="31.5" x14ac:dyDescent="0.25">
      <c r="A48" s="193" t="s">
        <v>568</v>
      </c>
      <c r="B48" s="194" t="s">
        <v>548</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650</v>
      </c>
      <c r="AA48" s="192"/>
      <c r="AB48" s="192">
        <v>0</v>
      </c>
      <c r="AC48" s="192">
        <v>0</v>
      </c>
    </row>
    <row r="49" spans="1:29" s="188" customFormat="1" x14ac:dyDescent="0.25">
      <c r="A49" s="193" t="s">
        <v>569</v>
      </c>
      <c r="B49" s="196" t="s">
        <v>144</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650</v>
      </c>
      <c r="AA49" s="192"/>
      <c r="AB49" s="192">
        <v>0</v>
      </c>
      <c r="AC49" s="192">
        <v>0</v>
      </c>
    </row>
    <row r="50" spans="1:29" s="189" customFormat="1" ht="31.5" x14ac:dyDescent="0.25">
      <c r="A50" s="193" t="s">
        <v>570</v>
      </c>
      <c r="B50" s="196" t="s">
        <v>571</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650</v>
      </c>
      <c r="AA50" s="192"/>
      <c r="AB50" s="192">
        <v>0</v>
      </c>
      <c r="AC50" s="192">
        <v>0</v>
      </c>
    </row>
    <row r="51" spans="1:29" s="189" customFormat="1" ht="31.5" x14ac:dyDescent="0.25">
      <c r="A51" s="193" t="s">
        <v>572</v>
      </c>
      <c r="B51" s="194" t="s">
        <v>573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650</v>
      </c>
      <c r="AA51" s="192"/>
      <c r="AB51" s="192">
        <v>0</v>
      </c>
      <c r="AC51" s="192">
        <v>0</v>
      </c>
    </row>
    <row r="52" spans="1:29" s="189" customFormat="1" x14ac:dyDescent="0.25">
      <c r="A52" s="193" t="s">
        <v>574</v>
      </c>
      <c r="B52" s="194" t="s">
        <v>143</v>
      </c>
      <c r="C52" s="192">
        <v>0</v>
      </c>
      <c r="D52" s="192">
        <v>0</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650</v>
      </c>
      <c r="AA52" s="192"/>
      <c r="AB52" s="192">
        <v>0</v>
      </c>
      <c r="AC52" s="192">
        <v>0</v>
      </c>
    </row>
    <row r="53" spans="1:29" s="189" customFormat="1" x14ac:dyDescent="0.25">
      <c r="A53" s="193" t="s">
        <v>575</v>
      </c>
      <c r="B53" s="194" t="s">
        <v>553</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650</v>
      </c>
      <c r="AA53" s="192"/>
      <c r="AB53" s="192">
        <v>0</v>
      </c>
      <c r="AC53" s="192">
        <v>0</v>
      </c>
    </row>
    <row r="54" spans="1:29" s="189" customFormat="1" x14ac:dyDescent="0.25">
      <c r="A54" s="193" t="s">
        <v>576</v>
      </c>
      <c r="B54" s="194" t="s">
        <v>555</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650</v>
      </c>
      <c r="AA54" s="192"/>
      <c r="AB54" s="192">
        <v>0</v>
      </c>
      <c r="AC54" s="192">
        <v>0</v>
      </c>
    </row>
    <row r="55" spans="1:29" s="189" customFormat="1" x14ac:dyDescent="0.25">
      <c r="A55" s="193" t="s">
        <v>577</v>
      </c>
      <c r="B55" s="194" t="s">
        <v>557</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650</v>
      </c>
      <c r="AA55" s="192"/>
      <c r="AB55" s="192">
        <v>0</v>
      </c>
      <c r="AC55" s="192">
        <v>0</v>
      </c>
    </row>
    <row r="56" spans="1:29" s="188" customFormat="1" x14ac:dyDescent="0.25">
      <c r="A56" s="193" t="s">
        <v>578</v>
      </c>
      <c r="B56" s="194" t="s">
        <v>559</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650</v>
      </c>
      <c r="AA56" s="192"/>
      <c r="AB56" s="192">
        <v>0</v>
      </c>
      <c r="AC56" s="192">
        <v>0</v>
      </c>
    </row>
    <row r="57" spans="1:29" s="188" customFormat="1" x14ac:dyDescent="0.25">
      <c r="A57" s="193" t="s">
        <v>579</v>
      </c>
      <c r="B57" s="194" t="s">
        <v>561</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650</v>
      </c>
      <c r="AA57" s="192"/>
      <c r="AB57" s="192">
        <v>0</v>
      </c>
      <c r="AC57" s="192">
        <v>0</v>
      </c>
    </row>
    <row r="58" spans="1:29" s="189" customFormat="1" x14ac:dyDescent="0.25">
      <c r="A58" s="193" t="s">
        <v>580</v>
      </c>
      <c r="B58" s="194" t="s">
        <v>563</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650</v>
      </c>
      <c r="AA58" s="192"/>
      <c r="AB58" s="192">
        <v>0</v>
      </c>
      <c r="AC58" s="192">
        <v>0</v>
      </c>
    </row>
    <row r="59" spans="1:29" s="189" customFormat="1" x14ac:dyDescent="0.25">
      <c r="A59" s="193" t="s">
        <v>581</v>
      </c>
      <c r="B59" s="194" t="s">
        <v>565</v>
      </c>
      <c r="C59" s="192">
        <v>0.16700000000000001</v>
      </c>
      <c r="D59" s="192">
        <v>0.16700000000000001</v>
      </c>
      <c r="E59" s="192"/>
      <c r="F59" s="192"/>
      <c r="G59" s="192">
        <v>0</v>
      </c>
      <c r="H59" s="192">
        <v>0</v>
      </c>
      <c r="I59" s="192"/>
      <c r="J59" s="192">
        <v>0</v>
      </c>
      <c r="K59" s="192"/>
      <c r="L59" s="192">
        <v>0</v>
      </c>
      <c r="M59" s="192"/>
      <c r="N59" s="192">
        <v>0</v>
      </c>
      <c r="O59" s="192"/>
      <c r="P59" s="192">
        <v>0.16700000000000001</v>
      </c>
      <c r="Q59" s="192"/>
      <c r="R59" s="192">
        <v>0</v>
      </c>
      <c r="S59" s="192"/>
      <c r="T59" s="192">
        <v>0</v>
      </c>
      <c r="U59" s="192"/>
      <c r="V59" s="192">
        <v>0</v>
      </c>
      <c r="W59" s="192"/>
      <c r="X59" s="192">
        <v>0</v>
      </c>
      <c r="Y59" s="192"/>
      <c r="Z59" s="192" t="s">
        <v>650</v>
      </c>
      <c r="AA59" s="192"/>
      <c r="AB59" s="192">
        <v>0.16700000000000001</v>
      </c>
      <c r="AC59" s="192">
        <v>0</v>
      </c>
    </row>
    <row r="60" spans="1:29" s="189" customFormat="1" x14ac:dyDescent="0.25">
      <c r="A60" s="193" t="s">
        <v>582</v>
      </c>
      <c r="B60" s="194" t="s">
        <v>567</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650</v>
      </c>
      <c r="AA60" s="192"/>
      <c r="AB60" s="192">
        <v>0</v>
      </c>
      <c r="AC60" s="192">
        <v>0</v>
      </c>
    </row>
    <row r="61" spans="1:29" s="189" customFormat="1" ht="31.5" x14ac:dyDescent="0.25">
      <c r="A61" s="190" t="s">
        <v>59</v>
      </c>
      <c r="B61" s="191" t="s">
        <v>142</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s="189" customFormat="1" x14ac:dyDescent="0.25">
      <c r="A62" s="193" t="s">
        <v>583</v>
      </c>
      <c r="B62" s="194" t="s">
        <v>141</v>
      </c>
      <c r="C62" s="192">
        <v>2.7400818000000009</v>
      </c>
      <c r="D62" s="192">
        <v>2.76603887</v>
      </c>
      <c r="E62" s="192"/>
      <c r="F62" s="192"/>
      <c r="G62" s="192">
        <v>0</v>
      </c>
      <c r="H62" s="192">
        <v>0</v>
      </c>
      <c r="I62" s="192"/>
      <c r="J62" s="192">
        <v>0</v>
      </c>
      <c r="K62" s="192"/>
      <c r="L62" s="192">
        <v>0</v>
      </c>
      <c r="M62" s="192"/>
      <c r="N62" s="192">
        <v>0</v>
      </c>
      <c r="O62" s="192"/>
      <c r="P62" s="192">
        <v>2.7400818000000009</v>
      </c>
      <c r="Q62" s="192"/>
      <c r="R62" s="192">
        <v>0</v>
      </c>
      <c r="S62" s="192"/>
      <c r="T62" s="192">
        <v>0</v>
      </c>
      <c r="U62" s="192"/>
      <c r="V62" s="192">
        <v>0</v>
      </c>
      <c r="W62" s="192"/>
      <c r="X62" s="192">
        <v>0</v>
      </c>
      <c r="Y62" s="192"/>
      <c r="Z62" s="192" t="s">
        <v>650</v>
      </c>
      <c r="AA62" s="192"/>
      <c r="AB62" s="192">
        <v>2.7400818000000009</v>
      </c>
      <c r="AC62" s="192">
        <v>0</v>
      </c>
    </row>
    <row r="63" spans="1:29" x14ac:dyDescent="0.25">
      <c r="A63" s="193" t="s">
        <v>584</v>
      </c>
      <c r="B63" s="196"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650</v>
      </c>
      <c r="AA63" s="192"/>
      <c r="AB63" s="192">
        <v>0</v>
      </c>
      <c r="AC63" s="192">
        <v>0</v>
      </c>
    </row>
    <row r="64" spans="1:29" x14ac:dyDescent="0.25">
      <c r="A64" s="193" t="s">
        <v>585</v>
      </c>
      <c r="B64" s="194"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650</v>
      </c>
      <c r="AA64" s="192"/>
      <c r="AB64" s="192">
        <v>0</v>
      </c>
      <c r="AC64" s="192">
        <v>0</v>
      </c>
    </row>
    <row r="65" spans="1:29" x14ac:dyDescent="0.25">
      <c r="A65" s="193" t="s">
        <v>586</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650</v>
      </c>
      <c r="AA65" s="192"/>
      <c r="AB65" s="192">
        <v>0</v>
      </c>
      <c r="AC65" s="192">
        <v>0</v>
      </c>
    </row>
    <row r="66" spans="1:29" x14ac:dyDescent="0.25">
      <c r="A66" s="193" t="s">
        <v>587</v>
      </c>
      <c r="B66" s="196" t="s">
        <v>139</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650</v>
      </c>
      <c r="AA66" s="192"/>
      <c r="AB66" s="192">
        <v>0</v>
      </c>
      <c r="AC66" s="192">
        <v>0</v>
      </c>
    </row>
    <row r="67" spans="1:29" x14ac:dyDescent="0.25">
      <c r="A67" s="193" t="s">
        <v>588</v>
      </c>
      <c r="B67" s="196" t="s">
        <v>589</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650</v>
      </c>
      <c r="AA67" s="192"/>
      <c r="AB67" s="192">
        <v>0</v>
      </c>
      <c r="AC67" s="192">
        <v>0</v>
      </c>
    </row>
    <row r="68" spans="1:29" x14ac:dyDescent="0.25">
      <c r="A68" s="193" t="s">
        <v>590</v>
      </c>
      <c r="B68" s="196" t="s">
        <v>591</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650</v>
      </c>
      <c r="AA68" s="192"/>
      <c r="AB68" s="192">
        <v>0</v>
      </c>
      <c r="AC68" s="192">
        <v>0</v>
      </c>
    </row>
    <row r="69" spans="1:29" x14ac:dyDescent="0.25">
      <c r="A69" s="193" t="s">
        <v>592</v>
      </c>
      <c r="B69" s="196" t="s">
        <v>593</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650</v>
      </c>
      <c r="AA69" s="192"/>
      <c r="AB69" s="192">
        <v>0</v>
      </c>
      <c r="AC69" s="192">
        <v>0</v>
      </c>
    </row>
    <row r="70" spans="1:29" x14ac:dyDescent="0.25">
      <c r="A70" s="193" t="s">
        <v>594</v>
      </c>
      <c r="B70" s="196" t="s">
        <v>595</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650</v>
      </c>
      <c r="AA70" s="192"/>
      <c r="AB70" s="192">
        <v>0</v>
      </c>
      <c r="AC70" s="192">
        <v>0</v>
      </c>
    </row>
    <row r="71" spans="1:29" x14ac:dyDescent="0.25">
      <c r="A71" s="193" t="s">
        <v>596</v>
      </c>
      <c r="B71" s="196" t="s">
        <v>597</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650</v>
      </c>
      <c r="AA71" s="192"/>
      <c r="AB71" s="192">
        <v>0</v>
      </c>
      <c r="AC71" s="192">
        <v>0</v>
      </c>
    </row>
    <row r="72" spans="1:29" x14ac:dyDescent="0.25">
      <c r="A72" s="193" t="s">
        <v>598</v>
      </c>
      <c r="B72" s="196" t="s">
        <v>599</v>
      </c>
      <c r="C72" s="192"/>
      <c r="D72" s="192"/>
      <c r="E72" s="192"/>
      <c r="F72" s="192"/>
      <c r="G72" s="192">
        <v>0</v>
      </c>
      <c r="H72" s="192">
        <v>0</v>
      </c>
      <c r="I72" s="192"/>
      <c r="J72" s="192">
        <v>0</v>
      </c>
      <c r="K72" s="192"/>
      <c r="L72" s="192">
        <v>0</v>
      </c>
      <c r="M72" s="192"/>
      <c r="N72" s="192">
        <v>0</v>
      </c>
      <c r="O72" s="192"/>
      <c r="P72" s="192">
        <v>0.16700000000000001</v>
      </c>
      <c r="Q72" s="192"/>
      <c r="R72" s="192">
        <v>0</v>
      </c>
      <c r="S72" s="192"/>
      <c r="T72" s="192">
        <v>0</v>
      </c>
      <c r="U72" s="192"/>
      <c r="V72" s="192">
        <v>0</v>
      </c>
      <c r="W72" s="192"/>
      <c r="X72" s="192">
        <v>0</v>
      </c>
      <c r="Y72" s="192"/>
      <c r="Z72" s="192" t="s">
        <v>650</v>
      </c>
      <c r="AA72" s="192"/>
      <c r="AB72" s="192">
        <v>0.16700000000000001</v>
      </c>
      <c r="AC72" s="192">
        <v>0</v>
      </c>
    </row>
    <row r="73" spans="1:29" x14ac:dyDescent="0.25">
      <c r="A73" s="193" t="s">
        <v>600</v>
      </c>
      <c r="B73" s="196" t="s">
        <v>601</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650</v>
      </c>
      <c r="AA73" s="192"/>
      <c r="AB73" s="192">
        <v>0</v>
      </c>
      <c r="AC73" s="192">
        <v>0</v>
      </c>
    </row>
    <row r="74" spans="1:29" ht="31.5" x14ac:dyDescent="0.25">
      <c r="A74" s="190" t="s">
        <v>58</v>
      </c>
      <c r="B74" s="198" t="s">
        <v>193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650</v>
      </c>
      <c r="AA74" s="192"/>
      <c r="AB74" s="192">
        <v>0</v>
      </c>
      <c r="AC74" s="192">
        <v>0</v>
      </c>
    </row>
    <row r="75" spans="1:29" x14ac:dyDescent="0.25">
      <c r="A75" s="190" t="s">
        <v>56</v>
      </c>
      <c r="B75" s="191" t="s">
        <v>140</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31.5" x14ac:dyDescent="0.25">
      <c r="A76" s="193" t="s">
        <v>602</v>
      </c>
      <c r="B76" s="194" t="s">
        <v>548</v>
      </c>
      <c r="C76" s="199"/>
      <c r="D76" s="200"/>
      <c r="E76" s="201"/>
      <c r="F76" s="201"/>
      <c r="G76" s="192">
        <v>0</v>
      </c>
      <c r="H76" s="192">
        <v>0</v>
      </c>
      <c r="I76" s="201"/>
      <c r="J76" s="192">
        <v>0</v>
      </c>
      <c r="K76" s="200"/>
      <c r="L76" s="192">
        <v>0</v>
      </c>
      <c r="M76" s="200"/>
      <c r="N76" s="192">
        <v>0</v>
      </c>
      <c r="O76" s="200"/>
      <c r="P76" s="192">
        <v>0</v>
      </c>
      <c r="Q76" s="200"/>
      <c r="R76" s="192">
        <v>0</v>
      </c>
      <c r="S76" s="200"/>
      <c r="T76" s="192">
        <v>0</v>
      </c>
      <c r="U76" s="200"/>
      <c r="V76" s="192">
        <v>0</v>
      </c>
      <c r="W76" s="200"/>
      <c r="X76" s="192">
        <v>0</v>
      </c>
      <c r="Y76" s="200"/>
      <c r="Z76" s="192" t="s">
        <v>650</v>
      </c>
      <c r="AA76" s="200"/>
      <c r="AB76" s="192">
        <v>0</v>
      </c>
      <c r="AC76" s="192">
        <v>0</v>
      </c>
    </row>
    <row r="77" spans="1:29" x14ac:dyDescent="0.25">
      <c r="A77" s="193" t="s">
        <v>603</v>
      </c>
      <c r="B77" s="196" t="s">
        <v>144</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650</v>
      </c>
      <c r="AA77" s="192"/>
      <c r="AB77" s="192">
        <v>0</v>
      </c>
      <c r="AC77" s="192">
        <v>0</v>
      </c>
    </row>
    <row r="78" spans="1:29" x14ac:dyDescent="0.25">
      <c r="A78" s="193" t="s">
        <v>604</v>
      </c>
      <c r="B78" s="196" t="s">
        <v>529</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650</v>
      </c>
      <c r="AA78" s="192"/>
      <c r="AB78" s="192">
        <v>0</v>
      </c>
      <c r="AC78" s="192">
        <v>0</v>
      </c>
    </row>
    <row r="79" spans="1:29" x14ac:dyDescent="0.25">
      <c r="A79" s="193" t="s">
        <v>605</v>
      </c>
      <c r="B79" s="194" t="s">
        <v>553</v>
      </c>
      <c r="C79" s="192"/>
      <c r="D79" s="192"/>
      <c r="E79" s="192"/>
      <c r="F79" s="192"/>
      <c r="G79" s="192">
        <v>0</v>
      </c>
      <c r="H79" s="192">
        <v>0</v>
      </c>
      <c r="I79" s="192"/>
      <c r="J79" s="192">
        <v>0</v>
      </c>
      <c r="K79" s="192"/>
      <c r="L79" s="192">
        <v>0</v>
      </c>
      <c r="M79" s="192"/>
      <c r="N79" s="192">
        <v>0</v>
      </c>
      <c r="O79" s="192"/>
      <c r="P79" s="192">
        <v>0</v>
      </c>
      <c r="Q79" s="192"/>
      <c r="R79" s="192">
        <v>0</v>
      </c>
      <c r="S79" s="192"/>
      <c r="T79" s="192">
        <v>0</v>
      </c>
      <c r="U79" s="192"/>
      <c r="V79" s="192">
        <v>0</v>
      </c>
      <c r="W79" s="192"/>
      <c r="X79" s="192">
        <v>0</v>
      </c>
      <c r="Y79" s="192"/>
      <c r="Z79" s="192" t="s">
        <v>650</v>
      </c>
      <c r="AA79" s="192"/>
      <c r="AB79" s="192">
        <v>0</v>
      </c>
      <c r="AC79" s="192">
        <v>0</v>
      </c>
    </row>
    <row r="80" spans="1:29" x14ac:dyDescent="0.25">
      <c r="A80" s="193" t="s">
        <v>606</v>
      </c>
      <c r="B80" s="194" t="s">
        <v>555</v>
      </c>
      <c r="C80" s="199"/>
      <c r="D80" s="200"/>
      <c r="E80" s="201"/>
      <c r="F80" s="201"/>
      <c r="G80" s="192">
        <v>0</v>
      </c>
      <c r="H80" s="192">
        <v>0</v>
      </c>
      <c r="I80" s="201"/>
      <c r="J80" s="192">
        <v>0</v>
      </c>
      <c r="K80" s="200"/>
      <c r="L80" s="192">
        <v>0</v>
      </c>
      <c r="M80" s="200"/>
      <c r="N80" s="192">
        <v>0</v>
      </c>
      <c r="O80" s="200"/>
      <c r="P80" s="192">
        <v>0</v>
      </c>
      <c r="Q80" s="200"/>
      <c r="R80" s="192">
        <v>0</v>
      </c>
      <c r="S80" s="200"/>
      <c r="T80" s="192">
        <v>0</v>
      </c>
      <c r="U80" s="200"/>
      <c r="V80" s="192">
        <v>0</v>
      </c>
      <c r="W80" s="200"/>
      <c r="X80" s="192">
        <v>0</v>
      </c>
      <c r="Y80" s="200"/>
      <c r="Z80" s="192" t="s">
        <v>650</v>
      </c>
      <c r="AA80" s="200"/>
      <c r="AB80" s="192">
        <v>0</v>
      </c>
      <c r="AC80" s="192">
        <v>0</v>
      </c>
    </row>
    <row r="81" spans="1:29" x14ac:dyDescent="0.25">
      <c r="A81" s="193" t="s">
        <v>607</v>
      </c>
      <c r="B81" s="194" t="s">
        <v>557</v>
      </c>
      <c r="C81" s="199"/>
      <c r="D81" s="200"/>
      <c r="E81" s="201"/>
      <c r="F81" s="201"/>
      <c r="G81" s="192">
        <v>0</v>
      </c>
      <c r="H81" s="192">
        <v>0</v>
      </c>
      <c r="I81" s="201"/>
      <c r="J81" s="192">
        <v>0</v>
      </c>
      <c r="K81" s="200"/>
      <c r="L81" s="192">
        <v>0</v>
      </c>
      <c r="M81" s="200"/>
      <c r="N81" s="192">
        <v>0</v>
      </c>
      <c r="O81" s="200"/>
      <c r="P81" s="192">
        <v>0</v>
      </c>
      <c r="Q81" s="200"/>
      <c r="R81" s="192">
        <v>0</v>
      </c>
      <c r="S81" s="200"/>
      <c r="T81" s="192">
        <v>0</v>
      </c>
      <c r="U81" s="200"/>
      <c r="V81" s="192">
        <v>0</v>
      </c>
      <c r="W81" s="200"/>
      <c r="X81" s="192">
        <v>0</v>
      </c>
      <c r="Y81" s="200"/>
      <c r="Z81" s="192" t="s">
        <v>650</v>
      </c>
      <c r="AA81" s="200"/>
      <c r="AB81" s="192">
        <v>0</v>
      </c>
      <c r="AC81" s="192">
        <v>0</v>
      </c>
    </row>
    <row r="82" spans="1:29" x14ac:dyDescent="0.25">
      <c r="A82" s="193" t="s">
        <v>608</v>
      </c>
      <c r="B82" s="194" t="s">
        <v>559</v>
      </c>
      <c r="C82" s="199"/>
      <c r="D82" s="200"/>
      <c r="E82" s="201"/>
      <c r="F82" s="201"/>
      <c r="G82" s="192">
        <v>0</v>
      </c>
      <c r="H82" s="192">
        <v>0</v>
      </c>
      <c r="I82" s="201"/>
      <c r="J82" s="192">
        <v>0</v>
      </c>
      <c r="K82" s="200"/>
      <c r="L82" s="192">
        <v>0</v>
      </c>
      <c r="M82" s="200"/>
      <c r="N82" s="192">
        <v>0</v>
      </c>
      <c r="O82" s="200"/>
      <c r="P82" s="192">
        <v>0</v>
      </c>
      <c r="Q82" s="200"/>
      <c r="R82" s="192">
        <v>0</v>
      </c>
      <c r="S82" s="200"/>
      <c r="T82" s="192">
        <v>0</v>
      </c>
      <c r="U82" s="200"/>
      <c r="V82" s="192">
        <v>0</v>
      </c>
      <c r="W82" s="200"/>
      <c r="X82" s="192">
        <v>0</v>
      </c>
      <c r="Y82" s="200"/>
      <c r="Z82" s="192" t="s">
        <v>650</v>
      </c>
      <c r="AA82" s="200"/>
      <c r="AB82" s="192">
        <v>0</v>
      </c>
      <c r="AC82" s="192">
        <v>0</v>
      </c>
    </row>
    <row r="83" spans="1:29" x14ac:dyDescent="0.25">
      <c r="A83" s="193" t="s">
        <v>609</v>
      </c>
      <c r="B83" s="194" t="s">
        <v>561</v>
      </c>
      <c r="C83" s="199"/>
      <c r="D83" s="200"/>
      <c r="E83" s="201"/>
      <c r="F83" s="201"/>
      <c r="G83" s="192">
        <v>0</v>
      </c>
      <c r="H83" s="192">
        <v>0</v>
      </c>
      <c r="I83" s="201"/>
      <c r="J83" s="192">
        <v>0</v>
      </c>
      <c r="K83" s="200"/>
      <c r="L83" s="192">
        <v>0</v>
      </c>
      <c r="M83" s="200"/>
      <c r="N83" s="192">
        <v>0</v>
      </c>
      <c r="O83" s="200"/>
      <c r="P83" s="192">
        <v>0</v>
      </c>
      <c r="Q83" s="200"/>
      <c r="R83" s="192">
        <v>0</v>
      </c>
      <c r="S83" s="200"/>
      <c r="T83" s="192">
        <v>0</v>
      </c>
      <c r="U83" s="200"/>
      <c r="V83" s="192">
        <v>0</v>
      </c>
      <c r="W83" s="200"/>
      <c r="X83" s="192">
        <v>0</v>
      </c>
      <c r="Y83" s="200"/>
      <c r="Z83" s="192" t="s">
        <v>650</v>
      </c>
      <c r="AA83" s="200"/>
      <c r="AB83" s="192">
        <v>0</v>
      </c>
      <c r="AC83" s="192">
        <v>0</v>
      </c>
    </row>
    <row r="84" spans="1:29" x14ac:dyDescent="0.25">
      <c r="A84" s="193" t="s">
        <v>610</v>
      </c>
      <c r="B84" s="194" t="s">
        <v>563</v>
      </c>
      <c r="C84" s="199"/>
      <c r="D84" s="200"/>
      <c r="E84" s="201"/>
      <c r="F84" s="201"/>
      <c r="G84" s="192">
        <v>0</v>
      </c>
      <c r="H84" s="192">
        <v>0</v>
      </c>
      <c r="I84" s="201"/>
      <c r="J84" s="192">
        <v>0</v>
      </c>
      <c r="K84" s="200"/>
      <c r="L84" s="192">
        <v>0</v>
      </c>
      <c r="M84" s="200"/>
      <c r="N84" s="192">
        <v>0</v>
      </c>
      <c r="O84" s="200"/>
      <c r="P84" s="192">
        <v>0</v>
      </c>
      <c r="Q84" s="200"/>
      <c r="R84" s="192">
        <v>0</v>
      </c>
      <c r="S84" s="200"/>
      <c r="T84" s="192">
        <v>0</v>
      </c>
      <c r="U84" s="200"/>
      <c r="V84" s="192">
        <v>0</v>
      </c>
      <c r="W84" s="200"/>
      <c r="X84" s="192">
        <v>0</v>
      </c>
      <c r="Y84" s="200"/>
      <c r="Z84" s="192" t="s">
        <v>650</v>
      </c>
      <c r="AA84" s="200"/>
      <c r="AB84" s="192">
        <v>0</v>
      </c>
      <c r="AC84" s="192">
        <v>0</v>
      </c>
    </row>
    <row r="85" spans="1:29" x14ac:dyDescent="0.25">
      <c r="A85" s="193" t="s">
        <v>611</v>
      </c>
      <c r="B85" s="194" t="s">
        <v>565</v>
      </c>
      <c r="C85" s="199"/>
      <c r="D85" s="200"/>
      <c r="E85" s="201"/>
      <c r="F85" s="201"/>
      <c r="G85" s="192">
        <v>0</v>
      </c>
      <c r="H85" s="192">
        <v>0</v>
      </c>
      <c r="I85" s="201"/>
      <c r="J85" s="192">
        <v>0</v>
      </c>
      <c r="K85" s="200"/>
      <c r="L85" s="192">
        <v>0</v>
      </c>
      <c r="M85" s="200"/>
      <c r="N85" s="192">
        <v>0</v>
      </c>
      <c r="O85" s="200"/>
      <c r="P85" s="192">
        <v>0</v>
      </c>
      <c r="Q85" s="200"/>
      <c r="R85" s="192">
        <v>0</v>
      </c>
      <c r="S85" s="200"/>
      <c r="T85" s="192">
        <v>0</v>
      </c>
      <c r="U85" s="200"/>
      <c r="V85" s="192">
        <v>0</v>
      </c>
      <c r="W85" s="200"/>
      <c r="X85" s="192">
        <v>0</v>
      </c>
      <c r="Y85" s="200"/>
      <c r="Z85" s="192" t="s">
        <v>650</v>
      </c>
      <c r="AA85" s="200"/>
      <c r="AB85" s="192">
        <v>0</v>
      </c>
      <c r="AC85" s="192">
        <v>0</v>
      </c>
    </row>
    <row r="86" spans="1:29" x14ac:dyDescent="0.25">
      <c r="A86" s="193" t="s">
        <v>612</v>
      </c>
      <c r="B86" s="194" t="s">
        <v>567</v>
      </c>
      <c r="C86" s="202"/>
      <c r="D86" s="200"/>
      <c r="E86" s="201"/>
      <c r="F86" s="201"/>
      <c r="G86" s="192">
        <v>0</v>
      </c>
      <c r="H86" s="192">
        <v>0</v>
      </c>
      <c r="I86" s="201"/>
      <c r="J86" s="192">
        <v>0</v>
      </c>
      <c r="K86" s="200"/>
      <c r="L86" s="192">
        <v>0</v>
      </c>
      <c r="M86" s="200"/>
      <c r="N86" s="192">
        <v>0</v>
      </c>
      <c r="O86" s="200"/>
      <c r="P86" s="192">
        <v>0</v>
      </c>
      <c r="Q86" s="200"/>
      <c r="R86" s="192">
        <v>0</v>
      </c>
      <c r="S86" s="200"/>
      <c r="T86" s="192">
        <v>0</v>
      </c>
      <c r="U86" s="200"/>
      <c r="V86" s="192">
        <v>0</v>
      </c>
      <c r="W86" s="200"/>
      <c r="X86" s="192">
        <v>0</v>
      </c>
      <c r="Y86" s="200"/>
      <c r="Z86" s="192" t="s">
        <v>650</v>
      </c>
      <c r="AA86" s="200"/>
      <c r="AB86" s="192">
        <v>0</v>
      </c>
      <c r="AC86" s="192">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H1" zoomScale="70" zoomScaleSheetLayoutView="70" workbookViewId="0">
      <selection activeCell="B26" sqref="B26"/>
    </sheetView>
  </sheetViews>
  <sheetFormatPr defaultColWidth="9.140625" defaultRowHeight="15" x14ac:dyDescent="0.25"/>
  <cols>
    <col min="1" max="1" width="13.42578125" style="19" customWidth="1"/>
    <col min="2" max="2" width="19.28515625" style="19" customWidth="1"/>
    <col min="3" max="3" width="17" style="19" customWidth="1"/>
    <col min="4" max="5" width="9.7109375" style="19" customWidth="1"/>
    <col min="6" max="6" width="11.42578125" style="19" customWidth="1"/>
    <col min="7" max="7" width="12.7109375" style="19" customWidth="1"/>
    <col min="8" max="10" width="10.7109375" style="19" customWidth="1"/>
    <col min="11" max="11" width="7.7109375" style="19" customWidth="1"/>
    <col min="12" max="13" width="10.7109375" style="19" customWidth="1"/>
    <col min="14" max="14" width="43.140625" style="19" customWidth="1"/>
    <col min="15" max="15" width="15.140625" style="19" customWidth="1"/>
    <col min="16" max="16" width="15.85546875" style="19" customWidth="1"/>
    <col min="17" max="17" width="16.85546875" style="19" customWidth="1"/>
    <col min="18" max="18" width="11.5703125" style="19" customWidth="1"/>
    <col min="19" max="19" width="10.7109375" style="19" customWidth="1"/>
    <col min="20" max="20" width="9.7109375" style="19" customWidth="1"/>
    <col min="21" max="21" width="11.7109375" style="19" customWidth="1"/>
    <col min="22" max="22" width="12" style="19" customWidth="1"/>
    <col min="23" max="23" width="27.42578125" style="19" customWidth="1"/>
    <col min="24" max="24" width="9.7109375" style="19" customWidth="1"/>
    <col min="25" max="25" width="24.28515625" style="19" customWidth="1"/>
    <col min="26" max="26" width="9.7109375" style="19" customWidth="1"/>
    <col min="27" max="27" width="12.42578125" style="19" customWidth="1"/>
    <col min="28" max="28" width="12" style="19" customWidth="1"/>
    <col min="29" max="29" width="19.7109375" style="19" customWidth="1"/>
    <col min="30" max="31" width="13.28515625" style="19" customWidth="1"/>
    <col min="32" max="32" width="14.5703125" style="19" customWidth="1"/>
    <col min="33" max="33" width="17.7109375" style="19" customWidth="1"/>
    <col min="34" max="34" width="10.7109375" style="19" customWidth="1"/>
    <col min="35" max="35" width="10.85546875" style="19" customWidth="1"/>
    <col min="36" max="36" width="11.42578125" style="19" customWidth="1"/>
    <col min="37" max="37" width="12" style="19" customWidth="1"/>
    <col min="38" max="41" width="9.140625" style="19"/>
    <col min="42" max="42" width="10.7109375" style="19" customWidth="1"/>
    <col min="43" max="43" width="11.140625" style="19" customWidth="1"/>
    <col min="44" max="44" width="10.85546875" style="19" customWidth="1"/>
    <col min="45" max="45" width="10.7109375" style="19" customWidth="1"/>
    <col min="46" max="46" width="11.85546875" style="19" customWidth="1"/>
    <col min="47" max="47" width="9.140625" style="19"/>
    <col min="48" max="48" width="54.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'6.2. Паспорт фин осв ввод'!A4:Q4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313" t="str">
        <f>'6.2. Паспорт фин осв ввод'!A8:Q8</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3" t="str">
        <f>'6.2. Паспорт фин осв ввод'!A11:Q11</f>
        <v>F_TP1100.PR.0023</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x14ac:dyDescent="0.25">
      <c r="A15" s="313" t="str">
        <f>'6.2. Паспорт фин осв ввод'!A14:Q14</f>
        <v>Реконструкция ПС 110/6 кВ "Песчаная" (реконструкция периметрального ограждения по программе "Антитеррор")</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09" t="s">
        <v>614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9" t="s">
        <v>52</v>
      </c>
      <c r="B22" s="426" t="s">
        <v>24</v>
      </c>
      <c r="C22" s="419" t="s">
        <v>51</v>
      </c>
      <c r="D22" s="419" t="s">
        <v>50</v>
      </c>
      <c r="E22" s="431" t="s">
        <v>453</v>
      </c>
      <c r="F22" s="432"/>
      <c r="G22" s="432"/>
      <c r="H22" s="432"/>
      <c r="I22" s="432"/>
      <c r="J22" s="432"/>
      <c r="K22" s="432"/>
      <c r="L22" s="433"/>
      <c r="M22" s="419" t="s">
        <v>49</v>
      </c>
      <c r="N22" s="419" t="s">
        <v>48</v>
      </c>
      <c r="O22" s="419" t="s">
        <v>47</v>
      </c>
      <c r="P22" s="410" t="s">
        <v>223</v>
      </c>
      <c r="Q22" s="410" t="s">
        <v>46</v>
      </c>
      <c r="R22" s="410" t="s">
        <v>45</v>
      </c>
      <c r="S22" s="410" t="s">
        <v>44</v>
      </c>
      <c r="T22" s="410"/>
      <c r="U22" s="424" t="s">
        <v>43</v>
      </c>
      <c r="V22" s="424" t="s">
        <v>42</v>
      </c>
      <c r="W22" s="410" t="s">
        <v>41</v>
      </c>
      <c r="X22" s="410" t="s">
        <v>40</v>
      </c>
      <c r="Y22" s="410" t="s">
        <v>39</v>
      </c>
      <c r="Z22" s="423"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1" t="s">
        <v>25</v>
      </c>
    </row>
    <row r="23" spans="1:48" s="22" customFormat="1" ht="64.5" customHeight="1" x14ac:dyDescent="0.25">
      <c r="A23" s="425"/>
      <c r="B23" s="427"/>
      <c r="C23" s="425"/>
      <c r="D23" s="425"/>
      <c r="E23" s="429" t="s">
        <v>23</v>
      </c>
      <c r="F23" s="413" t="s">
        <v>139</v>
      </c>
      <c r="G23" s="413" t="s">
        <v>138</v>
      </c>
      <c r="H23" s="413" t="s">
        <v>137</v>
      </c>
      <c r="I23" s="415" t="s">
        <v>363</v>
      </c>
      <c r="J23" s="415" t="s">
        <v>364</v>
      </c>
      <c r="K23" s="415" t="s">
        <v>365</v>
      </c>
      <c r="L23" s="413" t="s">
        <v>80</v>
      </c>
      <c r="M23" s="425"/>
      <c r="N23" s="425"/>
      <c r="O23" s="425"/>
      <c r="P23" s="410"/>
      <c r="Q23" s="410"/>
      <c r="R23" s="410"/>
      <c r="S23" s="417" t="s">
        <v>2</v>
      </c>
      <c r="T23" s="417" t="s">
        <v>11</v>
      </c>
      <c r="U23" s="424"/>
      <c r="V23" s="424"/>
      <c r="W23" s="410"/>
      <c r="X23" s="410"/>
      <c r="Y23" s="410"/>
      <c r="Z23" s="410"/>
      <c r="AA23" s="410"/>
      <c r="AB23" s="410"/>
      <c r="AC23" s="410"/>
      <c r="AD23" s="410"/>
      <c r="AE23" s="410"/>
      <c r="AF23" s="410" t="s">
        <v>22</v>
      </c>
      <c r="AG23" s="410"/>
      <c r="AH23" s="410" t="s">
        <v>21</v>
      </c>
      <c r="AI23" s="410"/>
      <c r="AJ23" s="419" t="s">
        <v>20</v>
      </c>
      <c r="AK23" s="419" t="s">
        <v>19</v>
      </c>
      <c r="AL23" s="419" t="s">
        <v>18</v>
      </c>
      <c r="AM23" s="419" t="s">
        <v>17</v>
      </c>
      <c r="AN23" s="419" t="s">
        <v>16</v>
      </c>
      <c r="AO23" s="419" t="s">
        <v>15</v>
      </c>
      <c r="AP23" s="419" t="s">
        <v>14</v>
      </c>
      <c r="AQ23" s="421" t="s">
        <v>11</v>
      </c>
      <c r="AR23" s="410"/>
      <c r="AS23" s="410"/>
      <c r="AT23" s="410"/>
      <c r="AU23" s="410"/>
      <c r="AV23" s="412"/>
    </row>
    <row r="24" spans="1:48" s="22" customFormat="1" ht="96.75" customHeight="1" x14ac:dyDescent="0.25">
      <c r="A24" s="420"/>
      <c r="B24" s="428"/>
      <c r="C24" s="420"/>
      <c r="D24" s="420"/>
      <c r="E24" s="430"/>
      <c r="F24" s="414"/>
      <c r="G24" s="414"/>
      <c r="H24" s="414"/>
      <c r="I24" s="416"/>
      <c r="J24" s="416"/>
      <c r="K24" s="416"/>
      <c r="L24" s="414"/>
      <c r="M24" s="420"/>
      <c r="N24" s="420"/>
      <c r="O24" s="420"/>
      <c r="P24" s="410"/>
      <c r="Q24" s="410"/>
      <c r="R24" s="410"/>
      <c r="S24" s="418"/>
      <c r="T24" s="418"/>
      <c r="U24" s="424"/>
      <c r="V24" s="424"/>
      <c r="W24" s="410"/>
      <c r="X24" s="410"/>
      <c r="Y24" s="410"/>
      <c r="Z24" s="410"/>
      <c r="AA24" s="410"/>
      <c r="AB24" s="410"/>
      <c r="AC24" s="410"/>
      <c r="AD24" s="410"/>
      <c r="AE24" s="410"/>
      <c r="AF24" s="175" t="s">
        <v>13</v>
      </c>
      <c r="AG24" s="175" t="s">
        <v>12</v>
      </c>
      <c r="AH24" s="108" t="s">
        <v>2</v>
      </c>
      <c r="AI24" s="108" t="s">
        <v>11</v>
      </c>
      <c r="AJ24" s="420"/>
      <c r="AK24" s="420"/>
      <c r="AL24" s="420"/>
      <c r="AM24" s="420"/>
      <c r="AN24" s="420"/>
      <c r="AO24" s="420"/>
      <c r="AP24" s="420"/>
      <c r="AQ24" s="422"/>
      <c r="AR24" s="410"/>
      <c r="AS24" s="410"/>
      <c r="AT24" s="410"/>
      <c r="AU24" s="410"/>
      <c r="AV24" s="41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15" t="s">
        <v>479</v>
      </c>
      <c r="B26" s="216" t="s">
        <v>624</v>
      </c>
      <c r="C26" s="216" t="s">
        <v>480</v>
      </c>
      <c r="D26" s="217" t="s">
        <v>481</v>
      </c>
      <c r="E26" s="218" t="s">
        <v>326</v>
      </c>
      <c r="F26" s="218" t="s">
        <v>326</v>
      </c>
      <c r="G26" s="218" t="s">
        <v>326</v>
      </c>
      <c r="H26" s="218" t="s">
        <v>326</v>
      </c>
      <c r="I26" s="218" t="s">
        <v>326</v>
      </c>
      <c r="J26" s="218" t="s">
        <v>326</v>
      </c>
      <c r="K26" s="218" t="s">
        <v>326</v>
      </c>
      <c r="L26" s="218" t="s">
        <v>326</v>
      </c>
      <c r="M26" s="216" t="s">
        <v>482</v>
      </c>
      <c r="N26" s="215" t="s">
        <v>483</v>
      </c>
      <c r="O26" s="216" t="s">
        <v>624</v>
      </c>
      <c r="P26" s="219">
        <v>11864</v>
      </c>
      <c r="Q26" s="216" t="s">
        <v>484</v>
      </c>
      <c r="R26" s="219">
        <v>8305</v>
      </c>
      <c r="S26" s="216" t="s">
        <v>485</v>
      </c>
      <c r="T26" s="216" t="s">
        <v>485</v>
      </c>
      <c r="U26" s="216">
        <v>8</v>
      </c>
      <c r="V26" s="216">
        <v>8</v>
      </c>
      <c r="W26" s="216" t="s">
        <v>486</v>
      </c>
      <c r="X26" s="220">
        <v>7474</v>
      </c>
      <c r="Y26" s="216"/>
      <c r="Z26" s="221">
        <v>1</v>
      </c>
      <c r="AA26" s="219">
        <v>4480</v>
      </c>
      <c r="AB26" s="219">
        <v>4480</v>
      </c>
      <c r="AC26" s="216" t="s">
        <v>486</v>
      </c>
      <c r="AD26" s="219">
        <v>5286</v>
      </c>
      <c r="AE26" s="219">
        <v>5286</v>
      </c>
      <c r="AF26" s="217" t="s">
        <v>487</v>
      </c>
      <c r="AG26" s="216" t="s">
        <v>488</v>
      </c>
      <c r="AH26" s="216" t="s">
        <v>489</v>
      </c>
      <c r="AI26" s="216" t="s">
        <v>489</v>
      </c>
      <c r="AJ26" s="216" t="s">
        <v>490</v>
      </c>
      <c r="AK26" s="216" t="s">
        <v>491</v>
      </c>
      <c r="AL26" s="221"/>
      <c r="AM26" s="221"/>
      <c r="AN26" s="222"/>
      <c r="AO26" s="221"/>
      <c r="AP26" s="216" t="s">
        <v>492</v>
      </c>
      <c r="AQ26" s="216" t="s">
        <v>492</v>
      </c>
      <c r="AR26" s="216" t="s">
        <v>493</v>
      </c>
      <c r="AS26" s="216" t="s">
        <v>493</v>
      </c>
      <c r="AT26" s="216" t="s">
        <v>494</v>
      </c>
      <c r="AU26" s="221"/>
      <c r="AV26" s="223" t="s">
        <v>613</v>
      </c>
    </row>
    <row r="27" spans="1:48" x14ac:dyDescent="0.25">
      <c r="A27" s="176"/>
      <c r="B27" s="176"/>
      <c r="C27" s="176"/>
      <c r="D27" s="176"/>
      <c r="E27" s="176"/>
      <c r="F27" s="176"/>
      <c r="G27" s="176"/>
      <c r="H27" s="176"/>
      <c r="I27" s="176"/>
      <c r="J27" s="176"/>
      <c r="K27" s="176"/>
      <c r="L27" s="176"/>
      <c r="M27" s="176"/>
      <c r="N27" s="176"/>
      <c r="O27" s="176"/>
      <c r="P27" s="176"/>
      <c r="Q27" s="176"/>
      <c r="R27" s="176"/>
      <c r="S27" s="176"/>
      <c r="T27" s="176"/>
      <c r="U27" s="176"/>
      <c r="V27" s="176"/>
      <c r="W27" s="216" t="s">
        <v>495</v>
      </c>
      <c r="X27" s="220">
        <v>8295</v>
      </c>
      <c r="Y27" s="216"/>
      <c r="Z27" s="176"/>
      <c r="AA27" s="219">
        <v>6252</v>
      </c>
      <c r="AB27" s="176"/>
      <c r="AC27" s="176"/>
      <c r="AD27" s="176"/>
      <c r="AE27" s="176"/>
      <c r="AF27" s="176"/>
      <c r="AG27" s="176"/>
      <c r="AH27" s="176"/>
      <c r="AI27" s="176"/>
      <c r="AJ27" s="176"/>
      <c r="AK27" s="176"/>
      <c r="AL27" s="176"/>
      <c r="AM27" s="176"/>
      <c r="AN27" s="176"/>
      <c r="AO27" s="176"/>
      <c r="AP27" s="176"/>
      <c r="AQ27" s="176"/>
      <c r="AR27" s="176"/>
      <c r="AS27" s="176"/>
      <c r="AT27" s="176"/>
      <c r="AU27" s="176"/>
      <c r="AV27" s="176"/>
    </row>
    <row r="28" spans="1:48" x14ac:dyDescent="0.25">
      <c r="A28" s="176"/>
      <c r="B28" s="176"/>
      <c r="C28" s="176"/>
      <c r="D28" s="176"/>
      <c r="E28" s="176"/>
      <c r="F28" s="176"/>
      <c r="G28" s="176"/>
      <c r="H28" s="176"/>
      <c r="I28" s="176"/>
      <c r="J28" s="176"/>
      <c r="K28" s="176"/>
      <c r="L28" s="176"/>
      <c r="M28" s="176"/>
      <c r="N28" s="176"/>
      <c r="O28" s="176"/>
      <c r="P28" s="176"/>
      <c r="Q28" s="176"/>
      <c r="R28" s="176"/>
      <c r="S28" s="176"/>
      <c r="T28" s="176"/>
      <c r="U28" s="176"/>
      <c r="V28" s="176"/>
      <c r="W28" s="216" t="s">
        <v>496</v>
      </c>
      <c r="X28" s="220">
        <v>7455</v>
      </c>
      <c r="Y28" s="216"/>
      <c r="Z28" s="176"/>
      <c r="AA28" s="219">
        <v>7377</v>
      </c>
      <c r="AB28" s="176"/>
      <c r="AC28" s="176"/>
      <c r="AD28" s="176"/>
      <c r="AE28" s="176"/>
      <c r="AF28" s="176"/>
      <c r="AG28" s="176"/>
      <c r="AH28" s="176"/>
      <c r="AI28" s="176"/>
      <c r="AJ28" s="176"/>
      <c r="AK28" s="176"/>
      <c r="AL28" s="176"/>
      <c r="AM28" s="176"/>
      <c r="AN28" s="176"/>
      <c r="AO28" s="176"/>
      <c r="AP28" s="176"/>
      <c r="AQ28" s="176"/>
      <c r="AR28" s="176"/>
      <c r="AS28" s="176"/>
      <c r="AT28" s="176"/>
      <c r="AU28" s="176"/>
      <c r="AV28" s="176"/>
    </row>
    <row r="29" spans="1:48" ht="30" x14ac:dyDescent="0.25">
      <c r="A29" s="176"/>
      <c r="B29" s="176"/>
      <c r="C29" s="176"/>
      <c r="D29" s="176"/>
      <c r="E29" s="176"/>
      <c r="F29" s="176"/>
      <c r="G29" s="176"/>
      <c r="H29" s="176"/>
      <c r="I29" s="176"/>
      <c r="J29" s="176"/>
      <c r="K29" s="176"/>
      <c r="L29" s="176"/>
      <c r="M29" s="176"/>
      <c r="N29" s="176"/>
      <c r="O29" s="176"/>
      <c r="P29" s="176"/>
      <c r="Q29" s="176"/>
      <c r="R29" s="176"/>
      <c r="S29" s="176"/>
      <c r="T29" s="176"/>
      <c r="U29" s="176"/>
      <c r="V29" s="176"/>
      <c r="W29" s="216" t="s">
        <v>497</v>
      </c>
      <c r="X29" s="220">
        <v>7634</v>
      </c>
      <c r="Y29" s="216"/>
      <c r="Z29" s="176"/>
      <c r="AA29" s="219">
        <v>4482</v>
      </c>
      <c r="AB29" s="176"/>
      <c r="AC29" s="176"/>
      <c r="AD29" s="176"/>
      <c r="AE29" s="176"/>
      <c r="AF29" s="176"/>
      <c r="AG29" s="176"/>
      <c r="AH29" s="176"/>
      <c r="AI29" s="176"/>
      <c r="AJ29" s="176"/>
      <c r="AK29" s="176"/>
      <c r="AL29" s="176"/>
      <c r="AM29" s="176"/>
      <c r="AN29" s="176"/>
      <c r="AO29" s="176"/>
      <c r="AP29" s="176"/>
      <c r="AQ29" s="176"/>
      <c r="AR29" s="176"/>
      <c r="AS29" s="176"/>
      <c r="AT29" s="176"/>
      <c r="AU29" s="176"/>
      <c r="AV29" s="176"/>
    </row>
    <row r="30" spans="1:48" x14ac:dyDescent="0.25">
      <c r="A30" s="176"/>
      <c r="B30" s="176"/>
      <c r="C30" s="176"/>
      <c r="D30" s="176"/>
      <c r="E30" s="176"/>
      <c r="F30" s="176"/>
      <c r="G30" s="176"/>
      <c r="H30" s="176"/>
      <c r="I30" s="176"/>
      <c r="J30" s="176"/>
      <c r="K30" s="176"/>
      <c r="L30" s="176"/>
      <c r="M30" s="176"/>
      <c r="N30" s="176"/>
      <c r="O30" s="176"/>
      <c r="P30" s="176"/>
      <c r="Q30" s="176"/>
      <c r="R30" s="176"/>
      <c r="S30" s="176"/>
      <c r="T30" s="176"/>
      <c r="U30" s="176"/>
      <c r="V30" s="176"/>
      <c r="W30" s="216" t="s">
        <v>498</v>
      </c>
      <c r="X30" s="220">
        <v>0</v>
      </c>
      <c r="Y30" s="216" t="s">
        <v>498</v>
      </c>
      <c r="Z30" s="176"/>
      <c r="AA30" s="219"/>
      <c r="AB30" s="176"/>
      <c r="AC30" s="176"/>
      <c r="AD30" s="176"/>
      <c r="AE30" s="176"/>
      <c r="AF30" s="176"/>
      <c r="AG30" s="176"/>
      <c r="AH30" s="176"/>
      <c r="AI30" s="176"/>
      <c r="AJ30" s="176"/>
      <c r="AK30" s="176"/>
      <c r="AL30" s="176"/>
      <c r="AM30" s="176"/>
      <c r="AN30" s="176"/>
      <c r="AO30" s="176"/>
      <c r="AP30" s="176"/>
      <c r="AQ30" s="176"/>
      <c r="AR30" s="176"/>
      <c r="AS30" s="176"/>
      <c r="AT30" s="176"/>
      <c r="AU30" s="176"/>
      <c r="AV30" s="176"/>
    </row>
    <row r="31" spans="1:48" x14ac:dyDescent="0.25">
      <c r="A31" s="176"/>
      <c r="B31" s="176"/>
      <c r="C31" s="215"/>
      <c r="D31" s="176"/>
      <c r="E31" s="176"/>
      <c r="F31" s="176"/>
      <c r="G31" s="176"/>
      <c r="H31" s="176"/>
      <c r="I31" s="176"/>
      <c r="J31" s="176"/>
      <c r="K31" s="176"/>
      <c r="L31" s="176"/>
      <c r="M31" s="176"/>
      <c r="N31" s="176"/>
      <c r="O31" s="176"/>
      <c r="P31" s="176"/>
      <c r="Q31" s="176"/>
      <c r="R31" s="176"/>
      <c r="S31" s="176"/>
      <c r="T31" s="176"/>
      <c r="U31" s="176"/>
      <c r="V31" s="176"/>
      <c r="W31" s="216" t="s">
        <v>499</v>
      </c>
      <c r="X31" s="220">
        <v>7542</v>
      </c>
      <c r="Y31" s="216"/>
      <c r="Z31" s="176"/>
      <c r="AA31" s="219">
        <v>7358</v>
      </c>
      <c r="AB31" s="176"/>
      <c r="AC31" s="176"/>
      <c r="AD31" s="176"/>
      <c r="AE31" s="176"/>
      <c r="AF31" s="176"/>
      <c r="AG31" s="176"/>
      <c r="AH31" s="176"/>
      <c r="AI31" s="176"/>
      <c r="AJ31" s="176"/>
      <c r="AK31" s="176"/>
      <c r="AL31" s="176"/>
      <c r="AM31" s="176"/>
      <c r="AN31" s="176"/>
      <c r="AO31" s="176"/>
      <c r="AP31" s="176"/>
      <c r="AQ31" s="176"/>
      <c r="AR31" s="176"/>
      <c r="AS31" s="176"/>
      <c r="AT31" s="176"/>
      <c r="AU31" s="176"/>
      <c r="AV31" s="176"/>
    </row>
    <row r="32" spans="1:48" x14ac:dyDescent="0.25">
      <c r="A32" s="176"/>
      <c r="B32" s="176"/>
      <c r="C32" s="176"/>
      <c r="D32" s="176"/>
      <c r="E32" s="176"/>
      <c r="F32" s="176"/>
      <c r="G32" s="176"/>
      <c r="H32" s="176"/>
      <c r="I32" s="176"/>
      <c r="J32" s="176"/>
      <c r="K32" s="176"/>
      <c r="L32" s="176"/>
      <c r="M32" s="176"/>
      <c r="N32" s="176"/>
      <c r="O32" s="176"/>
      <c r="P32" s="176"/>
      <c r="Q32" s="176"/>
      <c r="R32" s="176"/>
      <c r="S32" s="176"/>
      <c r="T32" s="176"/>
      <c r="U32" s="176"/>
      <c r="V32" s="176"/>
      <c r="W32" s="216" t="s">
        <v>500</v>
      </c>
      <c r="X32" s="220">
        <v>8274</v>
      </c>
      <c r="Y32" s="216"/>
      <c r="Z32" s="176"/>
      <c r="AA32" s="219">
        <v>8274</v>
      </c>
      <c r="AB32" s="176"/>
      <c r="AC32" s="176"/>
      <c r="AD32" s="176"/>
      <c r="AE32" s="176"/>
      <c r="AF32" s="176"/>
      <c r="AG32" s="176"/>
      <c r="AH32" s="176"/>
      <c r="AI32" s="176"/>
      <c r="AJ32" s="176"/>
      <c r="AK32" s="176"/>
      <c r="AL32" s="176"/>
      <c r="AM32" s="176"/>
      <c r="AN32" s="176"/>
      <c r="AO32" s="176"/>
      <c r="AP32" s="176"/>
      <c r="AQ32" s="176"/>
      <c r="AR32" s="176"/>
      <c r="AS32" s="176"/>
      <c r="AT32" s="176"/>
      <c r="AU32" s="176"/>
      <c r="AV32" s="176"/>
    </row>
    <row r="33" spans="1:48" ht="30"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216" t="s">
        <v>501</v>
      </c>
      <c r="X33" s="220">
        <v>0</v>
      </c>
      <c r="Y33" s="216" t="s">
        <v>501</v>
      </c>
      <c r="Z33" s="176"/>
      <c r="AA33" s="219"/>
      <c r="AB33" s="176"/>
      <c r="AC33" s="176"/>
      <c r="AD33" s="176"/>
      <c r="AE33" s="176"/>
      <c r="AF33" s="176"/>
      <c r="AG33" s="176"/>
      <c r="AH33" s="176"/>
      <c r="AI33" s="176"/>
      <c r="AJ33" s="176"/>
      <c r="AK33" s="176"/>
      <c r="AL33" s="176"/>
      <c r="AM33" s="176"/>
      <c r="AN33" s="176"/>
      <c r="AO33" s="176"/>
      <c r="AP33" s="176"/>
      <c r="AQ33" s="176"/>
      <c r="AR33" s="176"/>
      <c r="AS33" s="176"/>
      <c r="AT33" s="176"/>
      <c r="AU33" s="176"/>
      <c r="AV33" s="176"/>
    </row>
  </sheetData>
  <mergeCells count="67">
    <mergeCell ref="A5:AV5"/>
    <mergeCell ref="A22:A24"/>
    <mergeCell ref="B22:B24"/>
    <mergeCell ref="C22:C24"/>
    <mergeCell ref="D22:D24"/>
    <mergeCell ref="AE22:AE24"/>
    <mergeCell ref="M22:M24"/>
    <mergeCell ref="N22:N24"/>
    <mergeCell ref="AC22:AC24"/>
    <mergeCell ref="E23:E24"/>
    <mergeCell ref="AD22:AD24"/>
    <mergeCell ref="AA22:AA24"/>
    <mergeCell ref="AB22:AB24"/>
    <mergeCell ref="E22:L22"/>
    <mergeCell ref="Q22:Q24"/>
    <mergeCell ref="R22:R24"/>
    <mergeCell ref="S22:T22"/>
    <mergeCell ref="U22:U24"/>
    <mergeCell ref="O22:O24"/>
    <mergeCell ref="P22:P24"/>
    <mergeCell ref="V22:V24"/>
    <mergeCell ref="W22:W24"/>
    <mergeCell ref="X22:X24"/>
    <mergeCell ref="Y22:Y24"/>
    <mergeCell ref="Z22:Z24"/>
    <mergeCell ref="AF22:AK22"/>
    <mergeCell ref="AL22:AO22"/>
    <mergeCell ref="AP22:AQ22"/>
    <mergeCell ref="AR22:AR24"/>
    <mergeCell ref="AS22:AS24"/>
    <mergeCell ref="AL23:AL24"/>
    <mergeCell ref="AM23:AM24"/>
    <mergeCell ref="AN23:AN24"/>
    <mergeCell ref="AO23:AO24"/>
    <mergeCell ref="AP23:AP24"/>
    <mergeCell ref="AQ23:AQ24"/>
    <mergeCell ref="AT22:AT24"/>
    <mergeCell ref="AU22:AU24"/>
    <mergeCell ref="AV22:AV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14" zoomScale="70" zoomScaleNormal="70" workbookViewId="0">
      <selection activeCell="I51" sqref="I51"/>
    </sheetView>
  </sheetViews>
  <sheetFormatPr defaultRowHeight="15" x14ac:dyDescent="0.25"/>
  <cols>
    <col min="1" max="1" width="58.7109375" style="204" customWidth="1"/>
    <col min="2" max="2" width="39.140625" style="204" customWidth="1"/>
  </cols>
  <sheetData>
    <row r="1" spans="1:2" ht="18.75" x14ac:dyDescent="0.25">
      <c r="B1" s="141" t="s">
        <v>69</v>
      </c>
    </row>
    <row r="2" spans="1:2" ht="18.75" x14ac:dyDescent="0.3">
      <c r="B2" s="142" t="s">
        <v>10</v>
      </c>
    </row>
    <row r="3" spans="1:2" ht="18.75" x14ac:dyDescent="0.3">
      <c r="B3" s="142" t="s">
        <v>502</v>
      </c>
    </row>
    <row r="5" spans="1:2" ht="18.75" x14ac:dyDescent="0.3">
      <c r="A5" s="437" t="str">
        <f>'7. Паспорт отчет о закупке'!A5:AV5</f>
        <v>Год раскрытия информации: 2024 год</v>
      </c>
      <c r="B5" s="437"/>
    </row>
    <row r="6" spans="1:2" ht="18.75" x14ac:dyDescent="0.3">
      <c r="A6" s="203"/>
      <c r="B6" s="203"/>
    </row>
    <row r="7" spans="1:2" ht="18.75" x14ac:dyDescent="0.25">
      <c r="A7" s="272" t="s">
        <v>9</v>
      </c>
      <c r="B7" s="272"/>
    </row>
    <row r="8" spans="1:2" ht="18.75" x14ac:dyDescent="0.25">
      <c r="A8" s="144"/>
      <c r="B8" s="144"/>
    </row>
    <row r="9" spans="1:2" ht="15.75" x14ac:dyDescent="0.25">
      <c r="A9" s="438" t="str">
        <f>'7. Паспорт отчет о закупке'!A9:AG9</f>
        <v xml:space="preserve"> АО "Россети Тюмень" </v>
      </c>
      <c r="B9" s="438"/>
    </row>
    <row r="10" spans="1:2" ht="18.75" x14ac:dyDescent="0.25">
      <c r="A10" s="435" t="s">
        <v>8</v>
      </c>
      <c r="B10" s="435"/>
    </row>
    <row r="11" spans="1:2" ht="18.75" x14ac:dyDescent="0.25">
      <c r="A11" s="144"/>
      <c r="B11" s="144"/>
    </row>
    <row r="12" spans="1:2" ht="15.75" x14ac:dyDescent="0.25">
      <c r="A12" s="439" t="str">
        <f>'7. Паспорт отчет о закупке'!A12:AG12</f>
        <v>F_TP1100.PR.0023</v>
      </c>
      <c r="B12" s="439"/>
    </row>
    <row r="13" spans="1:2" ht="18.75" x14ac:dyDescent="0.25">
      <c r="A13" s="435" t="s">
        <v>7</v>
      </c>
      <c r="B13" s="435"/>
    </row>
    <row r="14" spans="1:2" ht="18.75" x14ac:dyDescent="0.25">
      <c r="A14" s="11"/>
      <c r="B14" s="11"/>
    </row>
    <row r="15" spans="1:2" ht="42.75" customHeight="1" x14ac:dyDescent="0.25">
      <c r="A15" s="434" t="str">
        <f>'7. Паспорт отчет о закупке'!A15:AG15</f>
        <v>Реконструкция ПС 110/6 кВ "Песчаная" (реконструкция периметрального ограждения по программе "Антитеррор")</v>
      </c>
      <c r="B15" s="434"/>
    </row>
    <row r="16" spans="1:2" ht="18.75" x14ac:dyDescent="0.25">
      <c r="A16" s="435" t="s">
        <v>6</v>
      </c>
      <c r="B16" s="435"/>
    </row>
    <row r="17" spans="1:2" ht="15.75" x14ac:dyDescent="0.25">
      <c r="A17" s="105"/>
      <c r="B17" s="177"/>
    </row>
    <row r="18" spans="1:2" ht="30" customHeight="1" x14ac:dyDescent="0.25">
      <c r="A18" s="436" t="s">
        <v>443</v>
      </c>
      <c r="B18" s="436"/>
    </row>
    <row r="20" spans="1:2" ht="15.75" thickBot="1" x14ac:dyDescent="0.3"/>
    <row r="21" spans="1:2" ht="45" customHeight="1" x14ac:dyDescent="0.25">
      <c r="A21" s="178" t="s">
        <v>503</v>
      </c>
      <c r="B21" s="205" t="s">
        <v>504</v>
      </c>
    </row>
    <row r="22" spans="1:2" ht="28.5" x14ac:dyDescent="0.25">
      <c r="A22" s="179" t="s">
        <v>333</v>
      </c>
      <c r="B22" s="206" t="s">
        <v>476</v>
      </c>
    </row>
    <row r="23" spans="1:2" x14ac:dyDescent="0.25">
      <c r="A23" s="179" t="s">
        <v>299</v>
      </c>
      <c r="B23" s="207" t="s">
        <v>627</v>
      </c>
    </row>
    <row r="24" spans="1:2" x14ac:dyDescent="0.25">
      <c r="A24" s="179" t="s">
        <v>334</v>
      </c>
      <c r="B24" s="208">
        <v>0.17</v>
      </c>
    </row>
    <row r="25" spans="1:2" x14ac:dyDescent="0.25">
      <c r="A25" s="180" t="s">
        <v>335</v>
      </c>
      <c r="B25" s="206">
        <v>2029</v>
      </c>
    </row>
    <row r="26" spans="1:2" ht="28.5" x14ac:dyDescent="0.25">
      <c r="A26" s="180" t="s">
        <v>336</v>
      </c>
      <c r="B26" s="208" t="s">
        <v>628</v>
      </c>
    </row>
    <row r="27" spans="1:2" ht="28.5" x14ac:dyDescent="0.25">
      <c r="A27" s="251" t="s">
        <v>651</v>
      </c>
      <c r="B27" s="252">
        <v>2.0459999999999998</v>
      </c>
    </row>
    <row r="28" spans="1:2" ht="30" x14ac:dyDescent="0.25">
      <c r="A28" s="182" t="s">
        <v>337</v>
      </c>
      <c r="B28" s="209" t="s">
        <v>615</v>
      </c>
    </row>
    <row r="29" spans="1:2" ht="28.5" x14ac:dyDescent="0.25">
      <c r="A29" s="181" t="s">
        <v>338</v>
      </c>
      <c r="B29" s="255">
        <v>0.107</v>
      </c>
    </row>
    <row r="30" spans="1:2" ht="28.5" x14ac:dyDescent="0.25">
      <c r="A30" s="181" t="s">
        <v>339</v>
      </c>
      <c r="B30" s="254">
        <v>0.107</v>
      </c>
    </row>
    <row r="31" spans="1:2" x14ac:dyDescent="0.25">
      <c r="A31" s="182" t="s">
        <v>340</v>
      </c>
      <c r="B31" s="253"/>
    </row>
    <row r="32" spans="1:2" ht="30" customHeight="1" thickBot="1" x14ac:dyDescent="0.3">
      <c r="A32" s="210" t="s">
        <v>505</v>
      </c>
      <c r="B32" s="257">
        <v>0.107</v>
      </c>
    </row>
    <row r="33" spans="1:2" s="183" customFormat="1" ht="45" customHeight="1" x14ac:dyDescent="0.25">
      <c r="A33" s="184" t="s">
        <v>506</v>
      </c>
      <c r="B33" s="259">
        <v>0.107</v>
      </c>
    </row>
    <row r="34" spans="1:2" s="183" customFormat="1" x14ac:dyDescent="0.25">
      <c r="A34" s="184" t="s">
        <v>341</v>
      </c>
      <c r="B34" s="256">
        <v>5.23</v>
      </c>
    </row>
    <row r="35" spans="1:2" s="183" customFormat="1" x14ac:dyDescent="0.25">
      <c r="A35" s="184" t="s">
        <v>342</v>
      </c>
      <c r="B35" s="258">
        <v>0.107</v>
      </c>
    </row>
    <row r="36" spans="1:2" s="183" customFormat="1" x14ac:dyDescent="0.25">
      <c r="A36" s="184" t="s">
        <v>343</v>
      </c>
      <c r="B36" s="258">
        <v>9.0999999999999998E-2</v>
      </c>
    </row>
    <row r="37" spans="1:2" ht="45" customHeight="1" thickBot="1" x14ac:dyDescent="0.3">
      <c r="A37" s="210" t="s">
        <v>507</v>
      </c>
      <c r="B37" s="211">
        <v>0</v>
      </c>
    </row>
    <row r="38" spans="1:2" s="183" customFormat="1" ht="30" customHeight="1" x14ac:dyDescent="0.25">
      <c r="A38" s="184" t="s">
        <v>508</v>
      </c>
      <c r="B38" s="185" t="s">
        <v>476</v>
      </c>
    </row>
    <row r="39" spans="1:2" s="183" customFormat="1" x14ac:dyDescent="0.25">
      <c r="A39" s="184" t="s">
        <v>341</v>
      </c>
      <c r="B39" s="185" t="s">
        <v>476</v>
      </c>
    </row>
    <row r="40" spans="1:2" s="183" customFormat="1" x14ac:dyDescent="0.25">
      <c r="A40" s="184" t="s">
        <v>342</v>
      </c>
      <c r="B40" s="185" t="s">
        <v>476</v>
      </c>
    </row>
    <row r="41" spans="1:2" s="183" customFormat="1" x14ac:dyDescent="0.25">
      <c r="A41" s="184" t="s">
        <v>343</v>
      </c>
      <c r="B41" s="185" t="s">
        <v>476</v>
      </c>
    </row>
    <row r="42" spans="1:2" ht="30" customHeight="1" thickBot="1" x14ac:dyDescent="0.3">
      <c r="A42" s="210" t="s">
        <v>509</v>
      </c>
      <c r="B42" s="211">
        <v>0</v>
      </c>
    </row>
    <row r="43" spans="1:2" s="183" customFormat="1" ht="30" customHeight="1" x14ac:dyDescent="0.25">
      <c r="A43" s="184" t="s">
        <v>508</v>
      </c>
      <c r="B43" s="185" t="s">
        <v>476</v>
      </c>
    </row>
    <row r="44" spans="1:2" s="183" customFormat="1" x14ac:dyDescent="0.25">
      <c r="A44" s="184" t="s">
        <v>341</v>
      </c>
      <c r="B44" s="185" t="s">
        <v>476</v>
      </c>
    </row>
    <row r="45" spans="1:2" s="183" customFormat="1" x14ac:dyDescent="0.25">
      <c r="A45" s="184" t="s">
        <v>342</v>
      </c>
      <c r="B45" s="185" t="s">
        <v>476</v>
      </c>
    </row>
    <row r="46" spans="1:2" s="183" customFormat="1" x14ac:dyDescent="0.25">
      <c r="A46" s="184" t="s">
        <v>343</v>
      </c>
      <c r="B46" s="185" t="s">
        <v>476</v>
      </c>
    </row>
    <row r="47" spans="1:2" ht="30" customHeight="1" thickBot="1" x14ac:dyDescent="0.3">
      <c r="A47" s="210" t="s">
        <v>344</v>
      </c>
      <c r="B47" s="212" t="s">
        <v>476</v>
      </c>
    </row>
    <row r="48" spans="1:2" s="183" customFormat="1" x14ac:dyDescent="0.25">
      <c r="A48" s="184" t="s">
        <v>340</v>
      </c>
      <c r="B48" s="185" t="s">
        <v>476</v>
      </c>
    </row>
    <row r="49" spans="1:2" s="183" customFormat="1" x14ac:dyDescent="0.25">
      <c r="A49" s="184" t="s">
        <v>510</v>
      </c>
      <c r="B49" s="185" t="s">
        <v>476</v>
      </c>
    </row>
    <row r="50" spans="1:2" s="183" customFormat="1" x14ac:dyDescent="0.25">
      <c r="A50" s="184" t="s">
        <v>511</v>
      </c>
      <c r="B50" s="185" t="s">
        <v>476</v>
      </c>
    </row>
    <row r="51" spans="1:2" s="183" customFormat="1" ht="30" customHeight="1" x14ac:dyDescent="0.25">
      <c r="A51" s="184" t="s">
        <v>512</v>
      </c>
      <c r="B51" s="185" t="s">
        <v>476</v>
      </c>
    </row>
    <row r="52" spans="1:2" ht="15.75" thickBot="1" x14ac:dyDescent="0.3">
      <c r="A52" s="210" t="s">
        <v>345</v>
      </c>
      <c r="B52" s="260">
        <v>5.23</v>
      </c>
    </row>
    <row r="53" spans="1:2" ht="15.75" thickBot="1" x14ac:dyDescent="0.3">
      <c r="A53" s="210" t="s">
        <v>346</v>
      </c>
      <c r="B53" s="262">
        <v>0.107</v>
      </c>
    </row>
    <row r="54" spans="1:2" ht="15.75" thickBot="1" x14ac:dyDescent="0.3">
      <c r="A54" s="210" t="s">
        <v>347</v>
      </c>
      <c r="B54" s="260">
        <v>5.34</v>
      </c>
    </row>
    <row r="55" spans="1:2" ht="15.75" thickBot="1" x14ac:dyDescent="0.3">
      <c r="A55" s="210" t="s">
        <v>348</v>
      </c>
      <c r="B55" s="262">
        <v>9.0999999999999998E-2</v>
      </c>
    </row>
    <row r="56" spans="1:2" ht="15.75" thickBot="1" x14ac:dyDescent="0.3">
      <c r="A56" s="210" t="s">
        <v>349</v>
      </c>
      <c r="B56" s="260" t="s">
        <v>476</v>
      </c>
    </row>
    <row r="57" spans="1:2" s="183" customFormat="1" ht="30" customHeight="1" x14ac:dyDescent="0.25">
      <c r="A57" s="184" t="s">
        <v>350</v>
      </c>
      <c r="B57" s="261" t="s">
        <v>531</v>
      </c>
    </row>
    <row r="58" spans="1:2" s="183" customFormat="1" x14ac:dyDescent="0.25">
      <c r="A58" s="184" t="s">
        <v>351</v>
      </c>
      <c r="B58" s="261" t="s">
        <v>513</v>
      </c>
    </row>
    <row r="59" spans="1:2" s="183" customFormat="1" x14ac:dyDescent="0.25">
      <c r="A59" s="184" t="s">
        <v>352</v>
      </c>
      <c r="B59" s="185" t="s">
        <v>476</v>
      </c>
    </row>
    <row r="60" spans="1:2" s="183" customFormat="1" x14ac:dyDescent="0.25">
      <c r="A60" s="184" t="s">
        <v>626</v>
      </c>
      <c r="B60" s="185"/>
    </row>
    <row r="61" spans="1:2" s="183" customFormat="1" x14ac:dyDescent="0.25">
      <c r="A61" s="184" t="s">
        <v>353</v>
      </c>
      <c r="B61" s="185" t="s">
        <v>476</v>
      </c>
    </row>
    <row r="62" spans="1:2" ht="30" customHeight="1" thickBot="1" x14ac:dyDescent="0.3">
      <c r="A62" s="210" t="s">
        <v>354</v>
      </c>
      <c r="B62" s="213" t="s">
        <v>616</v>
      </c>
    </row>
    <row r="63" spans="1:2" ht="30" customHeight="1" thickBot="1" x14ac:dyDescent="0.3">
      <c r="A63" s="210" t="s">
        <v>355</v>
      </c>
      <c r="B63" s="213" t="s">
        <v>616</v>
      </c>
    </row>
    <row r="64" spans="1:2" s="183" customFormat="1" x14ac:dyDescent="0.25">
      <c r="A64" s="184" t="s">
        <v>340</v>
      </c>
      <c r="B64" s="185" t="s">
        <v>326</v>
      </c>
    </row>
    <row r="65" spans="1:2" s="183" customFormat="1" x14ac:dyDescent="0.25">
      <c r="A65" s="184" t="s">
        <v>514</v>
      </c>
      <c r="B65" s="185" t="s">
        <v>326</v>
      </c>
    </row>
    <row r="66" spans="1:2" s="183" customFormat="1" x14ac:dyDescent="0.25">
      <c r="A66" s="184" t="s">
        <v>515</v>
      </c>
      <c r="B66" s="185" t="s">
        <v>326</v>
      </c>
    </row>
    <row r="67" spans="1:2" ht="15.75" thickBot="1" x14ac:dyDescent="0.3">
      <c r="A67" s="210" t="s">
        <v>356</v>
      </c>
      <c r="B67" s="213" t="s">
        <v>616</v>
      </c>
    </row>
    <row r="68" spans="1:2" ht="15.75" thickBot="1" x14ac:dyDescent="0.3">
      <c r="A68" s="210" t="s">
        <v>357</v>
      </c>
      <c r="B68" s="213" t="s">
        <v>616</v>
      </c>
    </row>
    <row r="69" spans="1:2" s="183" customFormat="1" x14ac:dyDescent="0.25">
      <c r="A69" s="184" t="s">
        <v>516</v>
      </c>
      <c r="B69" s="185" t="s">
        <v>326</v>
      </c>
    </row>
    <row r="70" spans="1:2" s="183" customFormat="1" x14ac:dyDescent="0.25">
      <c r="A70" s="184" t="s">
        <v>517</v>
      </c>
      <c r="B70" s="185" t="s">
        <v>326</v>
      </c>
    </row>
    <row r="71" spans="1:2" s="183" customFormat="1" x14ac:dyDescent="0.25">
      <c r="A71" s="184" t="s">
        <v>518</v>
      </c>
      <c r="B71" s="185" t="s">
        <v>326</v>
      </c>
    </row>
    <row r="72" spans="1:2" ht="30" customHeight="1" thickBot="1" x14ac:dyDescent="0.3">
      <c r="A72" s="210" t="s">
        <v>358</v>
      </c>
      <c r="B72" s="213" t="s">
        <v>617</v>
      </c>
    </row>
    <row r="73" spans="1:2" ht="30" customHeight="1" thickBot="1" x14ac:dyDescent="0.3">
      <c r="A73" s="210" t="s">
        <v>359</v>
      </c>
      <c r="B73" s="213" t="s">
        <v>326</v>
      </c>
    </row>
    <row r="74" spans="1:2" s="183" customFormat="1" x14ac:dyDescent="0.25">
      <c r="A74" s="184" t="s">
        <v>519</v>
      </c>
      <c r="B74" s="185" t="s">
        <v>326</v>
      </c>
    </row>
    <row r="75" spans="1:2" s="183" customFormat="1" ht="30" customHeight="1" x14ac:dyDescent="0.25">
      <c r="A75" s="184" t="s">
        <v>520</v>
      </c>
      <c r="B75" s="185" t="s">
        <v>326</v>
      </c>
    </row>
    <row r="76" spans="1:2" s="183" customFormat="1" x14ac:dyDescent="0.25">
      <c r="A76" s="184" t="s">
        <v>521</v>
      </c>
      <c r="B76" s="185" t="s">
        <v>326</v>
      </c>
    </row>
    <row r="77" spans="1:2" s="183" customFormat="1" x14ac:dyDescent="0.25">
      <c r="A77" s="184" t="s">
        <v>522</v>
      </c>
      <c r="B77" s="185" t="s">
        <v>326</v>
      </c>
    </row>
    <row r="78" spans="1:2" s="183" customFormat="1" x14ac:dyDescent="0.25">
      <c r="A78" s="184" t="s">
        <v>523</v>
      </c>
      <c r="B78" s="18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ввод'!LINE47</vt:lpstr>
      <vt:lpstr>LINE47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2024-04-13T11:00:12Z</dcterms:modified>
</cp:coreProperties>
</file>