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0\"/>
    </mc:Choice>
  </mc:AlternateContent>
  <bookViews>
    <workbookView xWindow="0" yWindow="0" windowWidth="28800" windowHeight="123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<sst xmlns="http://schemas.openxmlformats.org/spreadsheetml/2006/main" count="1259" uniqueCount="657">
  <si>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</si>
  <si>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</si>
  <si>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</si>
  <si>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</si>
  <si>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</si>
  <si>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</si>
  <si>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</si>
  <si>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</si>
  <si>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</si>
  <si>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</si>
  <si>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</si>
  <si>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</si>
  <si>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</si>
  <si>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</si>
  <si>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</si>
  <si>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</si>
  <si>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</si>
  <si>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</si>
  <si>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</si>
  <si>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</si>
  <si>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</si>
  <si>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</si>
  <si>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</si>
  <si>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</si>
  <si>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</si>
  <si>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</si>
  <si>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</si>
  <si>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</si>
  <si>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</si>
  <si>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</si>
  <si>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</si>
  <si>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</si>
  <si>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</si>
  <si>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</si>
  <si>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</si>
  <si>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</si>
  <si>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</si>
  <si>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</si>
  <si>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</si>
  <si>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</si>
  <si>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</si>
  <si>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</si>
  <si>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</si>
  <si>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</si>
  <si>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</si>
  <si>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</si>
  <si>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</si>
  <si>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</si>
  <si>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</si>
  <si>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</si>
  <si>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</si>
  <si>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</si>
  <si>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</si>
  <si>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</si>
  <si>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</si>
  <si>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</si>
  <si>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</si>
  <si>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</si>
  <si>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</si>
  <si>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</si>
  <si>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</si>
  <si>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</si>
  <si>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</si>
  <si>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</si>
  <si>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</si>
  <si>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</si>
  <si>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</si>
  <si>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</si>
  <si>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</si>
  <si>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</si>
  <si>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</si>
  <si>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</si>
  <si>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</si>
  <si>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</si>
  <si>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</si>
  <si>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</si>
  <si>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</si>
  <si>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</si>
  <si>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</si>
  <si>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</si>
  <si>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</si>
  <si>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</si>
  <si>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</si>
  <si>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</si>
  <si>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</si>
  <si>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</si>
  <si>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</si>
  <si>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</si>
  <si>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</si>
  <si>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</si>
  <si>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</si>
  <si>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</si>
  <si>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</si>
  <si>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</si>
  <si>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</si>
  <si>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</si>
  <si>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</si>
  <si>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</si>
  <si>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</si>
  <si>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</si>
  <si>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</si>
  <si>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</si>
  <si>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</si>
  <si>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</si>
  <si>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</si>
  <si>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</si>
  <si>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</si>
  <si>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</si>
  <si>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</si>
  <si>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</si>
  <si>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</si>
  <si>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</si>
  <si>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</si>
  <si>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</si>
  <si>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</si>
  <si>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</si>
  <si>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</si>
  <si>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</si>
  <si>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</si>
  <si>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</si>
  <si>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</si>
  <si>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</si>
  <si>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</si>
  <si>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</si>
  <si>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</si>
  <si>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</si>
  <si>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</si>
  <si>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</si>
  <si>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</si>
  <si>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</si>
  <si>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</si>
  <si>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</si>
  <si>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</si>
  <si>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</si>
  <si>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</si>
  <si>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</si>
  <si>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</si>
  <si>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</si>
  <si>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</si>
  <si>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</si>
  <si>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</si>
  <si>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</si>
  <si>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</si>
  <si>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</si>
  <si>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</si>
  <si>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</si>
  <si>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</si>
  <si>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</si>
  <si>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</si>
  <si>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</si>
  <si>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</si>
  <si>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</si>
  <si>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</si>
  <si>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</si>
  <si>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</si>
  <si>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</si>
  <si>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</si>
  <si>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</si>
  <si>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</si>
  <si>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</si>
  <si>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</si>
  <si>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</si>
  <si>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</si>
  <si>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</si>
  <si>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</si>
  <si>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</si>
  <si>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</si>
  <si>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</si>
  <si>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</si>
  <si>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</si>
  <si>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</si>
  <si>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</si>
  <si>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</si>
  <si>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</si>
  <si>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</si>
  <si>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</si>
  <si>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</si>
  <si>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</si>
  <si>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</si>
  <si>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</si>
  <si>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</si>
  <si>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</si>
  <si>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</si>
  <si>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</si>
  <si>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</si>
  <si>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</si>
  <si>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</si>
  <si>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</si>
  <si>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</si>
  <si>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</si>
  <si>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</si>
  <si>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</si>
  <si>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</si>
  <si>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</si>
  <si>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</si>
  <si>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</si>
  <si>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</si>
  <si>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</si>
  <si>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</si>
  <si>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</si>
  <si>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</si>
  <si>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</si>
  <si>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</si>
  <si>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</si>
  <si>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</si>
  <si>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</si>
  <si>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</si>
  <si>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</si>
  <si>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</si>
  <si>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</si>
  <si>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</si>
  <si>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</si>
  <si>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</si>
  <si>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</si>
  <si>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</si>
  <si>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</si>
  <si>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</si>
  <si>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</si>
  <si>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</si>
  <si>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</si>
  <si>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</si>
  <si>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</si>
  <si>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</si>
  <si>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</si>
  <si>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</si>
  <si>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</si>
  <si>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</si>
  <si>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</si>
  <si>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</si>
  <si>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</si>
  <si>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</si>
  <si>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</si>
  <si>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</si>
  <si>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</si>
  <si>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</si>
  <si>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</si>
  <si>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</si>
  <si>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</si>
  <si>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</si>
  <si>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</si>
  <si>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</si>
  <si>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</si>
  <si>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</si>
  <si>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</si>
  <si>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</si>
  <si>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</si>
  <si>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</si>
  <si>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</si>
  <si>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</si>
  <si>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</si>
  <si>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</si>
  <si>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</si>
  <si>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</si>
  <si>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</si>
  <si>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</si>
  <si>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</si>
  <si>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</si>
  <si>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</si>
  <si>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</si>
  <si>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</si>
  <si>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</si>
  <si>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</si>
  <si>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</si>
  <si>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</si>
  <si>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</si>
  <si>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</si>
  <si>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</si>
  <si>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</si>
  <si>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</si>
  <si>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</si>
  <si>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</si>
  <si>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</si>
  <si>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</si>
  <si>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</si>
  <si>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</si>
  <si>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</si>
  <si>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</si>
  <si>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</si>
  <si>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</si>
  <si>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</si>
  <si>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</si>
  <si>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</si>
  <si>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</si>
  <si>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</si>
  <si>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</si>
  <si>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</si>
  <si>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</si>
  <si>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</si>
  <si>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</si>
  <si>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</si>
  <si>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</si>
  <si>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</si>
  <si>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</si>
  <si>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</si>
  <si>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</si>
  <si>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</si>
  <si>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</si>
  <si>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</si>
  <si>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</si>
  <si>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</si>
  <si>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</si>
  <si>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</si>
  <si>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</si>
  <si>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</si>
  <si>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</si>
  <si>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</si>
  <si>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</si>
  <si>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</si>
  <si>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</si>
  <si>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</si>
  <si>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</si>
  <si>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</si>
  <si>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</si>
  <si>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</si>
  <si>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</si>
  <si>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</si>
  <si>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</si>
  <si>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</si>
  <si>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</si>
  <si>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</si>
  <si>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</si>
  <si>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</si>
  <si>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</si>
  <si>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</si>
  <si>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</si>
  <si>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</si>
  <si>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</si>
  <si>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</si>
  <si>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</si>
  <si>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</si>
  <si>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</si>
  <si>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</si>
  <si>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</si>
  <si>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</si>
  <si>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</si>
  <si>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</si>
  <si>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</si>
  <si>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</si>
  <si>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</si>
  <si>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</si>
  <si>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</si>
  <si>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</si>
  <si>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</si>
  <si>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</si>
  <si>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</si>
  <si>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</si>
  <si>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</si>
  <si>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</si>
  <si>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</si>
  <si>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</si>
  <si>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</si>
  <si>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</si>
  <si>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</si>
  <si>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</si>
  <si>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</si>
  <si>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</si>
  <si>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</si>
  <si>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</si>
  <si>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</si>
  <si>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</si>
  <si>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</si>
  <si>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</si>
  <si>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</si>
  <si>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</si>
  <si>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</si>
  <si>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</si>
  <si>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</si>
  <si>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</si>
  <si>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</si>
  <si>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</si>
  <si>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</si>
  <si>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</si>
  <si>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</si>
  <si>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</si>
  <si>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</si>
  <si>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</si>
  <si>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</si>
  <si>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</si>
  <si>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</si>
  <si>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</si>
  <si>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</si>
  <si>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</si>
  <si>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</si>
  <si>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</si>
  <si>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</si>
  <si>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</si>
  <si>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</si>
  <si>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</si>
  <si>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</si>
  <si>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</si>
  <si>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</si>
  <si>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</si>
  <si>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</si>
  <si>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</si>
  <si>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</si>
  <si>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</si>
  <si>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</si>
  <si>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</si>
  <si>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</si>
  <si>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</si>
  <si>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</si>
  <si>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</si>
  <si>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</si>
  <si>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</si>
  <si>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</si>
  <si>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</si>
  <si>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</si>
  <si>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</si>
  <si>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</si>
  <si>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</si>
  <si>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</si>
  <si>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</si>
  <si>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</si>
  <si>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</si>
  <si>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</si>
  <si>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</si>
  <si>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</si>
  <si>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</si>
  <si>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</si>
  <si>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</si>
  <si>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</si>
  <si>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</si>
  <si>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</si>
  <si>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</si>
  <si>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</si>
  <si>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</si>
  <si>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</si>
  <si>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</si>
  <si>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</si>
  <si>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</si>
  <si>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</si>
  <si>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</si>
  <si>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</si>
  <si>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</si>
  <si>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</si>
  <si>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</si>
  <si>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</si>
  <si>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</si>
  <si>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</si>
  <si>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</si>
  <si>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</si>
  <si>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</si>
  <si>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</si>
  <si>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</si>
  <si>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</si>
  <si>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</si>
  <si>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</si>
  <si>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</si>
  <si>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</si>
  <si>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</si>
  <si>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</si>
  <si>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</si>
  <si>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</si>
  <si>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</si>
  <si>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</si>
  <si>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</si>
  <si>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</si>
  <si>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</si>
  <si>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</si>
  <si>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</si>
  <si>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</si>
  <si>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</si>
  <si>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</si>
  <si>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</si>
  <si>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</si>
  <si>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</si>
  <si>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</si>
  <si>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</si>
  <si>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</si>
  <si>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</si>
  <si>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</si>
  <si>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</si>
  <si>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</si>
  <si>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</si>
  <si>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</si>
  <si>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</si>
  <si>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</si>
  <si>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</si>
  <si>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</si>
  <si>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</si>
  <si>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</si>
  <si>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</si>
  <si>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</si>
  <si>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</si>
  <si>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</si>
  <si>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</si>
  <si>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</si>
  <si>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</si>
  <si>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</si>
  <si>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</si>
  <si>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</si>
  <si>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</si>
  <si>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</si>
  <si>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</si>
  <si>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</si>
  <si>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</si>
  <si>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</si>
  <si>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</si>
  <si>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</si>
  <si>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</si>
  <si>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</si>
  <si>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</si>
  <si>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</si>
  <si>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</si>
  <si>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</si>
  <si>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</si>
  <si>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</si>
  <si>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</si>
  <si>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</si>
  <si>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</si>
  <si>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</si>
  <si>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</si>
  <si>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</si>
  <si>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</si>
  <si>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</si>
  <si>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</si>
  <si>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</si>
  <si>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</si>
  <si>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</si>
  <si>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</si>
  <si>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</si>
  <si>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</si>
  <si>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</si>
  <si>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</si>
  <si>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</si>
  <si>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</si>
  <si>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</si>
  <si>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</si>
  <si>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</si>
  <si>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</si>
  <si>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</si>
  <si>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</si>
  <si>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</si>
  <si>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</si>
  <si>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</si>
  <si>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</si>
  <si>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</si>
  <si>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</si>
  <si>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</si>
  <si>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</si>
  <si>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</si>
  <si>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</si>
  <si>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</si>
  <si>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</si>
  <si>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</si>
  <si>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</si>
  <si>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</si>
  <si>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</si>
  <si>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</si>
  <si>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</si>
  <si>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</si>
  <si>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</si>
  <si>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</si>
  <si>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</si>
  <si>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</si>
  <si>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</si>
  <si>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</si>
  <si>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</si>
  <si>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</si>
  <si>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</si>
  <si>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</si>
  <si>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</si>
  <si>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</si>
  <si>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</si>
  <si>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</si>
  <si>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</si>
  <si>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</si>
  <si>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</si>
  <si>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</si>
  <si>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</si>
  <si>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</si>
  <si>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</si>
  <si>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</si>
  <si>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</si>
  <si>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</si>
  <si>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</si>
  <si>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</si>
  <si>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</si>
  <si>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</si>
  <si>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</si>
  <si>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</si>
  <si>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</si>
  <si>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</si>
  <si>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</si>
  <si>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</si>
  <si>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</si>
  <si>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</si>
  <si>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</si>
  <si>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</si>
  <si>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</si>
  <si>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</si>
  <si>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</si>
  <si>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</si>
  <si>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</si>
  <si>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</si>
  <si>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</si>
  <si>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</si>
  <si>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</si>
  <si>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</si>
  <si>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</si>
  <si>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</si>
  <si>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</si>
  <si>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</si>
  <si>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</si>
  <si>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</si>
  <si>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</si>
  <si>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</si>
  <si>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</si>
  <si>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</si>
  <si>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</si>
  <si>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</si>
  <si>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</si>
  <si>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</si>
  <si>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</si>
  <si>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</si>
  <si>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</si>
  <si>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</si>
  <si>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</si>
  <si>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</si>
  <si>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</si>
  <si>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</si>
  <si>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</si>
  <si>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</si>
  <si>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</si>
  <si>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</si>
  <si>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</si>
  <si>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</si>
  <si>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19.34 млн. руб. без НДС за км.</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</si>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</sst>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7"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25" borderId="0" xfId="2" applyFont="1" applyFill="1"/>
    <xf numFmtId="0" fontId="11" fillId="0" borderId="1" xfId="2" applyFont="1" applyFill="1" applyBorder="1" applyAlignment="1">
      <alignment horizontal="justify" vertical="top" wrapText="1"/>
    </xf>
    <xf numFmtId="14" fontId="12" fillId="0" borderId="1" xfId="0" applyNumberFormat="1" applyFont="1" applyFill="1" applyBorder="1" applyAlignment="1">
      <alignment horizontal="center" vertical="center" wrapText="1"/>
    </xf>
    <xf numFmtId="0" fontId="43" fillId="0" borderId="1" xfId="2" applyFont="1" applyFill="1" applyBorder="1" applyAlignment="1">
      <alignment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67" fontId="36" fillId="0" borderId="30" xfId="0" applyNumberFormat="1" applyFont="1" applyBorder="1" applyAlignment="1">
      <alignment horizontal="left" vertical="center"/>
    </xf>
    <xf numFmtId="0" fontId="36" fillId="0" borderId="30" xfId="0" applyFont="1" applyBorder="1"/>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50" sqref="C50"/>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71" t="s">
        <v>649</v>
      </c>
      <c r="B5" s="271"/>
      <c r="C5" s="271"/>
      <c r="D5" s="120"/>
      <c r="E5" s="120"/>
      <c r="F5" s="120"/>
      <c r="G5" s="120"/>
    </row>
    <row r="6" spans="1:19" s="16" customFormat="1" ht="15.75" x14ac:dyDescent="0.2">
      <c r="A6" s="143"/>
    </row>
    <row r="7" spans="1:19" s="16" customFormat="1" ht="18.75" x14ac:dyDescent="0.2">
      <c r="A7" s="275" t="s">
        <v>9</v>
      </c>
      <c r="B7" s="275"/>
      <c r="C7" s="275"/>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76" t="s">
        <v>506</v>
      </c>
      <c r="B9" s="276"/>
      <c r="C9" s="276"/>
      <c r="D9" s="146"/>
      <c r="E9" s="146"/>
      <c r="F9" s="144"/>
      <c r="G9" s="144"/>
      <c r="H9" s="144"/>
      <c r="I9" s="144"/>
      <c r="J9" s="144"/>
      <c r="K9" s="144"/>
      <c r="L9" s="144"/>
      <c r="M9" s="144"/>
      <c r="N9" s="144"/>
      <c r="O9" s="144"/>
      <c r="P9" s="144"/>
      <c r="Q9" s="144"/>
      <c r="R9" s="144"/>
      <c r="S9" s="144"/>
    </row>
    <row r="10" spans="1:19" s="16" customFormat="1" ht="18.75" x14ac:dyDescent="0.2">
      <c r="A10" s="272" t="s">
        <v>8</v>
      </c>
      <c r="B10" s="272"/>
      <c r="C10" s="272"/>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7" t="s">
        <v>533</v>
      </c>
      <c r="B12" s="277"/>
      <c r="C12" s="277"/>
      <c r="D12" s="146"/>
      <c r="E12" s="146"/>
      <c r="F12" s="144"/>
      <c r="G12" s="144"/>
      <c r="H12" s="144"/>
      <c r="I12" s="144"/>
      <c r="J12" s="144"/>
      <c r="K12" s="144"/>
      <c r="L12" s="144"/>
      <c r="M12" s="144"/>
      <c r="N12" s="144"/>
      <c r="O12" s="144"/>
      <c r="P12" s="144"/>
      <c r="Q12" s="144"/>
      <c r="R12" s="144"/>
      <c r="S12" s="144"/>
    </row>
    <row r="13" spans="1:19" s="16" customFormat="1" ht="18.75" x14ac:dyDescent="0.2">
      <c r="A13" s="272" t="s">
        <v>7</v>
      </c>
      <c r="B13" s="272"/>
      <c r="C13" s="272"/>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278" t="s">
        <v>621</v>
      </c>
      <c r="B15" s="278"/>
      <c r="C15" s="278"/>
      <c r="D15" s="146"/>
      <c r="E15" s="146"/>
      <c r="F15" s="146"/>
      <c r="G15" s="146"/>
      <c r="H15" s="146"/>
      <c r="I15" s="146"/>
      <c r="J15" s="146"/>
      <c r="K15" s="146"/>
      <c r="L15" s="146"/>
      <c r="M15" s="146"/>
      <c r="N15" s="146"/>
      <c r="O15" s="146"/>
      <c r="P15" s="146"/>
      <c r="Q15" s="146"/>
      <c r="R15" s="146"/>
      <c r="S15" s="146"/>
    </row>
    <row r="16" spans="1:19" s="149" customFormat="1" ht="15" customHeight="1" x14ac:dyDescent="0.2">
      <c r="A16" s="272" t="s">
        <v>6</v>
      </c>
      <c r="B16" s="272"/>
      <c r="C16" s="272"/>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73" t="s">
        <v>444</v>
      </c>
      <c r="B18" s="274"/>
      <c r="C18" s="274"/>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53" t="s">
        <v>650</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8"/>
      <c r="B24" s="269"/>
      <c r="C24" s="270"/>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479</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509</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505</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175" t="s">
        <v>504</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268"/>
      <c r="B39" s="269"/>
      <c r="C39" s="270"/>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174" t="str">
        <f>CONCATENATE((ROUND(C48,2))," ","млн. руб.")</f>
        <v>3,44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268"/>
      <c r="B47" s="269"/>
      <c r="C47" s="270"/>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224">
        <f>'6.2. Паспорт фин осв ввод'!AC24</f>
        <v>3.4400803816976997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224">
        <f>'6.2. Паспорт фин осв ввод'!AC30</f>
        <v>2.8842433600806157</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F_TP1100.PR.0030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79" t="str">
        <f>'1. паспорт местоположение'!A15:C15</f>
        <v>Реконструкция ПС 110/6 кВ "Водная" (реконструкция периметрального ограждения по программе "Антитеррор")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419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332</v>
      </c>
      <c r="D19" s="286" t="s">
        <v>331</v>
      </c>
      <c r="E19" s="286" t="s">
        <v>107</v>
      </c>
      <c r="F19" s="286" t="s">
        <v>106</v>
      </c>
      <c r="G19" s="286" t="s">
        <v>327</v>
      </c>
      <c r="H19" s="286" t="s">
        <v>105</v>
      </c>
      <c r="I19" s="286" t="s">
        <v>104</v>
      </c>
      <c r="J19" s="286" t="s">
        <v>103</v>
      </c>
      <c r="K19" s="286" t="s">
        <v>102</v>
      </c>
      <c r="L19" s="286" t="s">
        <v>101</v>
      </c>
      <c r="M19" s="286" t="s">
        <v>100</v>
      </c>
      <c r="N19" s="286" t="s">
        <v>99</v>
      </c>
      <c r="O19" s="286" t="s">
        <v>98</v>
      </c>
      <c r="P19" s="286" t="s">
        <v>97</v>
      </c>
      <c r="Q19" s="286" t="s">
        <v>330</v>
      </c>
      <c r="R19" s="286"/>
      <c r="S19" s="289" t="s">
        <v>411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328</v>
      </c>
      <c r="R20" s="37" t="s">
        <v>329</v>
      </c>
      <c r="S20" s="28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6" customFormat="1" x14ac:dyDescent="0.2">
      <c r="A7" s="143"/>
    </row>
    <row r="8" spans="1:20" s="16"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6"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6"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6" customFormat="1" ht="18.75" customHeight="1" x14ac:dyDescent="0.2">
      <c r="A13" s="276" t="str">
        <f>'1. паспорт местоположение'!A12:C12</f>
        <v>F_TP1100.PR.0030</v>
      </c>
      <c r="B13" s="276"/>
      <c r="C13" s="276"/>
      <c r="D13" s="276"/>
      <c r="E13" s="276"/>
      <c r="F13" s="276"/>
      <c r="G13" s="276"/>
      <c r="H13" s="276"/>
      <c r="I13" s="276"/>
      <c r="J13" s="276"/>
      <c r="K13" s="276"/>
      <c r="L13" s="276"/>
      <c r="M13" s="276"/>
      <c r="N13" s="276"/>
      <c r="O13" s="276"/>
      <c r="P13" s="276"/>
      <c r="Q13" s="276"/>
      <c r="R13" s="276"/>
      <c r="S13" s="276"/>
      <c r="T13" s="276"/>
    </row>
    <row r="14" spans="1:20" s="16"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48"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49" customFormat="1" ht="14.25" x14ac:dyDescent="0.2">
      <c r="A16" s="276" t="str">
        <f>'1. паспорт местоположение'!A15:C15</f>
        <v>Реконструкция ПС 110/6 кВ "Водная" (реконструкция периметрального ограждения по программе "Антитеррор")</v>
      </c>
      <c r="B16" s="276"/>
      <c r="C16" s="276"/>
      <c r="D16" s="276"/>
      <c r="E16" s="276"/>
      <c r="F16" s="276"/>
      <c r="G16" s="276"/>
      <c r="H16" s="276"/>
      <c r="I16" s="276"/>
      <c r="J16" s="276"/>
      <c r="K16" s="276"/>
      <c r="L16" s="276"/>
      <c r="M16" s="276"/>
      <c r="N16" s="276"/>
      <c r="O16" s="276"/>
      <c r="P16" s="276"/>
      <c r="Q16" s="276"/>
      <c r="R16" s="276"/>
      <c r="S16" s="276"/>
      <c r="T16" s="276"/>
    </row>
    <row r="17" spans="1:20" s="149"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49"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49" customFormat="1" ht="15" customHeight="1" x14ac:dyDescent="0.2">
      <c r="A19" s="274" t="s">
        <v>424</v>
      </c>
      <c r="B19" s="274"/>
      <c r="C19" s="274"/>
      <c r="D19" s="274"/>
      <c r="E19" s="274"/>
      <c r="F19" s="274"/>
      <c r="G19" s="274"/>
      <c r="H19" s="274"/>
      <c r="I19" s="274"/>
      <c r="J19" s="274"/>
      <c r="K19" s="274"/>
      <c r="L19" s="274"/>
      <c r="M19" s="274"/>
      <c r="N19" s="274"/>
      <c r="O19" s="274"/>
      <c r="P19" s="274"/>
      <c r="Q19" s="274"/>
      <c r="R19" s="274"/>
      <c r="S19" s="274"/>
      <c r="T19" s="274"/>
    </row>
    <row r="20" spans="1:20" s="1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192</v>
      </c>
      <c r="C21" s="299"/>
      <c r="D21" s="302" t="s">
        <v>130</v>
      </c>
      <c r="E21" s="298" t="s">
        <v>452</v>
      </c>
      <c r="F21" s="299"/>
      <c r="G21" s="298" t="s">
        <v>237</v>
      </c>
      <c r="H21" s="299"/>
      <c r="I21" s="298" t="s">
        <v>129</v>
      </c>
      <c r="J21" s="299"/>
      <c r="K21" s="302" t="s">
        <v>128</v>
      </c>
      <c r="L21" s="298" t="s">
        <v>127</v>
      </c>
      <c r="M21" s="299"/>
      <c r="N21" s="298" t="s">
        <v>448</v>
      </c>
      <c r="O21" s="299"/>
      <c r="P21" s="302" t="s">
        <v>126</v>
      </c>
      <c r="Q21" s="290" t="s">
        <v>125</v>
      </c>
      <c r="R21" s="291"/>
      <c r="S21" s="290" t="s">
        <v>124</v>
      </c>
      <c r="T21" s="292"/>
    </row>
    <row r="22" spans="1:20" ht="204.75" customHeight="1" x14ac:dyDescent="0.25">
      <c r="A22" s="296"/>
      <c r="B22" s="300"/>
      <c r="C22" s="301"/>
      <c r="D22" s="305"/>
      <c r="E22" s="300"/>
      <c r="F22" s="301"/>
      <c r="G22" s="300"/>
      <c r="H22" s="301"/>
      <c r="I22" s="300"/>
      <c r="J22" s="301"/>
      <c r="K22" s="303"/>
      <c r="L22" s="300"/>
      <c r="M22" s="301"/>
      <c r="N22" s="300"/>
      <c r="O22" s="301"/>
      <c r="P22" s="303"/>
      <c r="Q22" s="119" t="s">
        <v>123</v>
      </c>
      <c r="R22" s="119" t="s">
        <v>423</v>
      </c>
      <c r="S22" s="119" t="s">
        <v>122</v>
      </c>
      <c r="T22" s="119" t="s">
        <v>121</v>
      </c>
    </row>
    <row r="23" spans="1:20" ht="51.75" customHeight="1" x14ac:dyDescent="0.25">
      <c r="A23" s="297"/>
      <c r="B23" s="119" t="s">
        <v>119</v>
      </c>
      <c r="C23" s="119" t="s">
        <v>120</v>
      </c>
      <c r="D23" s="303"/>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04" t="s">
        <v>458</v>
      </c>
      <c r="C41" s="304"/>
      <c r="D41" s="304"/>
      <c r="E41" s="304"/>
      <c r="F41" s="304"/>
      <c r="G41" s="304"/>
      <c r="H41" s="304"/>
      <c r="I41" s="304"/>
      <c r="J41" s="304"/>
      <c r="K41" s="304"/>
      <c r="L41" s="304"/>
      <c r="M41" s="304"/>
      <c r="N41" s="304"/>
      <c r="O41" s="304"/>
      <c r="P41" s="304"/>
      <c r="Q41" s="304"/>
      <c r="R41" s="30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507</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279" t="str">
        <f>'1. паспорт местоположение'!A12</f>
        <v>F_TP1100.PR.0030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9" t="str">
        <f>'1. паспорт местоположение'!A15</f>
        <v>Реконструкция ПС 110/6 кВ "Водная" (реконструкция периметрального ограждения по программе "Антитеррор")</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9" customFormat="1" ht="21" customHeight="1" x14ac:dyDescent="0.25"/>
    <row r="21" spans="1:27" ht="15.75" customHeight="1" x14ac:dyDescent="0.25">
      <c r="A21" s="308" t="s">
        <v>5</v>
      </c>
      <c r="B21" s="311" t="s">
        <v>433</v>
      </c>
      <c r="C21" s="312"/>
      <c r="D21" s="311" t="s">
        <v>435</v>
      </c>
      <c r="E21" s="312"/>
      <c r="F21" s="306" t="s">
        <v>102</v>
      </c>
      <c r="G21" s="307"/>
      <c r="H21" s="307"/>
      <c r="I21" s="315"/>
      <c r="J21" s="308" t="s">
        <v>436</v>
      </c>
      <c r="K21" s="311" t="s">
        <v>437</v>
      </c>
      <c r="L21" s="312"/>
      <c r="M21" s="311" t="s">
        <v>438</v>
      </c>
      <c r="N21" s="312"/>
      <c r="O21" s="311" t="s">
        <v>425</v>
      </c>
      <c r="P21" s="312"/>
      <c r="Q21" s="311" t="s">
        <v>135</v>
      </c>
      <c r="R21" s="312"/>
      <c r="S21" s="308" t="s">
        <v>134</v>
      </c>
      <c r="T21" s="308" t="s">
        <v>439</v>
      </c>
      <c r="U21" s="308" t="s">
        <v>434</v>
      </c>
      <c r="V21" s="311" t="s">
        <v>133</v>
      </c>
      <c r="W21" s="312"/>
      <c r="X21" s="306" t="s">
        <v>125</v>
      </c>
      <c r="Y21" s="307"/>
      <c r="Z21" s="306" t="s">
        <v>124</v>
      </c>
      <c r="AA21" s="307"/>
    </row>
    <row r="22" spans="1:27" ht="216" customHeight="1" x14ac:dyDescent="0.25">
      <c r="A22" s="316"/>
      <c r="B22" s="313"/>
      <c r="C22" s="314"/>
      <c r="D22" s="313"/>
      <c r="E22" s="314"/>
      <c r="F22" s="306" t="s">
        <v>132</v>
      </c>
      <c r="G22" s="315"/>
      <c r="H22" s="306" t="s">
        <v>131</v>
      </c>
      <c r="I22" s="315"/>
      <c r="J22" s="309"/>
      <c r="K22" s="313"/>
      <c r="L22" s="314"/>
      <c r="M22" s="313"/>
      <c r="N22" s="314"/>
      <c r="O22" s="313"/>
      <c r="P22" s="314"/>
      <c r="Q22" s="313"/>
      <c r="R22" s="314"/>
      <c r="S22" s="309"/>
      <c r="T22" s="309"/>
      <c r="U22" s="309"/>
      <c r="V22" s="313"/>
      <c r="W22" s="314"/>
      <c r="X22" s="81" t="s">
        <v>123</v>
      </c>
      <c r="Y22" s="81" t="s">
        <v>423</v>
      </c>
      <c r="Z22" s="81" t="s">
        <v>122</v>
      </c>
      <c r="AA22" s="81" t="s">
        <v>121</v>
      </c>
    </row>
    <row r="23" spans="1:27" ht="60" customHeight="1" x14ac:dyDescent="0.25">
      <c r="A23" s="30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K36" sqref="K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F_TP1100.PR.0030</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317" t="str">
        <f>'1. паспорт местоположение'!A15:C15</f>
        <v>Реконструкция ПС 110/6 кВ "Водная" (реконструкция периметрального ограждения по программе "Антитеррор")</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418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4"/>
      <c r="AB6" s="11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4"/>
      <c r="AB7" s="114"/>
    </row>
    <row r="8" spans="1:28"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5"/>
      <c r="AB8" s="11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6"/>
      <c r="AB9" s="11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4"/>
      <c r="AB10" s="114"/>
    </row>
    <row r="11" spans="1:28" x14ac:dyDescent="0.25">
      <c r="A11" s="317" t="str">
        <f>'1. паспорт местоположение'!A12:C12</f>
        <v>F_TP1100.PR.0030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5"/>
      <c r="AB11" s="11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6"/>
      <c r="AB12" s="11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7" t="str">
        <f>'1. паспорт местоположение'!A15:C15</f>
        <v>Реконструкция ПС 110/6 кВ "Водная" (реконструкция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5"/>
      <c r="AB14" s="11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6"/>
      <c r="AB15" s="11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449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323</v>
      </c>
      <c r="B23" s="323"/>
      <c r="C23" s="323"/>
      <c r="D23" s="323"/>
      <c r="E23" s="323"/>
      <c r="F23" s="323"/>
      <c r="G23" s="323"/>
      <c r="H23" s="323"/>
      <c r="I23" s="323"/>
      <c r="J23" s="323"/>
      <c r="K23" s="323"/>
      <c r="L23" s="324"/>
      <c r="M23" s="321" t="s">
        <v>324</v>
      </c>
      <c r="N23" s="321"/>
      <c r="O23" s="321"/>
      <c r="P23" s="321"/>
      <c r="Q23" s="321"/>
      <c r="R23" s="321"/>
      <c r="S23" s="321"/>
      <c r="T23" s="321"/>
      <c r="U23" s="321"/>
      <c r="V23" s="321"/>
      <c r="W23" s="321"/>
      <c r="X23" s="321"/>
      <c r="Y23" s="321"/>
      <c r="Z23" s="32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317" t="str">
        <f>'1. паспорт местоположение'!A12:C12</f>
        <v>F_TP1100.PR.0030</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ПС 110/6 кВ "Водная"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8" t="s">
        <v>427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17" t="s">
        <v>507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17" t="str">
        <f>'4. паспортбюджет'!A12:O12</f>
        <v>F_TP1100.PR.0030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17" t="str">
        <f>'4. паспортбюджет'!A15:O15</f>
        <v>Реконструкция ПС 110/6 кВ "Водная"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10" t="s">
        <v>428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row>
    <row r="24" spans="1:45" ht="14.25" customHeight="1" thickBot="1" x14ac:dyDescent="0.3">
      <c r="A24" s="393" t="s">
        <v>464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465</v>
      </c>
      <c r="AL24" s="393"/>
      <c r="AM24" s="97"/>
      <c r="AN24" s="97"/>
      <c r="AO24" s="231"/>
      <c r="AP24" s="231"/>
      <c r="AQ24" s="231"/>
      <c r="AR24" s="231"/>
      <c r="AS24" s="103"/>
    </row>
    <row r="25" spans="1:45" ht="12.75" customHeight="1" x14ac:dyDescent="0.25">
      <c r="A25" s="374" t="s">
        <v>631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4" t="s">
        <v>466</v>
      </c>
      <c r="AO25" s="394"/>
      <c r="AP25" s="394"/>
      <c r="AQ25" s="395"/>
      <c r="AR25" s="395"/>
      <c r="AS25" s="103"/>
    </row>
    <row r="26" spans="1:45" ht="17.25" customHeight="1" x14ac:dyDescent="0.25">
      <c r="A26" s="345" t="s">
        <v>467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90" t="s">
        <v>468</v>
      </c>
      <c r="AO26" s="391"/>
      <c r="AP26" s="392"/>
      <c r="AQ26" s="382"/>
      <c r="AR26" s="383"/>
      <c r="AS26" s="103"/>
    </row>
    <row r="27" spans="1:45" ht="17.25" customHeight="1" x14ac:dyDescent="0.25">
      <c r="A27" s="345" t="s">
        <v>469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90" t="s">
        <v>470</v>
      </c>
      <c r="AO27" s="391"/>
      <c r="AP27" s="392"/>
      <c r="AQ27" s="382"/>
      <c r="AR27" s="383"/>
      <c r="AS27" s="103"/>
    </row>
    <row r="28" spans="1:45" ht="27.75" customHeight="1" thickBot="1" x14ac:dyDescent="0.3">
      <c r="A28" s="376" t="s">
        <v>471</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98"/>
      <c r="AN28" s="379" t="s">
        <v>632</v>
      </c>
      <c r="AO28" s="380"/>
      <c r="AP28" s="381"/>
      <c r="AQ28" s="382"/>
      <c r="AR28" s="383"/>
      <c r="AS28" s="103"/>
    </row>
    <row r="29" spans="1:45" ht="17.25" customHeight="1" x14ac:dyDescent="0.25">
      <c r="A29" s="384" t="s">
        <v>472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98"/>
      <c r="AN29" s="387"/>
      <c r="AO29" s="388"/>
      <c r="AP29" s="388"/>
      <c r="AQ29" s="382"/>
      <c r="AR29" s="389"/>
      <c r="AS29" s="103"/>
    </row>
    <row r="30" spans="1:45" ht="17.25" customHeight="1" x14ac:dyDescent="0.25">
      <c r="A30" s="345" t="s">
        <v>633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297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232"/>
      <c r="AP31" s="232"/>
      <c r="AQ31" s="232"/>
      <c r="AR31" s="232"/>
      <c r="AS31" s="103"/>
    </row>
    <row r="32" spans="1:45" ht="17.25" customHeight="1" x14ac:dyDescent="0.25">
      <c r="A32" s="345" t="s">
        <v>276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296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98"/>
      <c r="AN33" s="98"/>
      <c r="AO33" s="98"/>
      <c r="AP33" s="98"/>
      <c r="AQ33" s="98"/>
      <c r="AR33" s="98"/>
      <c r="AS33" s="103"/>
    </row>
    <row r="34" spans="1:45" ht="17.25" customHeight="1" x14ac:dyDescent="0.25">
      <c r="A34" s="345" t="s">
        <v>295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3"/>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3"/>
    </row>
    <row r="38" spans="1:45" ht="17.25" customHeight="1" x14ac:dyDescent="0.25">
      <c r="A38" s="345" t="s">
        <v>294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3"/>
    </row>
    <row r="40" spans="1:45" ht="17.25" customHeight="1" x14ac:dyDescent="0.25">
      <c r="A40" s="374" t="s">
        <v>634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3"/>
    </row>
    <row r="41" spans="1:45" ht="17.25" customHeight="1" x14ac:dyDescent="0.25">
      <c r="A41" s="345" t="s">
        <v>292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291</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290</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289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288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67" t="s">
        <v>635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287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636</v>
      </c>
      <c r="AN47" s="357"/>
      <c r="AO47" s="233" t="s">
        <v>637</v>
      </c>
      <c r="AP47" s="233" t="s">
        <v>638</v>
      </c>
      <c r="AQ47" s="103"/>
    </row>
    <row r="48" spans="1:45" ht="12" customHeight="1" x14ac:dyDescent="0.25">
      <c r="A48" s="345" t="s">
        <v>286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4"/>
      <c r="AP48" s="234"/>
      <c r="AQ48" s="103"/>
    </row>
    <row r="49" spans="1:43" ht="12" customHeight="1" x14ac:dyDescent="0.25">
      <c r="A49" s="345" t="s">
        <v>285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4"/>
      <c r="AP49" s="234"/>
      <c r="AQ49" s="103"/>
    </row>
    <row r="50" spans="1:43" ht="12" customHeight="1" thickBot="1" x14ac:dyDescent="0.3">
      <c r="A50" s="361" t="s">
        <v>639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5"/>
      <c r="AP50" s="235"/>
      <c r="AQ50" s="103"/>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636</v>
      </c>
      <c r="AN52" s="357"/>
      <c r="AO52" s="233" t="s">
        <v>637</v>
      </c>
      <c r="AP52" s="233" t="s">
        <v>638</v>
      </c>
      <c r="AQ52" s="103"/>
    </row>
    <row r="53" spans="1:43" ht="11.25" customHeight="1" x14ac:dyDescent="0.25">
      <c r="A53" s="364" t="s">
        <v>283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40"/>
      <c r="AP53" s="240"/>
      <c r="AQ53" s="103"/>
    </row>
    <row r="54" spans="1:43" ht="12" customHeight="1" x14ac:dyDescent="0.25">
      <c r="A54" s="345" t="s">
        <v>282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4"/>
      <c r="AP54" s="234"/>
      <c r="AQ54" s="103"/>
    </row>
    <row r="55" spans="1:43" ht="12" customHeight="1" x14ac:dyDescent="0.25">
      <c r="A55" s="345" t="s">
        <v>281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4"/>
      <c r="AP55" s="234"/>
      <c r="AQ55" s="103"/>
    </row>
    <row r="56" spans="1:43" ht="12"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5"/>
      <c r="AP56" s="235"/>
      <c r="AQ56" s="103"/>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55" t="s">
        <v>640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636</v>
      </c>
      <c r="AN58" s="357"/>
      <c r="AO58" s="233" t="s">
        <v>637</v>
      </c>
      <c r="AP58" s="233" t="s">
        <v>638</v>
      </c>
      <c r="AQ58" s="103"/>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3"/>
      <c r="AP59" s="243"/>
      <c r="AQ59" s="244"/>
    </row>
    <row r="60" spans="1:43" ht="12" customHeight="1" x14ac:dyDescent="0.25">
      <c r="A60" s="345" t="s">
        <v>278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4"/>
      <c r="AP60" s="234"/>
      <c r="AQ60" s="103"/>
    </row>
    <row r="61" spans="1:43" ht="12" customHeight="1" x14ac:dyDescent="0.25">
      <c r="A61" s="345" t="s">
        <v>277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4"/>
      <c r="AP61" s="234"/>
      <c r="AQ61" s="103"/>
    </row>
    <row r="62" spans="1:43" ht="12" customHeight="1" x14ac:dyDescent="0.25">
      <c r="A62" s="345" t="s">
        <v>276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4"/>
      <c r="AP62" s="234"/>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4"/>
      <c r="AP63" s="234"/>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4"/>
      <c r="AP64" s="234"/>
      <c r="AQ64" s="103"/>
    </row>
    <row r="65" spans="1:43" ht="12" customHeight="1" x14ac:dyDescent="0.25">
      <c r="A65" s="345" t="s">
        <v>275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4"/>
      <c r="AP65" s="234"/>
      <c r="AQ65" s="103"/>
    </row>
    <row r="66" spans="1:43" ht="27.75" customHeight="1" x14ac:dyDescent="0.25">
      <c r="A66" s="340" t="s">
        <v>641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5"/>
      <c r="AP66" s="245"/>
      <c r="AQ66" s="244"/>
    </row>
    <row r="67" spans="1:43" ht="11.25" customHeight="1" x14ac:dyDescent="0.25">
      <c r="A67" s="345" t="s">
        <v>271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4"/>
      <c r="AP67" s="234"/>
      <c r="AQ67" s="103"/>
    </row>
    <row r="68" spans="1:43" ht="25.5" customHeight="1" x14ac:dyDescent="0.25">
      <c r="A68" s="340" t="s">
        <v>642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5"/>
      <c r="AP68" s="245"/>
      <c r="AQ68" s="244"/>
    </row>
    <row r="69" spans="1:43" ht="12" customHeight="1" x14ac:dyDescent="0.25">
      <c r="A69" s="345" t="s">
        <v>270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4"/>
      <c r="AP69" s="234"/>
      <c r="AQ69" s="103"/>
    </row>
    <row r="70" spans="1:43" ht="12.75" customHeight="1" x14ac:dyDescent="0.25">
      <c r="A70" s="349" t="s">
        <v>274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45"/>
      <c r="AP70" s="245"/>
      <c r="AQ70" s="244"/>
    </row>
    <row r="71" spans="1:43" ht="12" customHeight="1" x14ac:dyDescent="0.25">
      <c r="A71" s="345" t="s">
        <v>269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4"/>
      <c r="AP71" s="234"/>
      <c r="AQ71" s="103"/>
    </row>
    <row r="72" spans="1:43" ht="12.75" customHeight="1" thickBot="1" x14ac:dyDescent="0.3">
      <c r="A72" s="351" t="s">
        <v>273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636</v>
      </c>
      <c r="AN74" s="357"/>
      <c r="AO74" s="233" t="s">
        <v>637</v>
      </c>
      <c r="AP74" s="233" t="s">
        <v>638</v>
      </c>
      <c r="AQ74" s="103"/>
    </row>
    <row r="75" spans="1:43" ht="25.5" customHeight="1" x14ac:dyDescent="0.25">
      <c r="A75" s="340" t="s">
        <v>642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7"/>
      <c r="AP75" s="247"/>
      <c r="AQ75" s="244"/>
    </row>
    <row r="76" spans="1:43" ht="12" customHeight="1" x14ac:dyDescent="0.25">
      <c r="A76" s="345" t="s">
        <v>271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8"/>
      <c r="AP76" s="248"/>
      <c r="AQ76" s="103"/>
    </row>
    <row r="77" spans="1:43" ht="12" customHeight="1" x14ac:dyDescent="0.25">
      <c r="A77" s="345" t="s">
        <v>270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8"/>
      <c r="AP77" s="248"/>
      <c r="AQ77" s="103"/>
    </row>
    <row r="78" spans="1:43" ht="12" customHeight="1" x14ac:dyDescent="0.25">
      <c r="A78" s="345" t="s">
        <v>269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8"/>
      <c r="AP78" s="248"/>
      <c r="AQ78" s="103"/>
    </row>
    <row r="79" spans="1:43" ht="12" customHeight="1" x14ac:dyDescent="0.25">
      <c r="A79" s="345" t="s">
        <v>268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8"/>
      <c r="AP79" s="248"/>
      <c r="AQ79" s="103"/>
    </row>
    <row r="80" spans="1:43" ht="12" customHeight="1" x14ac:dyDescent="0.25">
      <c r="A80" s="345" t="s">
        <v>267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8"/>
      <c r="AP80" s="248"/>
      <c r="AQ80" s="103"/>
    </row>
    <row r="81" spans="1:45" ht="12.75" customHeight="1" x14ac:dyDescent="0.25">
      <c r="A81" s="345" t="s">
        <v>266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8"/>
      <c r="AP81" s="248"/>
      <c r="AQ81" s="103"/>
    </row>
    <row r="82" spans="1:45" ht="12.75" customHeight="1" x14ac:dyDescent="0.25">
      <c r="A82" s="345" t="s">
        <v>265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8"/>
      <c r="AP82" s="248"/>
      <c r="AQ82" s="103"/>
    </row>
    <row r="83" spans="1:45" ht="12" customHeight="1" x14ac:dyDescent="0.25">
      <c r="A83" s="349" t="s">
        <v>264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7"/>
      <c r="AP83" s="247"/>
      <c r="AQ83" s="244"/>
    </row>
    <row r="84" spans="1:45" ht="12" customHeight="1" x14ac:dyDescent="0.25">
      <c r="A84" s="349" t="s">
        <v>643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7"/>
      <c r="AP84" s="247"/>
      <c r="AQ84" s="244"/>
    </row>
    <row r="85" spans="1:45" ht="12" customHeight="1" x14ac:dyDescent="0.25">
      <c r="A85" s="345" t="s">
        <v>263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8"/>
      <c r="AP85" s="248"/>
      <c r="AQ85" s="97"/>
    </row>
    <row r="86" spans="1:45" ht="27.75" customHeight="1" x14ac:dyDescent="0.25">
      <c r="A86" s="340" t="s">
        <v>644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7"/>
      <c r="AP86" s="247"/>
      <c r="AQ86" s="244"/>
    </row>
    <row r="87" spans="1:45" x14ac:dyDescent="0.25">
      <c r="A87" s="340" t="s">
        <v>645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7"/>
      <c r="AP87" s="247"/>
      <c r="AQ87" s="244"/>
    </row>
    <row r="88" spans="1:45" ht="14.25" customHeight="1" x14ac:dyDescent="0.25">
      <c r="A88" s="329" t="s">
        <v>646</v>
      </c>
      <c r="B88" s="330"/>
      <c r="C88" s="330"/>
      <c r="D88" s="33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32"/>
      <c r="AL88" s="333"/>
      <c r="AM88" s="334"/>
      <c r="AN88" s="335"/>
      <c r="AO88" s="247"/>
      <c r="AP88" s="247"/>
      <c r="AQ88" s="244"/>
    </row>
    <row r="89" spans="1:45" x14ac:dyDescent="0.25">
      <c r="A89" s="329" t="s">
        <v>647</v>
      </c>
      <c r="B89" s="330"/>
      <c r="C89" s="330"/>
      <c r="D89" s="33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32"/>
      <c r="AL89" s="333"/>
      <c r="AM89" s="334"/>
      <c r="AN89" s="335"/>
      <c r="AO89" s="247"/>
      <c r="AP89" s="247"/>
      <c r="AQ89" s="97"/>
    </row>
    <row r="90" spans="1:45" ht="12" customHeight="1" thickBot="1" x14ac:dyDescent="0.3">
      <c r="A90" s="250" t="s">
        <v>648</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36"/>
      <c r="AL90" s="337"/>
      <c r="AM90" s="338"/>
      <c r="AN90" s="339"/>
      <c r="AO90" s="252"/>
      <c r="AP90" s="252"/>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28" sqref="H2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17" t="str">
        <f>'1. паспорт местоположение'!A9:C9</f>
        <v xml:space="preserve"> АО "Россети Тюмень" </v>
      </c>
      <c r="B9" s="317"/>
      <c r="C9" s="317"/>
      <c r="D9" s="317"/>
      <c r="E9" s="317"/>
      <c r="F9" s="317"/>
      <c r="G9" s="317"/>
      <c r="H9" s="317"/>
      <c r="I9" s="317"/>
      <c r="J9" s="317"/>
      <c r="K9" s="317"/>
      <c r="L9" s="317"/>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x14ac:dyDescent="0.25">
      <c r="A12" s="317" t="str">
        <f>'1. паспорт местоположение'!A12:C12</f>
        <v>F_TP1100.PR.0030</v>
      </c>
      <c r="B12" s="317"/>
      <c r="C12" s="317"/>
      <c r="D12" s="317"/>
      <c r="E12" s="317"/>
      <c r="F12" s="317"/>
      <c r="G12" s="317"/>
      <c r="H12" s="317"/>
      <c r="I12" s="317"/>
      <c r="J12" s="317"/>
      <c r="K12" s="317"/>
      <c r="L12" s="317"/>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x14ac:dyDescent="0.25">
      <c r="A15" s="317" t="str">
        <f>'1. паспорт местоположение'!A15:C15</f>
        <v>Реконструкция ПС 110/6 кВ "Водная" (реконструкция периметрального ограждения по программе "Антитеррор")</v>
      </c>
      <c r="B15" s="317"/>
      <c r="C15" s="317"/>
      <c r="D15" s="317"/>
      <c r="E15" s="317"/>
      <c r="F15" s="317"/>
      <c r="G15" s="317"/>
      <c r="H15" s="317"/>
      <c r="I15" s="317"/>
      <c r="J15" s="317"/>
      <c r="K15" s="317"/>
      <c r="L15" s="317"/>
    </row>
    <row r="16" spans="1:44" x14ac:dyDescent="0.25">
      <c r="A16" s="280" t="s">
        <v>6</v>
      </c>
      <c r="B16" s="280"/>
      <c r="C16" s="280"/>
      <c r="D16" s="280"/>
      <c r="E16" s="280"/>
      <c r="F16" s="280"/>
      <c r="G16" s="280"/>
      <c r="H16" s="280"/>
      <c r="I16" s="280"/>
      <c r="J16" s="280"/>
      <c r="K16" s="280"/>
      <c r="L16" s="280"/>
    </row>
    <row r="17" spans="1:12" ht="15.75" customHeight="1" x14ac:dyDescent="0.25">
      <c r="L17" s="69"/>
    </row>
    <row r="18" spans="1:12" x14ac:dyDescent="0.25">
      <c r="K18" s="68"/>
    </row>
    <row r="19" spans="1:12" ht="15.75" customHeight="1" x14ac:dyDescent="0.25">
      <c r="A19" s="396" t="s">
        <v>429</v>
      </c>
      <c r="B19" s="396"/>
      <c r="C19" s="396"/>
      <c r="D19" s="396"/>
      <c r="E19" s="396"/>
      <c r="F19" s="396"/>
      <c r="G19" s="396"/>
      <c r="H19" s="396"/>
      <c r="I19" s="396"/>
      <c r="J19" s="396"/>
      <c r="K19" s="396"/>
      <c r="L19" s="396"/>
    </row>
    <row r="20" spans="1:12" x14ac:dyDescent="0.25">
      <c r="A20" s="52"/>
      <c r="B20" s="52"/>
      <c r="C20" s="67"/>
      <c r="D20" s="67"/>
      <c r="E20" s="67"/>
      <c r="F20" s="67"/>
      <c r="G20" s="67"/>
      <c r="H20" s="67"/>
      <c r="I20" s="67"/>
      <c r="J20" s="67"/>
      <c r="K20" s="67"/>
      <c r="L20" s="67"/>
    </row>
    <row r="21" spans="1:12" ht="28.5" customHeight="1" x14ac:dyDescent="0.25">
      <c r="A21" s="397" t="s">
        <v>191</v>
      </c>
      <c r="B21" s="397" t="s">
        <v>190</v>
      </c>
      <c r="C21" s="403" t="s">
        <v>360</v>
      </c>
      <c r="D21" s="403"/>
      <c r="E21" s="403"/>
      <c r="F21" s="403"/>
      <c r="G21" s="403"/>
      <c r="H21" s="403"/>
      <c r="I21" s="398" t="s">
        <v>189</v>
      </c>
      <c r="J21" s="400" t="s">
        <v>362</v>
      </c>
      <c r="K21" s="397" t="s">
        <v>188</v>
      </c>
      <c r="L21" s="399" t="s">
        <v>361</v>
      </c>
    </row>
    <row r="22" spans="1:12" ht="58.5" customHeight="1" x14ac:dyDescent="0.25">
      <c r="A22" s="397"/>
      <c r="B22" s="397"/>
      <c r="C22" s="404" t="s">
        <v>2</v>
      </c>
      <c r="D22" s="404"/>
      <c r="E22" s="107"/>
      <c r="F22" s="108"/>
      <c r="G22" s="405" t="s">
        <v>1</v>
      </c>
      <c r="H22" s="406"/>
      <c r="I22" s="398"/>
      <c r="J22" s="401"/>
      <c r="K22" s="397"/>
      <c r="L22" s="399"/>
    </row>
    <row r="23" spans="1:12" ht="47.25" x14ac:dyDescent="0.25">
      <c r="A23" s="397"/>
      <c r="B23" s="397"/>
      <c r="C23" s="66" t="s">
        <v>187</v>
      </c>
      <c r="D23" s="66" t="s">
        <v>186</v>
      </c>
      <c r="E23" s="66" t="s">
        <v>187</v>
      </c>
      <c r="F23" s="66" t="s">
        <v>186</v>
      </c>
      <c r="G23" s="66" t="s">
        <v>187</v>
      </c>
      <c r="H23" s="66" t="s">
        <v>186</v>
      </c>
      <c r="I23" s="398"/>
      <c r="J23" s="402"/>
      <c r="K23" s="397"/>
      <c r="L23" s="39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172">
        <v>43264</v>
      </c>
      <c r="D31" s="172">
        <v>43371</v>
      </c>
      <c r="E31" s="128"/>
      <c r="F31" s="128"/>
      <c r="G31" s="171">
        <v>43264</v>
      </c>
      <c r="H31" s="172">
        <v>43371</v>
      </c>
      <c r="I31" s="129">
        <v>1</v>
      </c>
      <c r="J31" s="129">
        <v>1</v>
      </c>
      <c r="K31" s="58"/>
      <c r="L31" s="58"/>
    </row>
    <row r="32" spans="1:12" s="53" customFormat="1" x14ac:dyDescent="0.25">
      <c r="A32" s="66" t="s">
        <v>178</v>
      </c>
      <c r="B32" s="228" t="s">
        <v>375</v>
      </c>
      <c r="C32" s="54" t="s">
        <v>461</v>
      </c>
      <c r="D32" s="54" t="s">
        <v>461</v>
      </c>
      <c r="E32" s="128"/>
      <c r="F32" s="128"/>
      <c r="G32" s="54" t="s">
        <v>461</v>
      </c>
      <c r="H32" s="54" t="s">
        <v>461</v>
      </c>
      <c r="I32" s="129"/>
      <c r="J32" s="129"/>
      <c r="K32" s="44"/>
      <c r="L32" s="44"/>
    </row>
    <row r="33" spans="1:12" s="53" customFormat="1" ht="18.75" x14ac:dyDescent="0.25">
      <c r="A33" s="66" t="s">
        <v>386</v>
      </c>
      <c r="B33" s="228" t="s">
        <v>322</v>
      </c>
      <c r="C33" s="229">
        <v>43454</v>
      </c>
      <c r="D33" s="229">
        <v>43459</v>
      </c>
      <c r="E33" s="128"/>
      <c r="F33" s="128"/>
      <c r="G33" s="229">
        <v>43454</v>
      </c>
      <c r="H33" s="229">
        <v>43459</v>
      </c>
      <c r="I33" s="129">
        <v>1</v>
      </c>
      <c r="J33" s="129">
        <v>1</v>
      </c>
      <c r="K33" s="63"/>
      <c r="L33" s="58"/>
    </row>
    <row r="34" spans="1:12" s="53" customFormat="1" ht="31.5" x14ac:dyDescent="0.25">
      <c r="A34" s="66" t="s">
        <v>387</v>
      </c>
      <c r="B34" s="228" t="s">
        <v>379</v>
      </c>
      <c r="C34" s="54" t="s">
        <v>461</v>
      </c>
      <c r="D34" s="54" t="s">
        <v>461</v>
      </c>
      <c r="E34" s="128"/>
      <c r="F34" s="128"/>
      <c r="G34" s="54" t="s">
        <v>461</v>
      </c>
      <c r="H34" s="54" t="s">
        <v>461</v>
      </c>
      <c r="I34" s="129">
        <v>1</v>
      </c>
      <c r="J34" s="129">
        <v>1</v>
      </c>
      <c r="K34" s="63"/>
      <c r="L34" s="44"/>
    </row>
    <row r="35" spans="1:12" s="53" customFormat="1" x14ac:dyDescent="0.25">
      <c r="A35" s="66" t="s">
        <v>388</v>
      </c>
      <c r="B35" s="228" t="s">
        <v>179</v>
      </c>
      <c r="C35" s="54" t="s">
        <v>480</v>
      </c>
      <c r="D35" s="54" t="s">
        <v>480</v>
      </c>
      <c r="E35" s="130"/>
      <c r="F35" s="128"/>
      <c r="G35" s="54" t="s">
        <v>480</v>
      </c>
      <c r="H35" s="54" t="s">
        <v>480</v>
      </c>
      <c r="I35" s="129"/>
      <c r="J35" s="129"/>
      <c r="K35" s="44"/>
      <c r="L35" s="44"/>
    </row>
    <row r="36" spans="1:12" ht="18.75" x14ac:dyDescent="0.25">
      <c r="A36" s="66" t="s">
        <v>389</v>
      </c>
      <c r="B36" s="228" t="s">
        <v>371</v>
      </c>
      <c r="C36" s="229">
        <v>43371</v>
      </c>
      <c r="D36" s="229">
        <v>43454</v>
      </c>
      <c r="E36" s="130"/>
      <c r="F36" s="128"/>
      <c r="G36" s="172">
        <v>43371</v>
      </c>
      <c r="H36" s="229">
        <v>43454</v>
      </c>
      <c r="I36" s="129">
        <v>1</v>
      </c>
      <c r="J36" s="129">
        <v>1</v>
      </c>
      <c r="K36" s="58"/>
      <c r="L36" s="58"/>
    </row>
    <row r="37" spans="1:12" ht="18.75" x14ac:dyDescent="0.25">
      <c r="A37" s="66" t="s">
        <v>390</v>
      </c>
      <c r="B37" s="228" t="s">
        <v>177</v>
      </c>
      <c r="C37" s="229">
        <v>46450</v>
      </c>
      <c r="D37" s="229">
        <v>46473</v>
      </c>
      <c r="E37" s="54"/>
      <c r="F37" s="54"/>
      <c r="G37" s="229">
        <v>46085</v>
      </c>
      <c r="H37" s="229">
        <v>46108</v>
      </c>
      <c r="I37" s="129"/>
      <c r="J37" s="129"/>
      <c r="K37" s="58"/>
      <c r="L37" s="58"/>
    </row>
    <row r="38" spans="1:12" s="227" customFormat="1" ht="18.75" x14ac:dyDescent="0.25">
      <c r="A38" s="66" t="s">
        <v>620</v>
      </c>
      <c r="B38" s="230" t="s">
        <v>176</v>
      </c>
      <c r="C38" s="229"/>
      <c r="D38" s="229"/>
      <c r="E38" s="54"/>
      <c r="F38" s="54"/>
      <c r="G38" s="229"/>
      <c r="H38" s="229"/>
      <c r="I38" s="129"/>
      <c r="J38" s="129"/>
      <c r="K38" s="54"/>
      <c r="L38" s="44"/>
    </row>
    <row r="39" spans="1:12" ht="31.5" x14ac:dyDescent="0.25">
      <c r="A39" s="66">
        <v>2</v>
      </c>
      <c r="B39" s="228" t="s">
        <v>376</v>
      </c>
      <c r="C39" s="54" t="s">
        <v>480</v>
      </c>
      <c r="D39" s="54" t="s">
        <v>480</v>
      </c>
      <c r="E39" s="54"/>
      <c r="F39" s="54"/>
      <c r="G39" s="54" t="s">
        <v>480</v>
      </c>
      <c r="H39" s="54" t="s">
        <v>480</v>
      </c>
      <c r="I39" s="54"/>
      <c r="J39" s="54"/>
      <c r="K39" s="58"/>
      <c r="L39" s="58"/>
    </row>
    <row r="40" spans="1:12" x14ac:dyDescent="0.25">
      <c r="A40" s="66" t="s">
        <v>175</v>
      </c>
      <c r="B40" s="228" t="s">
        <v>378</v>
      </c>
      <c r="C40" s="54"/>
      <c r="D40" s="54"/>
      <c r="E40" s="54"/>
      <c r="F40" s="54"/>
      <c r="G40" s="54"/>
      <c r="H40" s="54"/>
      <c r="I40" s="54"/>
      <c r="J40" s="54"/>
      <c r="K40" s="58"/>
      <c r="L40" s="58"/>
    </row>
    <row r="41" spans="1:12" ht="18.75" x14ac:dyDescent="0.25">
      <c r="A41" s="66" t="s">
        <v>174</v>
      </c>
      <c r="B41" s="230" t="s">
        <v>459</v>
      </c>
      <c r="C41" s="229">
        <v>46473</v>
      </c>
      <c r="D41" s="229">
        <v>46657</v>
      </c>
      <c r="E41" s="54"/>
      <c r="F41" s="54"/>
      <c r="G41" s="229">
        <v>46108</v>
      </c>
      <c r="H41" s="229">
        <v>46292</v>
      </c>
      <c r="I41" s="54"/>
      <c r="J41" s="54"/>
      <c r="K41" s="58"/>
      <c r="L41" s="58"/>
    </row>
    <row r="42" spans="1:12" ht="24.75" customHeight="1" x14ac:dyDescent="0.25">
      <c r="A42" s="66">
        <v>3</v>
      </c>
      <c r="B42" s="228" t="s">
        <v>377</v>
      </c>
      <c r="C42" s="54" t="s">
        <v>480</v>
      </c>
      <c r="D42" s="54" t="s">
        <v>480</v>
      </c>
      <c r="E42" s="54"/>
      <c r="F42" s="54"/>
      <c r="G42" s="54" t="s">
        <v>480</v>
      </c>
      <c r="H42" s="54" t="s">
        <v>480</v>
      </c>
      <c r="I42" s="54"/>
      <c r="J42" s="54"/>
      <c r="K42" s="58"/>
      <c r="L42" s="58"/>
    </row>
    <row r="43" spans="1:12" ht="26.25" customHeight="1" x14ac:dyDescent="0.25">
      <c r="A43" s="66" t="s">
        <v>173</v>
      </c>
      <c r="B43" s="228" t="s">
        <v>171</v>
      </c>
      <c r="C43" s="54" t="s">
        <v>480</v>
      </c>
      <c r="D43" s="54" t="s">
        <v>480</v>
      </c>
      <c r="E43" s="54"/>
      <c r="F43" s="54"/>
      <c r="G43" s="54" t="s">
        <v>480</v>
      </c>
      <c r="H43" s="54" t="s">
        <v>480</v>
      </c>
      <c r="I43" s="54"/>
      <c r="J43" s="54"/>
      <c r="K43" s="58"/>
      <c r="L43" s="58"/>
    </row>
    <row r="44" spans="1:12" ht="24" customHeight="1" x14ac:dyDescent="0.25">
      <c r="A44" s="66" t="s">
        <v>172</v>
      </c>
      <c r="B44" s="228" t="s">
        <v>169</v>
      </c>
      <c r="C44" s="54" t="s">
        <v>480</v>
      </c>
      <c r="D44" s="54" t="s">
        <v>480</v>
      </c>
      <c r="E44" s="54"/>
      <c r="F44" s="54"/>
      <c r="G44" s="54" t="s">
        <v>480</v>
      </c>
      <c r="H44" s="54" t="s">
        <v>480</v>
      </c>
      <c r="I44" s="54"/>
      <c r="J44" s="54"/>
      <c r="K44" s="58"/>
      <c r="L44" s="58"/>
    </row>
    <row r="45" spans="1:12" ht="31.5" x14ac:dyDescent="0.25">
      <c r="A45" s="66" t="s">
        <v>170</v>
      </c>
      <c r="B45" s="228" t="s">
        <v>382</v>
      </c>
      <c r="C45" s="54" t="s">
        <v>480</v>
      </c>
      <c r="D45" s="54" t="s">
        <v>480</v>
      </c>
      <c r="E45" s="54"/>
      <c r="F45" s="54"/>
      <c r="G45" s="54" t="s">
        <v>480</v>
      </c>
      <c r="H45" s="54" t="s">
        <v>480</v>
      </c>
      <c r="I45" s="54"/>
      <c r="J45" s="54"/>
      <c r="K45" s="58"/>
      <c r="L45" s="58"/>
    </row>
    <row r="46" spans="1:12" ht="70.5" customHeight="1" x14ac:dyDescent="0.25">
      <c r="A46" s="66" t="s">
        <v>168</v>
      </c>
      <c r="B46" s="228" t="s">
        <v>380</v>
      </c>
      <c r="C46" s="54" t="s">
        <v>480</v>
      </c>
      <c r="D46" s="54" t="s">
        <v>480</v>
      </c>
      <c r="E46" s="54"/>
      <c r="F46" s="54"/>
      <c r="G46" s="54" t="s">
        <v>480</v>
      </c>
      <c r="H46" s="54" t="s">
        <v>480</v>
      </c>
      <c r="I46" s="54"/>
      <c r="J46" s="54"/>
      <c r="K46" s="58"/>
      <c r="L46" s="58"/>
    </row>
    <row r="47" spans="1:12" ht="36" customHeight="1" x14ac:dyDescent="0.25">
      <c r="A47" s="66" t="s">
        <v>166</v>
      </c>
      <c r="B47" s="228" t="s">
        <v>167</v>
      </c>
      <c r="C47" s="54"/>
      <c r="D47" s="54"/>
      <c r="E47" s="54"/>
      <c r="F47" s="54"/>
      <c r="G47" s="54"/>
      <c r="H47" s="54"/>
      <c r="I47" s="54"/>
      <c r="J47" s="54"/>
      <c r="K47" s="58"/>
      <c r="L47" s="58"/>
    </row>
    <row r="48" spans="1:12" x14ac:dyDescent="0.25">
      <c r="A48" s="66" t="s">
        <v>391</v>
      </c>
      <c r="B48" s="230" t="s">
        <v>165</v>
      </c>
      <c r="C48" s="54" t="s">
        <v>480</v>
      </c>
      <c r="D48" s="54" t="s">
        <v>480</v>
      </c>
      <c r="E48" s="54"/>
      <c r="F48" s="54"/>
      <c r="G48" s="54" t="s">
        <v>480</v>
      </c>
      <c r="H48" s="54" t="s">
        <v>480</v>
      </c>
      <c r="I48" s="54"/>
      <c r="J48" s="54"/>
      <c r="K48" s="58"/>
      <c r="L48" s="58"/>
    </row>
    <row r="49" spans="1:12" ht="18.75" x14ac:dyDescent="0.25">
      <c r="A49" s="66">
        <v>4</v>
      </c>
      <c r="B49" s="228" t="s">
        <v>163</v>
      </c>
      <c r="C49" s="229">
        <v>46657</v>
      </c>
      <c r="D49" s="229">
        <v>46690</v>
      </c>
      <c r="E49" s="54"/>
      <c r="F49" s="54"/>
      <c r="G49" s="229">
        <v>46292</v>
      </c>
      <c r="H49" s="229">
        <v>46325</v>
      </c>
      <c r="I49" s="54"/>
      <c r="J49" s="54"/>
      <c r="K49" s="58"/>
      <c r="L49" s="58"/>
    </row>
    <row r="50" spans="1:12" ht="31.5" x14ac:dyDescent="0.25">
      <c r="A50" s="66" t="s">
        <v>164</v>
      </c>
      <c r="B50" s="228" t="s">
        <v>381</v>
      </c>
      <c r="C50" s="54" t="s">
        <v>461</v>
      </c>
      <c r="D50" s="54" t="s">
        <v>461</v>
      </c>
      <c r="E50" s="54"/>
      <c r="F50" s="54"/>
      <c r="G50" s="54" t="s">
        <v>461</v>
      </c>
      <c r="H50" s="54" t="s">
        <v>461</v>
      </c>
      <c r="I50" s="54"/>
      <c r="J50" s="54"/>
      <c r="K50" s="58"/>
      <c r="L50" s="58"/>
    </row>
    <row r="51" spans="1:12" ht="31.5" x14ac:dyDescent="0.25">
      <c r="A51" s="66" t="s">
        <v>162</v>
      </c>
      <c r="B51" s="228" t="s">
        <v>383</v>
      </c>
      <c r="C51" s="54" t="s">
        <v>461</v>
      </c>
      <c r="D51" s="54" t="s">
        <v>461</v>
      </c>
      <c r="E51" s="54"/>
      <c r="F51" s="54"/>
      <c r="G51" s="54" t="s">
        <v>461</v>
      </c>
      <c r="H51" s="54" t="s">
        <v>461</v>
      </c>
      <c r="I51" s="54"/>
      <c r="J51" s="54"/>
      <c r="K51" s="58"/>
      <c r="L51" s="58"/>
    </row>
    <row r="52" spans="1:12" ht="31.5" x14ac:dyDescent="0.25">
      <c r="A52" s="66" t="s">
        <v>160</v>
      </c>
      <c r="B52" s="228" t="s">
        <v>161</v>
      </c>
      <c r="C52" s="54" t="s">
        <v>461</v>
      </c>
      <c r="D52" s="54" t="s">
        <v>461</v>
      </c>
      <c r="E52" s="54"/>
      <c r="F52" s="54"/>
      <c r="G52" s="54" t="s">
        <v>461</v>
      </c>
      <c r="H52" s="54" t="s">
        <v>461</v>
      </c>
      <c r="I52" s="54"/>
      <c r="J52" s="54"/>
      <c r="K52" s="58"/>
      <c r="L52" s="58"/>
    </row>
    <row r="53" spans="1:12" ht="18.75" x14ac:dyDescent="0.25">
      <c r="A53" s="61" t="s">
        <v>158</v>
      </c>
      <c r="B53" s="110" t="s">
        <v>384</v>
      </c>
      <c r="C53" s="171">
        <v>46690</v>
      </c>
      <c r="D53" s="171">
        <v>46701</v>
      </c>
      <c r="E53" s="54"/>
      <c r="F53" s="54"/>
      <c r="G53" s="171">
        <v>46325</v>
      </c>
      <c r="H53" s="171">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55" zoomScaleNormal="55" workbookViewId="0">
      <selection activeCell="C20" sqref="C20:AC2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6.570312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51"/>
      <c r="B5" s="51"/>
      <c r="C5" s="51"/>
      <c r="D5" s="51"/>
      <c r="E5" s="184"/>
      <c r="H5" s="51"/>
      <c r="I5" s="51"/>
      <c r="Q5" s="15"/>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114"/>
      <c r="B7" s="114"/>
      <c r="C7" s="114"/>
      <c r="D7" s="114"/>
      <c r="E7" s="114"/>
      <c r="F7" s="114"/>
      <c r="G7" s="114"/>
      <c r="H7" s="57"/>
      <c r="I7" s="57"/>
      <c r="J7" s="57"/>
      <c r="K7" s="57"/>
      <c r="L7" s="57"/>
      <c r="M7" s="57"/>
      <c r="N7" s="57"/>
      <c r="O7" s="57"/>
      <c r="P7" s="57"/>
      <c r="Q7" s="57"/>
    </row>
    <row r="8" spans="1:17" x14ac:dyDescent="0.25">
      <c r="A8" s="408" t="str">
        <f>'6.1. Паспорт сетевой график'!A9:L9</f>
        <v xml:space="preserve"> АО "Россети Тюмень" </v>
      </c>
      <c r="B8" s="408"/>
      <c r="C8" s="408"/>
      <c r="D8" s="408"/>
      <c r="E8" s="408"/>
      <c r="F8" s="408"/>
      <c r="G8" s="408"/>
      <c r="H8" s="408"/>
      <c r="I8" s="408"/>
      <c r="J8" s="408"/>
      <c r="K8" s="408"/>
      <c r="L8" s="408"/>
      <c r="M8" s="408"/>
      <c r="N8" s="408"/>
      <c r="O8" s="408"/>
      <c r="P8" s="408"/>
      <c r="Q8" s="408"/>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8" t="str">
        <f>'6.1. Паспорт сетевой график'!A12:L12</f>
        <v>F_TP1100.PR.0030</v>
      </c>
      <c r="B11" s="408"/>
      <c r="C11" s="408"/>
      <c r="D11" s="408"/>
      <c r="E11" s="408"/>
      <c r="F11" s="408"/>
      <c r="G11" s="408"/>
      <c r="H11" s="408"/>
      <c r="I11" s="408"/>
      <c r="J11" s="408"/>
      <c r="K11" s="408"/>
      <c r="L11" s="408"/>
      <c r="M11" s="408"/>
      <c r="N11" s="408"/>
      <c r="O11" s="408"/>
      <c r="P11" s="408"/>
      <c r="Q11" s="408"/>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8" t="str">
        <f>'6.1. Паспорт сетевой график'!A15:L15</f>
        <v>Реконструкция ПС 110/6 кВ "Водная" (реконструкция периметрального ограждения по программе "Антитеррор")</v>
      </c>
      <c r="B14" s="408"/>
      <c r="C14" s="408"/>
      <c r="D14" s="408"/>
      <c r="E14" s="408"/>
      <c r="F14" s="408"/>
      <c r="G14" s="408"/>
      <c r="H14" s="408"/>
      <c r="I14" s="408"/>
      <c r="J14" s="408"/>
      <c r="K14" s="408"/>
      <c r="L14" s="408"/>
      <c r="M14" s="408"/>
      <c r="N14" s="408"/>
      <c r="O14" s="408"/>
      <c r="P14" s="408"/>
      <c r="Q14" s="408"/>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9" t="s">
        <v>430</v>
      </c>
      <c r="B18" s="409"/>
      <c r="C18" s="409"/>
      <c r="D18" s="409"/>
      <c r="E18" s="409"/>
      <c r="F18" s="409"/>
      <c r="G18" s="409"/>
      <c r="H18" s="409"/>
      <c r="I18" s="409"/>
      <c r="J18" s="409"/>
      <c r="K18" s="409"/>
      <c r="L18" s="409"/>
      <c r="M18" s="409"/>
      <c r="N18" s="409"/>
      <c r="O18" s="409"/>
      <c r="P18" s="409"/>
      <c r="Q18" s="409"/>
    </row>
    <row r="19" spans="1:29" x14ac:dyDescent="0.25">
      <c r="A19" s="51"/>
      <c r="B19" s="51"/>
      <c r="C19" s="51"/>
      <c r="D19" s="51"/>
      <c r="E19" s="51"/>
      <c r="F19" s="51"/>
      <c r="H19" s="51"/>
      <c r="I19" s="51"/>
      <c r="J19" s="51"/>
      <c r="K19" s="51"/>
      <c r="L19" s="51"/>
      <c r="M19" s="51"/>
      <c r="N19" s="51"/>
      <c r="O19" s="51"/>
      <c r="P19" s="51"/>
    </row>
    <row r="20" spans="1:29" ht="22.5" customHeight="1" x14ac:dyDescent="0.25">
      <c r="A20" s="410" t="s">
        <v>157</v>
      </c>
      <c r="B20" s="410" t="s">
        <v>156</v>
      </c>
      <c r="C20" s="407" t="s">
        <v>155</v>
      </c>
      <c r="D20" s="407"/>
      <c r="E20" s="444" t="s">
        <v>534</v>
      </c>
      <c r="F20" s="444"/>
      <c r="G20" s="445" t="s">
        <v>653</v>
      </c>
      <c r="H20" s="446" t="s">
        <v>622</v>
      </c>
      <c r="I20" s="447"/>
      <c r="J20" s="447"/>
      <c r="K20" s="447"/>
      <c r="L20" s="446" t="s">
        <v>623</v>
      </c>
      <c r="M20" s="447"/>
      <c r="N20" s="447"/>
      <c r="O20" s="447"/>
      <c r="P20" s="446" t="s">
        <v>624</v>
      </c>
      <c r="Q20" s="447"/>
      <c r="R20" s="447"/>
      <c r="S20" s="447"/>
      <c r="T20" s="446" t="s">
        <v>625</v>
      </c>
      <c r="U20" s="447"/>
      <c r="V20" s="447"/>
      <c r="W20" s="447"/>
      <c r="X20" s="446" t="s">
        <v>654</v>
      </c>
      <c r="Y20" s="447"/>
      <c r="Z20" s="447"/>
      <c r="AA20" s="447"/>
      <c r="AB20" s="448" t="s">
        <v>154</v>
      </c>
      <c r="AC20" s="448"/>
    </row>
    <row r="21" spans="1:29" ht="75.75" customHeight="1" x14ac:dyDescent="0.25">
      <c r="A21" s="411"/>
      <c r="B21" s="411"/>
      <c r="C21" s="407"/>
      <c r="D21" s="407"/>
      <c r="E21" s="444"/>
      <c r="F21" s="444"/>
      <c r="G21" s="449"/>
      <c r="H21" s="450" t="s">
        <v>2</v>
      </c>
      <c r="I21" s="450"/>
      <c r="J21" s="450" t="s">
        <v>535</v>
      </c>
      <c r="K21" s="450"/>
      <c r="L21" s="450" t="s">
        <v>2</v>
      </c>
      <c r="M21" s="450"/>
      <c r="N21" s="450" t="s">
        <v>535</v>
      </c>
      <c r="O21" s="450"/>
      <c r="P21" s="450" t="s">
        <v>2</v>
      </c>
      <c r="Q21" s="450"/>
      <c r="R21" s="450" t="s">
        <v>535</v>
      </c>
      <c r="S21" s="450"/>
      <c r="T21" s="450" t="s">
        <v>2</v>
      </c>
      <c r="U21" s="450"/>
      <c r="V21" s="450" t="s">
        <v>535</v>
      </c>
      <c r="W21" s="450"/>
      <c r="X21" s="450" t="s">
        <v>2</v>
      </c>
      <c r="Y21" s="450"/>
      <c r="Z21" s="450" t="s">
        <v>535</v>
      </c>
      <c r="AA21" s="450"/>
      <c r="AB21" s="448"/>
      <c r="AC21" s="448"/>
    </row>
    <row r="22" spans="1:29" ht="89.25" customHeight="1" x14ac:dyDescent="0.25">
      <c r="A22" s="412"/>
      <c r="B22" s="412"/>
      <c r="C22" s="266" t="s">
        <v>2</v>
      </c>
      <c r="D22" s="266" t="s">
        <v>535</v>
      </c>
      <c r="E22" s="226" t="s">
        <v>655</v>
      </c>
      <c r="F22" s="226" t="s">
        <v>656</v>
      </c>
      <c r="G22" s="451"/>
      <c r="H22" s="452" t="s">
        <v>409</v>
      </c>
      <c r="I22" s="452" t="s">
        <v>410</v>
      </c>
      <c r="J22" s="452" t="s">
        <v>409</v>
      </c>
      <c r="K22" s="452" t="s">
        <v>410</v>
      </c>
      <c r="L22" s="452" t="s">
        <v>409</v>
      </c>
      <c r="M22" s="452" t="s">
        <v>410</v>
      </c>
      <c r="N22" s="452" t="s">
        <v>409</v>
      </c>
      <c r="O22" s="452" t="s">
        <v>410</v>
      </c>
      <c r="P22" s="452" t="s">
        <v>409</v>
      </c>
      <c r="Q22" s="452" t="s">
        <v>410</v>
      </c>
      <c r="R22" s="452" t="s">
        <v>409</v>
      </c>
      <c r="S22" s="452" t="s">
        <v>410</v>
      </c>
      <c r="T22" s="452" t="s">
        <v>409</v>
      </c>
      <c r="U22" s="452" t="s">
        <v>410</v>
      </c>
      <c r="V22" s="452" t="s">
        <v>409</v>
      </c>
      <c r="W22" s="452" t="s">
        <v>410</v>
      </c>
      <c r="X22" s="452" t="s">
        <v>409</v>
      </c>
      <c r="Y22" s="452" t="s">
        <v>410</v>
      </c>
      <c r="Z22" s="452" t="s">
        <v>409</v>
      </c>
      <c r="AA22" s="452" t="s">
        <v>410</v>
      </c>
      <c r="AB22" s="266" t="s">
        <v>536</v>
      </c>
      <c r="AC22" s="266" t="s">
        <v>535</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185" customFormat="1" ht="47.25" x14ac:dyDescent="0.25">
      <c r="A24" s="189">
        <v>1</v>
      </c>
      <c r="B24" s="190" t="s">
        <v>153</v>
      </c>
      <c r="C24" s="191">
        <v>3.6772505983387016</v>
      </c>
      <c r="D24" s="191">
        <v>3.5473887916976996</v>
      </c>
      <c r="E24" s="191">
        <v>3.4400803816976997</v>
      </c>
      <c r="F24" s="191">
        <v>3.4400803816976997</v>
      </c>
      <c r="G24" s="191">
        <v>0</v>
      </c>
      <c r="H24" s="191">
        <v>0</v>
      </c>
      <c r="I24" s="191"/>
      <c r="J24" s="191">
        <v>0</v>
      </c>
      <c r="K24" s="191"/>
      <c r="L24" s="191">
        <v>0</v>
      </c>
      <c r="M24" s="191"/>
      <c r="N24" s="191">
        <v>0.41524697012962963</v>
      </c>
      <c r="O24" s="191"/>
      <c r="P24" s="191">
        <v>0</v>
      </c>
      <c r="Q24" s="191"/>
      <c r="R24" s="191">
        <v>3.02483341156807</v>
      </c>
      <c r="S24" s="191"/>
      <c r="T24" s="191">
        <v>3.5699421883387017</v>
      </c>
      <c r="U24" s="191"/>
      <c r="V24" s="191">
        <v>0</v>
      </c>
      <c r="W24" s="191"/>
      <c r="X24" s="191">
        <v>0</v>
      </c>
      <c r="Y24" s="191"/>
      <c r="Z24" s="191" t="s">
        <v>651</v>
      </c>
      <c r="AA24" s="191"/>
      <c r="AB24" s="191">
        <v>3.5699421883387017</v>
      </c>
      <c r="AC24" s="191">
        <v>3.4400803816976997</v>
      </c>
    </row>
    <row r="25" spans="1:29" s="186" customFormat="1" x14ac:dyDescent="0.25">
      <c r="A25" s="192" t="s">
        <v>537</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651</v>
      </c>
      <c r="AA25" s="191"/>
      <c r="AB25" s="191">
        <v>0</v>
      </c>
      <c r="AC25" s="191">
        <v>0</v>
      </c>
    </row>
    <row r="26" spans="1:29" s="186" customFormat="1" x14ac:dyDescent="0.25">
      <c r="A26" s="192" t="s">
        <v>538</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651</v>
      </c>
      <c r="AA26" s="191"/>
      <c r="AB26" s="191">
        <v>0</v>
      </c>
      <c r="AC26" s="191">
        <v>0</v>
      </c>
    </row>
    <row r="27" spans="1:29" s="186" customFormat="1" ht="31.5" x14ac:dyDescent="0.25">
      <c r="A27" s="192" t="s">
        <v>539</v>
      </c>
      <c r="B27" s="193" t="s">
        <v>366</v>
      </c>
      <c r="C27" s="191"/>
      <c r="D27" s="191"/>
      <c r="E27" s="191"/>
      <c r="F27" s="191"/>
      <c r="G27" s="191">
        <v>0</v>
      </c>
      <c r="H27" s="191">
        <v>0</v>
      </c>
      <c r="I27" s="191"/>
      <c r="J27" s="191">
        <v>0</v>
      </c>
      <c r="K27" s="191"/>
      <c r="L27" s="191">
        <v>0</v>
      </c>
      <c r="M27" s="191"/>
      <c r="N27" s="191">
        <v>0.34603914177469136</v>
      </c>
      <c r="O27" s="191"/>
      <c r="P27" s="191">
        <v>0</v>
      </c>
      <c r="Q27" s="191"/>
      <c r="R27" s="191">
        <v>2.5382042183059244</v>
      </c>
      <c r="S27" s="191"/>
      <c r="T27" s="191">
        <v>2.9930200621161021</v>
      </c>
      <c r="U27" s="191"/>
      <c r="V27" s="191">
        <v>0</v>
      </c>
      <c r="W27" s="191"/>
      <c r="X27" s="191">
        <v>0</v>
      </c>
      <c r="Y27" s="191"/>
      <c r="Z27" s="191" t="s">
        <v>651</v>
      </c>
      <c r="AA27" s="191"/>
      <c r="AB27" s="191">
        <v>2.9930200621161021</v>
      </c>
      <c r="AC27" s="191">
        <v>2.8842433600806157</v>
      </c>
    </row>
    <row r="28" spans="1:29" s="186" customFormat="1" x14ac:dyDescent="0.25">
      <c r="A28" s="192" t="s">
        <v>540</v>
      </c>
      <c r="B28" s="193" t="s">
        <v>541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6" customFormat="1" x14ac:dyDescent="0.25">
      <c r="A29" s="192" t="s">
        <v>542</v>
      </c>
      <c r="B29" s="194" t="s">
        <v>150</v>
      </c>
      <c r="C29" s="191"/>
      <c r="D29" s="191"/>
      <c r="E29" s="191"/>
      <c r="F29" s="191"/>
      <c r="G29" s="191">
        <v>0</v>
      </c>
      <c r="H29" s="191">
        <v>0</v>
      </c>
      <c r="I29" s="191"/>
      <c r="J29" s="191">
        <v>0</v>
      </c>
      <c r="K29" s="191"/>
      <c r="L29" s="191">
        <v>0</v>
      </c>
      <c r="M29" s="191"/>
      <c r="N29" s="191">
        <v>6.9207828354938272E-2</v>
      </c>
      <c r="O29" s="191"/>
      <c r="P29" s="191">
        <v>0</v>
      </c>
      <c r="Q29" s="191"/>
      <c r="R29" s="191">
        <v>0.4866291932621456</v>
      </c>
      <c r="S29" s="191"/>
      <c r="T29" s="191">
        <v>0.57692212622259964</v>
      </c>
      <c r="U29" s="191"/>
      <c r="V29" s="191">
        <v>0</v>
      </c>
      <c r="W29" s="191"/>
      <c r="X29" s="191">
        <v>0</v>
      </c>
      <c r="Y29" s="191"/>
      <c r="Z29" s="191" t="s">
        <v>651</v>
      </c>
      <c r="AA29" s="191"/>
      <c r="AB29" s="191">
        <v>0.57692212622259964</v>
      </c>
      <c r="AC29" s="191">
        <v>0.55583702161708404</v>
      </c>
    </row>
    <row r="30" spans="1:29" s="185" customFormat="1" ht="47.25" x14ac:dyDescent="0.25">
      <c r="A30" s="189" t="s">
        <v>63</v>
      </c>
      <c r="B30" s="190" t="s">
        <v>543</v>
      </c>
      <c r="C30" s="191">
        <v>3.0839593921161024</v>
      </c>
      <c r="D30" s="191">
        <v>2.9751826900806115</v>
      </c>
      <c r="E30" s="191">
        <v>2.8842433600806117</v>
      </c>
      <c r="F30" s="191">
        <v>2.8842433600806117</v>
      </c>
      <c r="G30" s="191">
        <v>0</v>
      </c>
      <c r="H30" s="191">
        <v>0</v>
      </c>
      <c r="I30" s="191"/>
      <c r="J30" s="191">
        <v>0</v>
      </c>
      <c r="K30" s="191"/>
      <c r="L30" s="191">
        <v>0</v>
      </c>
      <c r="M30" s="191"/>
      <c r="N30" s="191">
        <v>0.34603914177469136</v>
      </c>
      <c r="O30" s="191"/>
      <c r="P30" s="191">
        <v>0</v>
      </c>
      <c r="Q30" s="191"/>
      <c r="R30" s="191">
        <v>2.5382042183059244</v>
      </c>
      <c r="S30" s="191"/>
      <c r="T30" s="191">
        <v>2.9930200621161021</v>
      </c>
      <c r="U30" s="191"/>
      <c r="V30" s="191">
        <v>0</v>
      </c>
      <c r="W30" s="191"/>
      <c r="X30" s="191">
        <v>0</v>
      </c>
      <c r="Y30" s="191"/>
      <c r="Z30" s="191" t="s">
        <v>651</v>
      </c>
      <c r="AA30" s="191"/>
      <c r="AB30" s="191">
        <v>2.9930200621161021</v>
      </c>
      <c r="AC30" s="191">
        <v>2.8842433600806157</v>
      </c>
    </row>
    <row r="31" spans="1:29" s="186" customFormat="1" x14ac:dyDescent="0.25">
      <c r="A31" s="189" t="s">
        <v>544</v>
      </c>
      <c r="B31" s="193" t="s">
        <v>149</v>
      </c>
      <c r="C31" s="191">
        <v>9.0938999999999992E-2</v>
      </c>
      <c r="D31" s="191">
        <v>9.0939329999999999E-2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6" customFormat="1" ht="31.5" x14ac:dyDescent="0.25">
      <c r="A32" s="189" t="s">
        <v>545</v>
      </c>
      <c r="B32" s="193" t="s">
        <v>148</v>
      </c>
      <c r="C32" s="191">
        <v>2.22076068092057</v>
      </c>
      <c r="D32" s="191">
        <v>2.1358562509095278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6" customFormat="1" x14ac:dyDescent="0.25">
      <c r="A33" s="189" t="s">
        <v>546</v>
      </c>
      <c r="B33" s="193" t="s">
        <v>147</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6" customFormat="1" x14ac:dyDescent="0.25">
      <c r="A34" s="189" t="s">
        <v>547</v>
      </c>
      <c r="B34" s="193" t="s">
        <v>146</v>
      </c>
      <c r="C34" s="191">
        <v>0.77225971119553238</v>
      </c>
      <c r="D34" s="191">
        <v>0.74838710917108342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5" customFormat="1" ht="31.5" x14ac:dyDescent="0.25">
      <c r="A35" s="189" t="s">
        <v>62</v>
      </c>
      <c r="B35" s="190" t="s">
        <v>548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6" customFormat="1" ht="31.5" x14ac:dyDescent="0.25">
      <c r="A36" s="192" t="s">
        <v>549</v>
      </c>
      <c r="B36" s="193" t="s">
        <v>550</v>
      </c>
      <c r="C36" s="191"/>
      <c r="D36" s="191"/>
      <c r="E36" s="191"/>
      <c r="F36" s="191"/>
      <c r="G36" s="191">
        <v>0</v>
      </c>
      <c r="H36" s="191">
        <v>0</v>
      </c>
      <c r="I36" s="196" t="s">
        <v>476</v>
      </c>
      <c r="J36" s="191">
        <v>0</v>
      </c>
      <c r="K36" s="191" t="s">
        <v>476</v>
      </c>
      <c r="L36" s="191">
        <v>0</v>
      </c>
      <c r="M36" s="196" t="s">
        <v>476</v>
      </c>
      <c r="N36" s="191">
        <v>0</v>
      </c>
      <c r="O36" s="191" t="s">
        <v>476</v>
      </c>
      <c r="P36" s="191">
        <v>0</v>
      </c>
      <c r="Q36" s="196" t="s">
        <v>476</v>
      </c>
      <c r="R36" s="191">
        <v>0</v>
      </c>
      <c r="S36" s="191" t="s">
        <v>476</v>
      </c>
      <c r="T36" s="191">
        <v>0</v>
      </c>
      <c r="U36" s="196" t="s">
        <v>476</v>
      </c>
      <c r="V36" s="191">
        <v>0</v>
      </c>
      <c r="W36" s="191" t="s">
        <v>476</v>
      </c>
      <c r="X36" s="191">
        <v>0</v>
      </c>
      <c r="Y36" s="196" t="s">
        <v>476</v>
      </c>
      <c r="Z36" s="191" t="s">
        <v>651</v>
      </c>
      <c r="AA36" s="191" t="s">
        <v>651</v>
      </c>
      <c r="AB36" s="191">
        <v>0</v>
      </c>
      <c r="AC36" s="191">
        <v>0</v>
      </c>
    </row>
    <row r="37" spans="1:29" s="186" customFormat="1" x14ac:dyDescent="0.25">
      <c r="A37" s="192" t="s">
        <v>551</v>
      </c>
      <c r="B37" s="195" t="s">
        <v>144</v>
      </c>
      <c r="C37" s="191"/>
      <c r="D37" s="191"/>
      <c r="E37" s="191"/>
      <c r="F37" s="191"/>
      <c r="G37" s="191">
        <v>0</v>
      </c>
      <c r="H37" s="191">
        <v>0</v>
      </c>
      <c r="I37" s="196" t="s">
        <v>476</v>
      </c>
      <c r="J37" s="191">
        <v>0</v>
      </c>
      <c r="K37" s="191" t="s">
        <v>476</v>
      </c>
      <c r="L37" s="191">
        <v>0</v>
      </c>
      <c r="M37" s="196" t="s">
        <v>476</v>
      </c>
      <c r="N37" s="191">
        <v>0</v>
      </c>
      <c r="O37" s="191" t="s">
        <v>476</v>
      </c>
      <c r="P37" s="191">
        <v>0</v>
      </c>
      <c r="Q37" s="196" t="s">
        <v>476</v>
      </c>
      <c r="R37" s="191">
        <v>0</v>
      </c>
      <c r="S37" s="191" t="s">
        <v>476</v>
      </c>
      <c r="T37" s="191">
        <v>0</v>
      </c>
      <c r="U37" s="196" t="s">
        <v>476</v>
      </c>
      <c r="V37" s="191">
        <v>0</v>
      </c>
      <c r="W37" s="191" t="s">
        <v>476</v>
      </c>
      <c r="X37" s="191">
        <v>0</v>
      </c>
      <c r="Y37" s="196" t="s">
        <v>476</v>
      </c>
      <c r="Z37" s="191" t="s">
        <v>651</v>
      </c>
      <c r="AA37" s="191" t="s">
        <v>651</v>
      </c>
      <c r="AB37" s="191">
        <v>0</v>
      </c>
      <c r="AC37" s="191">
        <v>0</v>
      </c>
    </row>
    <row r="38" spans="1:29" s="186" customFormat="1" x14ac:dyDescent="0.25">
      <c r="A38" s="192" t="s">
        <v>552</v>
      </c>
      <c r="B38" s="195" t="s">
        <v>553</v>
      </c>
      <c r="C38" s="191"/>
      <c r="D38" s="191"/>
      <c r="E38" s="191"/>
      <c r="F38" s="191"/>
      <c r="G38" s="191">
        <v>0</v>
      </c>
      <c r="H38" s="191">
        <v>0</v>
      </c>
      <c r="I38" s="196" t="s">
        <v>476</v>
      </c>
      <c r="J38" s="191">
        <v>0</v>
      </c>
      <c r="K38" s="191" t="s">
        <v>476</v>
      </c>
      <c r="L38" s="191">
        <v>0</v>
      </c>
      <c r="M38" s="196" t="s">
        <v>476</v>
      </c>
      <c r="N38" s="191">
        <v>0</v>
      </c>
      <c r="O38" s="191" t="s">
        <v>476</v>
      </c>
      <c r="P38" s="191">
        <v>0</v>
      </c>
      <c r="Q38" s="196" t="s">
        <v>476</v>
      </c>
      <c r="R38" s="191">
        <v>0</v>
      </c>
      <c r="S38" s="191" t="s">
        <v>476</v>
      </c>
      <c r="T38" s="191">
        <v>0</v>
      </c>
      <c r="U38" s="196" t="s">
        <v>476</v>
      </c>
      <c r="V38" s="191">
        <v>0</v>
      </c>
      <c r="W38" s="191" t="s">
        <v>476</v>
      </c>
      <c r="X38" s="191">
        <v>0</v>
      </c>
      <c r="Y38" s="196" t="s">
        <v>476</v>
      </c>
      <c r="Z38" s="191" t="s">
        <v>651</v>
      </c>
      <c r="AA38" s="191" t="s">
        <v>651</v>
      </c>
      <c r="AB38" s="191">
        <v>0</v>
      </c>
      <c r="AC38" s="191">
        <v>0</v>
      </c>
    </row>
    <row r="39" spans="1:29" s="186" customFormat="1" x14ac:dyDescent="0.25">
      <c r="A39" s="192" t="s">
        <v>554</v>
      </c>
      <c r="B39" s="193" t="s">
        <v>555</v>
      </c>
      <c r="C39" s="191"/>
      <c r="D39" s="191"/>
      <c r="E39" s="191"/>
      <c r="F39" s="191"/>
      <c r="G39" s="191">
        <v>0</v>
      </c>
      <c r="H39" s="191">
        <v>0</v>
      </c>
      <c r="I39" s="196" t="s">
        <v>476</v>
      </c>
      <c r="J39" s="191">
        <v>0</v>
      </c>
      <c r="K39" s="191" t="s">
        <v>476</v>
      </c>
      <c r="L39" s="191">
        <v>0</v>
      </c>
      <c r="M39" s="196" t="s">
        <v>476</v>
      </c>
      <c r="N39" s="191">
        <v>0</v>
      </c>
      <c r="O39" s="191" t="s">
        <v>476</v>
      </c>
      <c r="P39" s="191">
        <v>0</v>
      </c>
      <c r="Q39" s="196" t="s">
        <v>476</v>
      </c>
      <c r="R39" s="191">
        <v>0</v>
      </c>
      <c r="S39" s="191" t="s">
        <v>476</v>
      </c>
      <c r="T39" s="191">
        <v>0</v>
      </c>
      <c r="U39" s="196" t="s">
        <v>476</v>
      </c>
      <c r="V39" s="191">
        <v>0</v>
      </c>
      <c r="W39" s="191" t="s">
        <v>476</v>
      </c>
      <c r="X39" s="191">
        <v>0</v>
      </c>
      <c r="Y39" s="196" t="s">
        <v>476</v>
      </c>
      <c r="Z39" s="191" t="s">
        <v>651</v>
      </c>
      <c r="AA39" s="191" t="s">
        <v>651</v>
      </c>
      <c r="AB39" s="191">
        <v>0</v>
      </c>
      <c r="AC39" s="191">
        <v>0</v>
      </c>
    </row>
    <row r="40" spans="1:29" s="186" customFormat="1" x14ac:dyDescent="0.25">
      <c r="A40" s="192" t="s">
        <v>556</v>
      </c>
      <c r="B40" s="193" t="s">
        <v>557</v>
      </c>
      <c r="C40" s="191"/>
      <c r="D40" s="191"/>
      <c r="E40" s="191"/>
      <c r="F40" s="191"/>
      <c r="G40" s="191">
        <v>0</v>
      </c>
      <c r="H40" s="191">
        <v>0</v>
      </c>
      <c r="I40" s="196" t="s">
        <v>476</v>
      </c>
      <c r="J40" s="191">
        <v>0</v>
      </c>
      <c r="K40" s="191" t="s">
        <v>476</v>
      </c>
      <c r="L40" s="191">
        <v>0</v>
      </c>
      <c r="M40" s="196" t="s">
        <v>476</v>
      </c>
      <c r="N40" s="191">
        <v>0</v>
      </c>
      <c r="O40" s="191" t="s">
        <v>476</v>
      </c>
      <c r="P40" s="191">
        <v>0</v>
      </c>
      <c r="Q40" s="196" t="s">
        <v>476</v>
      </c>
      <c r="R40" s="191">
        <v>0</v>
      </c>
      <c r="S40" s="191" t="s">
        <v>476</v>
      </c>
      <c r="T40" s="191">
        <v>0</v>
      </c>
      <c r="U40" s="196" t="s">
        <v>476</v>
      </c>
      <c r="V40" s="191">
        <v>0</v>
      </c>
      <c r="W40" s="191" t="s">
        <v>476</v>
      </c>
      <c r="X40" s="191">
        <v>0</v>
      </c>
      <c r="Y40" s="196" t="s">
        <v>476</v>
      </c>
      <c r="Z40" s="191" t="s">
        <v>651</v>
      </c>
      <c r="AA40" s="191" t="s">
        <v>651</v>
      </c>
      <c r="AB40" s="191">
        <v>0</v>
      </c>
      <c r="AC40" s="191">
        <v>0</v>
      </c>
    </row>
    <row r="41" spans="1:29" s="186" customFormat="1" x14ac:dyDescent="0.25">
      <c r="A41" s="192" t="s">
        <v>558</v>
      </c>
      <c r="B41" s="193" t="s">
        <v>559</v>
      </c>
      <c r="C41" s="191"/>
      <c r="D41" s="191"/>
      <c r="E41" s="191"/>
      <c r="F41" s="191"/>
      <c r="G41" s="191">
        <v>0</v>
      </c>
      <c r="H41" s="191">
        <v>0</v>
      </c>
      <c r="I41" s="196" t="s">
        <v>476</v>
      </c>
      <c r="J41" s="191">
        <v>0</v>
      </c>
      <c r="K41" s="191" t="s">
        <v>476</v>
      </c>
      <c r="L41" s="191">
        <v>0</v>
      </c>
      <c r="M41" s="196" t="s">
        <v>476</v>
      </c>
      <c r="N41" s="191">
        <v>0</v>
      </c>
      <c r="O41" s="191" t="s">
        <v>476</v>
      </c>
      <c r="P41" s="191">
        <v>0</v>
      </c>
      <c r="Q41" s="196" t="s">
        <v>476</v>
      </c>
      <c r="R41" s="191">
        <v>0</v>
      </c>
      <c r="S41" s="191" t="s">
        <v>476</v>
      </c>
      <c r="T41" s="191">
        <v>0</v>
      </c>
      <c r="U41" s="196" t="s">
        <v>476</v>
      </c>
      <c r="V41" s="191">
        <v>0</v>
      </c>
      <c r="W41" s="191" t="s">
        <v>476</v>
      </c>
      <c r="X41" s="191">
        <v>0</v>
      </c>
      <c r="Y41" s="196" t="s">
        <v>476</v>
      </c>
      <c r="Z41" s="191" t="s">
        <v>651</v>
      </c>
      <c r="AA41" s="191" t="s">
        <v>651</v>
      </c>
      <c r="AB41" s="191">
        <v>0</v>
      </c>
      <c r="AC41" s="191">
        <v>0</v>
      </c>
    </row>
    <row r="42" spans="1:29" s="185" customFormat="1" x14ac:dyDescent="0.25">
      <c r="A42" s="192" t="s">
        <v>560</v>
      </c>
      <c r="B42" s="193" t="s">
        <v>561</v>
      </c>
      <c r="C42" s="191"/>
      <c r="D42" s="191"/>
      <c r="E42" s="191"/>
      <c r="F42" s="191"/>
      <c r="G42" s="191">
        <v>0</v>
      </c>
      <c r="H42" s="191">
        <v>0</v>
      </c>
      <c r="I42" s="196" t="s">
        <v>476</v>
      </c>
      <c r="J42" s="191">
        <v>0</v>
      </c>
      <c r="K42" s="191" t="s">
        <v>476</v>
      </c>
      <c r="L42" s="191">
        <v>0</v>
      </c>
      <c r="M42" s="196" t="s">
        <v>476</v>
      </c>
      <c r="N42" s="191">
        <v>0</v>
      </c>
      <c r="O42" s="191" t="s">
        <v>476</v>
      </c>
      <c r="P42" s="191">
        <v>0</v>
      </c>
      <c r="Q42" s="196" t="s">
        <v>476</v>
      </c>
      <c r="R42" s="191">
        <v>0</v>
      </c>
      <c r="S42" s="191" t="s">
        <v>476</v>
      </c>
      <c r="T42" s="191">
        <v>0</v>
      </c>
      <c r="U42" s="196" t="s">
        <v>476</v>
      </c>
      <c r="V42" s="191">
        <v>0</v>
      </c>
      <c r="W42" s="191" t="s">
        <v>476</v>
      </c>
      <c r="X42" s="191">
        <v>0</v>
      </c>
      <c r="Y42" s="196" t="s">
        <v>476</v>
      </c>
      <c r="Z42" s="191" t="s">
        <v>651</v>
      </c>
      <c r="AA42" s="191" t="s">
        <v>651</v>
      </c>
      <c r="AB42" s="191">
        <v>0</v>
      </c>
      <c r="AC42" s="191">
        <v>0</v>
      </c>
    </row>
    <row r="43" spans="1:29" s="186" customFormat="1" x14ac:dyDescent="0.25">
      <c r="A43" s="192" t="s">
        <v>562</v>
      </c>
      <c r="B43" s="193" t="s">
        <v>563</v>
      </c>
      <c r="C43" s="191"/>
      <c r="D43" s="191"/>
      <c r="E43" s="191"/>
      <c r="F43" s="191"/>
      <c r="G43" s="191">
        <v>0</v>
      </c>
      <c r="H43" s="191">
        <v>0</v>
      </c>
      <c r="I43" s="196" t="s">
        <v>476</v>
      </c>
      <c r="J43" s="191">
        <v>0</v>
      </c>
      <c r="K43" s="191" t="s">
        <v>476</v>
      </c>
      <c r="L43" s="191">
        <v>0</v>
      </c>
      <c r="M43" s="196" t="s">
        <v>476</v>
      </c>
      <c r="N43" s="191">
        <v>0</v>
      </c>
      <c r="O43" s="191" t="s">
        <v>476</v>
      </c>
      <c r="P43" s="191">
        <v>0</v>
      </c>
      <c r="Q43" s="196" t="s">
        <v>476</v>
      </c>
      <c r="R43" s="191">
        <v>0</v>
      </c>
      <c r="S43" s="191" t="s">
        <v>476</v>
      </c>
      <c r="T43" s="191">
        <v>0</v>
      </c>
      <c r="U43" s="196" t="s">
        <v>476</v>
      </c>
      <c r="V43" s="191">
        <v>0</v>
      </c>
      <c r="W43" s="191" t="s">
        <v>476</v>
      </c>
      <c r="X43" s="191">
        <v>0</v>
      </c>
      <c r="Y43" s="196" t="s">
        <v>476</v>
      </c>
      <c r="Z43" s="191" t="s">
        <v>651</v>
      </c>
      <c r="AA43" s="191" t="s">
        <v>651</v>
      </c>
      <c r="AB43" s="191">
        <v>0</v>
      </c>
      <c r="AC43" s="191">
        <v>0</v>
      </c>
    </row>
    <row r="44" spans="1:29" s="186" customFormat="1" x14ac:dyDescent="0.25">
      <c r="A44" s="192" t="s">
        <v>564</v>
      </c>
      <c r="B44" s="193" t="s">
        <v>565</v>
      </c>
      <c r="C44" s="191"/>
      <c r="D44" s="191"/>
      <c r="E44" s="191"/>
      <c r="F44" s="191"/>
      <c r="G44" s="191">
        <v>0</v>
      </c>
      <c r="H44" s="191">
        <v>0</v>
      </c>
      <c r="I44" s="196" t="s">
        <v>476</v>
      </c>
      <c r="J44" s="191">
        <v>0</v>
      </c>
      <c r="K44" s="191" t="s">
        <v>476</v>
      </c>
      <c r="L44" s="191">
        <v>0</v>
      </c>
      <c r="M44" s="196" t="s">
        <v>476</v>
      </c>
      <c r="N44" s="191">
        <v>0</v>
      </c>
      <c r="O44" s="191" t="s">
        <v>476</v>
      </c>
      <c r="P44" s="191">
        <v>0</v>
      </c>
      <c r="Q44" s="196" t="s">
        <v>476</v>
      </c>
      <c r="R44" s="191">
        <v>0</v>
      </c>
      <c r="S44" s="191" t="s">
        <v>476</v>
      </c>
      <c r="T44" s="191">
        <v>0</v>
      </c>
      <c r="U44" s="196" t="s">
        <v>476</v>
      </c>
      <c r="V44" s="191">
        <v>0</v>
      </c>
      <c r="W44" s="191" t="s">
        <v>476</v>
      </c>
      <c r="X44" s="191">
        <v>0</v>
      </c>
      <c r="Y44" s="196" t="s">
        <v>476</v>
      </c>
      <c r="Z44" s="191" t="s">
        <v>651</v>
      </c>
      <c r="AA44" s="191" t="s">
        <v>651</v>
      </c>
      <c r="AB44" s="191">
        <v>0</v>
      </c>
      <c r="AC44" s="191">
        <v>0</v>
      </c>
    </row>
    <row r="45" spans="1:29" s="186" customFormat="1" x14ac:dyDescent="0.25">
      <c r="A45" s="192" t="s">
        <v>566</v>
      </c>
      <c r="B45" s="193" t="s">
        <v>567</v>
      </c>
      <c r="C45" s="191"/>
      <c r="D45" s="191"/>
      <c r="E45" s="191"/>
      <c r="F45" s="191"/>
      <c r="G45" s="191">
        <v>0</v>
      </c>
      <c r="H45" s="191">
        <v>0</v>
      </c>
      <c r="I45" s="196" t="s">
        <v>476</v>
      </c>
      <c r="J45" s="191">
        <v>0</v>
      </c>
      <c r="K45" s="191" t="s">
        <v>476</v>
      </c>
      <c r="L45" s="191">
        <v>0</v>
      </c>
      <c r="M45" s="196" t="s">
        <v>476</v>
      </c>
      <c r="N45" s="191">
        <v>0</v>
      </c>
      <c r="O45" s="191" t="s">
        <v>476</v>
      </c>
      <c r="P45" s="191">
        <v>0</v>
      </c>
      <c r="Q45" s="196" t="s">
        <v>476</v>
      </c>
      <c r="R45" s="191">
        <v>0</v>
      </c>
      <c r="S45" s="191" t="s">
        <v>476</v>
      </c>
      <c r="T45" s="191">
        <v>0</v>
      </c>
      <c r="U45" s="196" t="s">
        <v>476</v>
      </c>
      <c r="V45" s="191">
        <v>0</v>
      </c>
      <c r="W45" s="191" t="s">
        <v>476</v>
      </c>
      <c r="X45" s="191">
        <v>0</v>
      </c>
      <c r="Y45" s="196" t="s">
        <v>476</v>
      </c>
      <c r="Z45" s="191" t="s">
        <v>651</v>
      </c>
      <c r="AA45" s="191" t="s">
        <v>651</v>
      </c>
      <c r="AB45" s="191">
        <v>0</v>
      </c>
      <c r="AC45" s="191">
        <v>0</v>
      </c>
    </row>
    <row r="46" spans="1:29" s="186" customFormat="1" x14ac:dyDescent="0.25">
      <c r="A46" s="192" t="s">
        <v>568</v>
      </c>
      <c r="B46" s="193" t="s">
        <v>569</v>
      </c>
      <c r="C46" s="191"/>
      <c r="D46" s="191"/>
      <c r="E46" s="191"/>
      <c r="F46" s="191"/>
      <c r="G46" s="191">
        <v>0</v>
      </c>
      <c r="H46" s="191">
        <v>0</v>
      </c>
      <c r="I46" s="196" t="s">
        <v>476</v>
      </c>
      <c r="J46" s="191">
        <v>0</v>
      </c>
      <c r="K46" s="191" t="s">
        <v>476</v>
      </c>
      <c r="L46" s="191">
        <v>0</v>
      </c>
      <c r="M46" s="196" t="s">
        <v>476</v>
      </c>
      <c r="N46" s="191">
        <v>0</v>
      </c>
      <c r="O46" s="191" t="s">
        <v>476</v>
      </c>
      <c r="P46" s="191">
        <v>0</v>
      </c>
      <c r="Q46" s="196" t="s">
        <v>476</v>
      </c>
      <c r="R46" s="191">
        <v>0</v>
      </c>
      <c r="S46" s="191" t="s">
        <v>476</v>
      </c>
      <c r="T46" s="191">
        <v>0</v>
      </c>
      <c r="U46" s="196" t="s">
        <v>476</v>
      </c>
      <c r="V46" s="191">
        <v>0</v>
      </c>
      <c r="W46" s="191" t="s">
        <v>476</v>
      </c>
      <c r="X46" s="191">
        <v>0</v>
      </c>
      <c r="Y46" s="196" t="s">
        <v>476</v>
      </c>
      <c r="Z46" s="191" t="s">
        <v>651</v>
      </c>
      <c r="AA46" s="191" t="s">
        <v>651</v>
      </c>
      <c r="AB46" s="191">
        <v>0</v>
      </c>
      <c r="AC46" s="191">
        <v>0</v>
      </c>
    </row>
    <row r="47" spans="1:29" s="186"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6" customFormat="1" ht="31.5" x14ac:dyDescent="0.25">
      <c r="A48" s="192" t="s">
        <v>570</v>
      </c>
      <c r="B48" s="193" t="s">
        <v>550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651</v>
      </c>
      <c r="AA48" s="191"/>
      <c r="AB48" s="191">
        <v>0</v>
      </c>
      <c r="AC48" s="191">
        <v>0</v>
      </c>
    </row>
    <row r="49" spans="1:29" s="185" customFormat="1" x14ac:dyDescent="0.25">
      <c r="A49" s="192" t="s">
        <v>571</v>
      </c>
      <c r="B49" s="195" t="s">
        <v>144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651</v>
      </c>
      <c r="AA49" s="191"/>
      <c r="AB49" s="191">
        <v>0</v>
      </c>
      <c r="AC49" s="191">
        <v>0</v>
      </c>
    </row>
    <row r="50" spans="1:29" s="186" customFormat="1" ht="31.5" x14ac:dyDescent="0.25">
      <c r="A50" s="192" t="s">
        <v>572</v>
      </c>
      <c r="B50" s="195" t="s">
        <v>573</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651</v>
      </c>
      <c r="AA50" s="191"/>
      <c r="AB50" s="191">
        <v>0</v>
      </c>
      <c r="AC50" s="191">
        <v>0</v>
      </c>
    </row>
    <row r="51" spans="1:29" s="186" customFormat="1" ht="31.5" x14ac:dyDescent="0.25">
      <c r="A51" s="192" t="s">
        <v>574</v>
      </c>
      <c r="B51" s="193" t="s">
        <v>575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651</v>
      </c>
      <c r="AA51" s="191"/>
      <c r="AB51" s="191">
        <v>0</v>
      </c>
      <c r="AC51" s="191">
        <v>0</v>
      </c>
    </row>
    <row r="52" spans="1:29" s="186" customFormat="1" x14ac:dyDescent="0.25">
      <c r="A52" s="192" t="s">
        <v>576</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651</v>
      </c>
      <c r="AA52" s="191"/>
      <c r="AB52" s="191">
        <v>0</v>
      </c>
      <c r="AC52" s="191">
        <v>0</v>
      </c>
    </row>
    <row r="53" spans="1:29" s="186" customFormat="1" x14ac:dyDescent="0.25">
      <c r="A53" s="192" t="s">
        <v>577</v>
      </c>
      <c r="B53" s="193" t="s">
        <v>555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651</v>
      </c>
      <c r="AA53" s="191"/>
      <c r="AB53" s="191">
        <v>0</v>
      </c>
      <c r="AC53" s="191">
        <v>0</v>
      </c>
    </row>
    <row r="54" spans="1:29" s="186" customFormat="1" x14ac:dyDescent="0.25">
      <c r="A54" s="192" t="s">
        <v>578</v>
      </c>
      <c r="B54" s="193" t="s">
        <v>557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651</v>
      </c>
      <c r="AA54" s="191"/>
      <c r="AB54" s="191">
        <v>0</v>
      </c>
      <c r="AC54" s="191">
        <v>0</v>
      </c>
    </row>
    <row r="55" spans="1:29" s="186" customFormat="1" x14ac:dyDescent="0.25">
      <c r="A55" s="192" t="s">
        <v>579</v>
      </c>
      <c r="B55" s="193" t="s">
        <v>559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651</v>
      </c>
      <c r="AA55" s="191"/>
      <c r="AB55" s="191">
        <v>0</v>
      </c>
      <c r="AC55" s="191">
        <v>0</v>
      </c>
    </row>
    <row r="56" spans="1:29" s="185" customFormat="1" x14ac:dyDescent="0.25">
      <c r="A56" s="192" t="s">
        <v>580</v>
      </c>
      <c r="B56" s="193" t="s">
        <v>561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651</v>
      </c>
      <c r="AA56" s="191"/>
      <c r="AB56" s="191">
        <v>0</v>
      </c>
      <c r="AC56" s="191">
        <v>0</v>
      </c>
    </row>
    <row r="57" spans="1:29" s="185" customFormat="1" x14ac:dyDescent="0.25">
      <c r="A57" s="192" t="s">
        <v>581</v>
      </c>
      <c r="B57" s="193" t="s">
        <v>563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651</v>
      </c>
      <c r="AA57" s="191"/>
      <c r="AB57" s="191">
        <v>0</v>
      </c>
      <c r="AC57" s="191">
        <v>0</v>
      </c>
    </row>
    <row r="58" spans="1:29" s="186" customFormat="1" x14ac:dyDescent="0.25">
      <c r="A58" s="192" t="s">
        <v>582</v>
      </c>
      <c r="B58" s="193" t="s">
        <v>565</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651</v>
      </c>
      <c r="AA58" s="191"/>
      <c r="AB58" s="191">
        <v>0</v>
      </c>
      <c r="AC58" s="191">
        <v>0</v>
      </c>
    </row>
    <row r="59" spans="1:29" s="186" customFormat="1" x14ac:dyDescent="0.25">
      <c r="A59" s="192" t="s">
        <v>583</v>
      </c>
      <c r="B59" s="193" t="s">
        <v>567</v>
      </c>
      <c r="C59" s="191">
        <v>0.14099999999999999</v>
      </c>
      <c r="D59" s="191">
        <v>0.14099999999999999</v>
      </c>
      <c r="E59" s="191"/>
      <c r="F59" s="191"/>
      <c r="G59" s="191">
        <v>0</v>
      </c>
      <c r="H59" s="191">
        <v>0</v>
      </c>
      <c r="I59" s="191"/>
      <c r="J59" s="191">
        <v>0</v>
      </c>
      <c r="K59" s="191"/>
      <c r="L59" s="191">
        <v>0</v>
      </c>
      <c r="M59" s="191"/>
      <c r="N59" s="191">
        <v>0</v>
      </c>
      <c r="O59" s="191"/>
      <c r="P59" s="191">
        <v>0</v>
      </c>
      <c r="Q59" s="191"/>
      <c r="R59" s="191">
        <v>0.14099999999999999</v>
      </c>
      <c r="S59" s="191"/>
      <c r="T59" s="191">
        <v>0.14099999999999999</v>
      </c>
      <c r="U59" s="191"/>
      <c r="V59" s="191">
        <v>0</v>
      </c>
      <c r="W59" s="191"/>
      <c r="X59" s="191">
        <v>0</v>
      </c>
      <c r="Y59" s="191"/>
      <c r="Z59" s="191" t="s">
        <v>651</v>
      </c>
      <c r="AA59" s="191"/>
      <c r="AB59" s="191">
        <v>0.14099999999999999</v>
      </c>
      <c r="AC59" s="191">
        <v>0.14099999999999999</v>
      </c>
    </row>
    <row r="60" spans="1:29" s="186" customFormat="1" x14ac:dyDescent="0.25">
      <c r="A60" s="192" t="s">
        <v>584</v>
      </c>
      <c r="B60" s="193" t="s">
        <v>569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651</v>
      </c>
      <c r="AA60" s="191"/>
      <c r="AB60" s="191">
        <v>0</v>
      </c>
      <c r="AC60" s="191">
        <v>0</v>
      </c>
    </row>
    <row r="61" spans="1:29" s="186"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6" customFormat="1" x14ac:dyDescent="0.25">
      <c r="A62" s="192" t="s">
        <v>585</v>
      </c>
      <c r="B62" s="193" t="s">
        <v>141</v>
      </c>
      <c r="C62" s="191">
        <v>3.0839593921161024</v>
      </c>
      <c r="D62" s="191">
        <v>2.9751826900806115</v>
      </c>
      <c r="E62" s="191"/>
      <c r="F62" s="191"/>
      <c r="G62" s="191">
        <v>0</v>
      </c>
      <c r="H62" s="191">
        <v>0</v>
      </c>
      <c r="I62" s="191"/>
      <c r="J62" s="191">
        <v>0</v>
      </c>
      <c r="K62" s="191"/>
      <c r="L62" s="191">
        <v>0</v>
      </c>
      <c r="M62" s="191"/>
      <c r="N62" s="191">
        <v>0</v>
      </c>
      <c r="O62" s="191"/>
      <c r="P62" s="191">
        <v>0</v>
      </c>
      <c r="Q62" s="191"/>
      <c r="R62" s="191">
        <v>2.9751826900806155</v>
      </c>
      <c r="S62" s="191"/>
      <c r="T62" s="191">
        <v>3.0839593921161024</v>
      </c>
      <c r="U62" s="191"/>
      <c r="V62" s="191">
        <v>0</v>
      </c>
      <c r="W62" s="191"/>
      <c r="X62" s="191">
        <v>0</v>
      </c>
      <c r="Y62" s="191"/>
      <c r="Z62" s="191" t="s">
        <v>651</v>
      </c>
      <c r="AA62" s="191"/>
      <c r="AB62" s="191">
        <v>3.0839593921161024</v>
      </c>
      <c r="AC62" s="191">
        <v>2.9751826900806155</v>
      </c>
    </row>
    <row r="63" spans="1:29" x14ac:dyDescent="0.25">
      <c r="A63" s="192" t="s">
        <v>586</v>
      </c>
      <c r="B63" s="195"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651</v>
      </c>
      <c r="AA63" s="191"/>
      <c r="AB63" s="191">
        <v>0</v>
      </c>
      <c r="AC63" s="191">
        <v>0</v>
      </c>
    </row>
    <row r="64" spans="1:29" x14ac:dyDescent="0.25">
      <c r="A64" s="192" t="s">
        <v>587</v>
      </c>
      <c r="B64" s="193"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651</v>
      </c>
      <c r="AA64" s="191"/>
      <c r="AB64" s="191">
        <v>0</v>
      </c>
      <c r="AC64" s="191">
        <v>0</v>
      </c>
    </row>
    <row r="65" spans="1:29" x14ac:dyDescent="0.25">
      <c r="A65" s="192" t="s">
        <v>588</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651</v>
      </c>
      <c r="AA65" s="191"/>
      <c r="AB65" s="191">
        <v>0</v>
      </c>
      <c r="AC65" s="191">
        <v>0</v>
      </c>
    </row>
    <row r="66" spans="1:29" x14ac:dyDescent="0.25">
      <c r="A66" s="192" t="s">
        <v>589</v>
      </c>
      <c r="B66" s="195"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651</v>
      </c>
      <c r="AA66" s="191"/>
      <c r="AB66" s="191">
        <v>0</v>
      </c>
      <c r="AC66" s="191">
        <v>0</v>
      </c>
    </row>
    <row r="67" spans="1:29" x14ac:dyDescent="0.25">
      <c r="A67" s="192" t="s">
        <v>590</v>
      </c>
      <c r="B67" s="195" t="s">
        <v>591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651</v>
      </c>
      <c r="AA67" s="191"/>
      <c r="AB67" s="191">
        <v>0</v>
      </c>
      <c r="AC67" s="191">
        <v>0</v>
      </c>
    </row>
    <row r="68" spans="1:29" x14ac:dyDescent="0.25">
      <c r="A68" s="192" t="s">
        <v>592</v>
      </c>
      <c r="B68" s="195" t="s">
        <v>593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651</v>
      </c>
      <c r="AA68" s="191"/>
      <c r="AB68" s="191">
        <v>0</v>
      </c>
      <c r="AC68" s="191">
        <v>0</v>
      </c>
    </row>
    <row r="69" spans="1:29" x14ac:dyDescent="0.25">
      <c r="A69" s="192" t="s">
        <v>594</v>
      </c>
      <c r="B69" s="195" t="s">
        <v>595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651</v>
      </c>
      <c r="AA69" s="191"/>
      <c r="AB69" s="191">
        <v>0</v>
      </c>
      <c r="AC69" s="191">
        <v>0</v>
      </c>
    </row>
    <row r="70" spans="1:29" x14ac:dyDescent="0.25">
      <c r="A70" s="192" t="s">
        <v>596</v>
      </c>
      <c r="B70" s="195" t="s">
        <v>597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651</v>
      </c>
      <c r="AA70" s="191"/>
      <c r="AB70" s="191">
        <v>0</v>
      </c>
      <c r="AC70" s="191">
        <v>0</v>
      </c>
    </row>
    <row r="71" spans="1:29" x14ac:dyDescent="0.25">
      <c r="A71" s="192" t="s">
        <v>598</v>
      </c>
      <c r="B71" s="195" t="s">
        <v>599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651</v>
      </c>
      <c r="AA71" s="191"/>
      <c r="AB71" s="191">
        <v>0</v>
      </c>
      <c r="AC71" s="191">
        <v>0</v>
      </c>
    </row>
    <row r="72" spans="1:29" x14ac:dyDescent="0.25">
      <c r="A72" s="192" t="s">
        <v>600</v>
      </c>
      <c r="B72" s="195" t="s">
        <v>601</v>
      </c>
      <c r="C72" s="191"/>
      <c r="D72" s="191"/>
      <c r="E72" s="191"/>
      <c r="F72" s="191"/>
      <c r="G72" s="191">
        <v>0</v>
      </c>
      <c r="H72" s="191">
        <v>0</v>
      </c>
      <c r="I72" s="191"/>
      <c r="J72" s="191">
        <v>0</v>
      </c>
      <c r="K72" s="191"/>
      <c r="L72" s="191">
        <v>0</v>
      </c>
      <c r="M72" s="191"/>
      <c r="N72" s="191">
        <v>0</v>
      </c>
      <c r="O72" s="191"/>
      <c r="P72" s="191">
        <v>0</v>
      </c>
      <c r="Q72" s="191"/>
      <c r="R72" s="191">
        <v>0.14099999999999999</v>
      </c>
      <c r="S72" s="191"/>
      <c r="T72" s="191">
        <v>0.14099999999999999</v>
      </c>
      <c r="U72" s="191"/>
      <c r="V72" s="191">
        <v>0</v>
      </c>
      <c r="W72" s="191"/>
      <c r="X72" s="191">
        <v>0</v>
      </c>
      <c r="Y72" s="191"/>
      <c r="Z72" s="191" t="s">
        <v>651</v>
      </c>
      <c r="AA72" s="191"/>
      <c r="AB72" s="191">
        <v>0.14099999999999999</v>
      </c>
      <c r="AC72" s="191">
        <v>0.14099999999999999</v>
      </c>
    </row>
    <row r="73" spans="1:29" x14ac:dyDescent="0.25">
      <c r="A73" s="192" t="s">
        <v>602</v>
      </c>
      <c r="B73" s="195" t="s">
        <v>603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651</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651</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92" t="s">
        <v>604</v>
      </c>
      <c r="B76" s="193" t="s">
        <v>550</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651</v>
      </c>
      <c r="AA76" s="199"/>
      <c r="AB76" s="191">
        <v>0</v>
      </c>
      <c r="AC76" s="191">
        <v>0</v>
      </c>
    </row>
    <row r="77" spans="1:29" x14ac:dyDescent="0.25">
      <c r="A77" s="192" t="s">
        <v>605</v>
      </c>
      <c r="B77" s="195" t="s">
        <v>144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651</v>
      </c>
      <c r="AA77" s="191"/>
      <c r="AB77" s="191">
        <v>0</v>
      </c>
      <c r="AC77" s="191">
        <v>0</v>
      </c>
    </row>
    <row r="78" spans="1:29" x14ac:dyDescent="0.25">
      <c r="A78" s="192" t="s">
        <v>606</v>
      </c>
      <c r="B78" s="195" t="s">
        <v>508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651</v>
      </c>
      <c r="AA78" s="191"/>
      <c r="AB78" s="191">
        <v>0</v>
      </c>
      <c r="AC78" s="191">
        <v>0</v>
      </c>
    </row>
    <row r="79" spans="1:29" x14ac:dyDescent="0.25">
      <c r="A79" s="192" t="s">
        <v>607</v>
      </c>
      <c r="B79" s="193" t="s">
        <v>555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651</v>
      </c>
      <c r="AA79" s="191"/>
      <c r="AB79" s="191">
        <v>0</v>
      </c>
      <c r="AC79" s="191">
        <v>0</v>
      </c>
    </row>
    <row r="80" spans="1:29" x14ac:dyDescent="0.25">
      <c r="A80" s="192" t="s">
        <v>608</v>
      </c>
      <c r="B80" s="193" t="s">
        <v>557</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651</v>
      </c>
      <c r="AA80" s="199"/>
      <c r="AB80" s="191">
        <v>0</v>
      </c>
      <c r="AC80" s="191">
        <v>0</v>
      </c>
    </row>
    <row r="81" spans="1:29" x14ac:dyDescent="0.25">
      <c r="A81" s="192" t="s">
        <v>609</v>
      </c>
      <c r="B81" s="193" t="s">
        <v>559</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651</v>
      </c>
      <c r="AA81" s="199"/>
      <c r="AB81" s="191">
        <v>0</v>
      </c>
      <c r="AC81" s="191">
        <v>0</v>
      </c>
    </row>
    <row r="82" spans="1:29" x14ac:dyDescent="0.25">
      <c r="A82" s="192" t="s">
        <v>610</v>
      </c>
      <c r="B82" s="193" t="s">
        <v>561</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651</v>
      </c>
      <c r="AA82" s="199"/>
      <c r="AB82" s="191">
        <v>0</v>
      </c>
      <c r="AC82" s="191">
        <v>0</v>
      </c>
    </row>
    <row r="83" spans="1:29" x14ac:dyDescent="0.25">
      <c r="A83" s="192" t="s">
        <v>611</v>
      </c>
      <c r="B83" s="193" t="s">
        <v>563</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651</v>
      </c>
      <c r="AA83" s="199"/>
      <c r="AB83" s="191">
        <v>0</v>
      </c>
      <c r="AC83" s="191">
        <v>0</v>
      </c>
    </row>
    <row r="84" spans="1:29" x14ac:dyDescent="0.25">
      <c r="A84" s="192" t="s">
        <v>612</v>
      </c>
      <c r="B84" s="193" t="s">
        <v>565</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651</v>
      </c>
      <c r="AA84" s="199"/>
      <c r="AB84" s="191">
        <v>0</v>
      </c>
      <c r="AC84" s="191">
        <v>0</v>
      </c>
    </row>
    <row r="85" spans="1:29" x14ac:dyDescent="0.25">
      <c r="A85" s="192" t="s">
        <v>613</v>
      </c>
      <c r="B85" s="193" t="s">
        <v>567</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651</v>
      </c>
      <c r="AA85" s="199"/>
      <c r="AB85" s="191">
        <v>0</v>
      </c>
      <c r="AC85" s="191">
        <v>0</v>
      </c>
    </row>
    <row r="86" spans="1:29" x14ac:dyDescent="0.25">
      <c r="A86" s="192" t="s">
        <v>614</v>
      </c>
      <c r="B86" s="193" t="s">
        <v>569</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651</v>
      </c>
      <c r="AA86" s="199"/>
      <c r="AB86" s="191">
        <v>0</v>
      </c>
      <c r="AC86" s="191">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271" t="str">
        <f>'6.2. Паспорт фин осв ввод'!A4:Q4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17" t="str">
        <f>'6.2. Паспорт фин осв ввод'!A8:Q8</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17" t="str">
        <f>'6.2. Паспорт фин осв ввод'!A11:Q11</f>
        <v>F_TP1100.PR.0030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17" t="str">
        <f>'6.2. Паспорт фин осв ввод'!A14:Q14</f>
        <v>Реконструкция ПС 110/6 кВ "Водная"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row>
    <row r="17" spans="1:48" ht="15.75"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row>
    <row r="18" spans="1:48"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row>
    <row r="19" spans="1:48" ht="14.25" customHeight="1"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row>
    <row r="21" spans="1:48" s="22" customFormat="1" ht="15" customHeight="1" x14ac:dyDescent="0.25">
      <c r="A21" s="317" t="s">
        <v>619</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413" t="s">
        <v>52</v>
      </c>
      <c r="B22" s="417" t="s">
        <v>24</v>
      </c>
      <c r="C22" s="413" t="s">
        <v>51</v>
      </c>
      <c r="D22" s="413" t="s">
        <v>50</v>
      </c>
      <c r="E22" s="420" t="s">
        <v>453</v>
      </c>
      <c r="F22" s="421"/>
      <c r="G22" s="421"/>
      <c r="H22" s="421"/>
      <c r="I22" s="421"/>
      <c r="J22" s="421"/>
      <c r="K22" s="421"/>
      <c r="L22" s="422"/>
      <c r="M22" s="413" t="s">
        <v>49</v>
      </c>
      <c r="N22" s="413" t="s">
        <v>48</v>
      </c>
      <c r="O22" s="413" t="s">
        <v>47</v>
      </c>
      <c r="P22" s="424" t="s">
        <v>223</v>
      </c>
      <c r="Q22" s="424" t="s">
        <v>46</v>
      </c>
      <c r="R22" s="424" t="s">
        <v>45</v>
      </c>
      <c r="S22" s="424" t="s">
        <v>44</v>
      </c>
      <c r="T22" s="424"/>
      <c r="U22" s="429" t="s">
        <v>43</v>
      </c>
      <c r="V22" s="429" t="s">
        <v>42</v>
      </c>
      <c r="W22" s="424" t="s">
        <v>41</v>
      </c>
      <c r="X22" s="424" t="s">
        <v>40</v>
      </c>
      <c r="Y22" s="424" t="s">
        <v>39</v>
      </c>
      <c r="Z22" s="423"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4" t="s">
        <v>25</v>
      </c>
    </row>
    <row r="23" spans="1:48" s="22" customFormat="1" ht="64.5" customHeight="1" x14ac:dyDescent="0.25">
      <c r="A23" s="414"/>
      <c r="B23" s="418"/>
      <c r="C23" s="414"/>
      <c r="D23" s="414"/>
      <c r="E23" s="425" t="s">
        <v>23</v>
      </c>
      <c r="F23" s="430" t="s">
        <v>139</v>
      </c>
      <c r="G23" s="430" t="s">
        <v>138</v>
      </c>
      <c r="H23" s="430" t="s">
        <v>137</v>
      </c>
      <c r="I23" s="432" t="s">
        <v>363</v>
      </c>
      <c r="J23" s="432" t="s">
        <v>364</v>
      </c>
      <c r="K23" s="432" t="s">
        <v>365</v>
      </c>
      <c r="L23" s="430" t="s">
        <v>80</v>
      </c>
      <c r="M23" s="414"/>
      <c r="N23" s="414"/>
      <c r="O23" s="414"/>
      <c r="P23" s="424"/>
      <c r="Q23" s="424"/>
      <c r="R23" s="424"/>
      <c r="S23" s="427" t="s">
        <v>2</v>
      </c>
      <c r="T23" s="427" t="s">
        <v>11</v>
      </c>
      <c r="U23" s="429"/>
      <c r="V23" s="429"/>
      <c r="W23" s="424"/>
      <c r="X23" s="424"/>
      <c r="Y23" s="424"/>
      <c r="Z23" s="424"/>
      <c r="AA23" s="424"/>
      <c r="AB23" s="424"/>
      <c r="AC23" s="424"/>
      <c r="AD23" s="424"/>
      <c r="AE23" s="424"/>
      <c r="AF23" s="424" t="s">
        <v>22</v>
      </c>
      <c r="AG23" s="424"/>
      <c r="AH23" s="424" t="s">
        <v>21</v>
      </c>
      <c r="AI23" s="424"/>
      <c r="AJ23" s="413" t="s">
        <v>20</v>
      </c>
      <c r="AK23" s="413" t="s">
        <v>19</v>
      </c>
      <c r="AL23" s="413" t="s">
        <v>18</v>
      </c>
      <c r="AM23" s="413" t="s">
        <v>17</v>
      </c>
      <c r="AN23" s="413" t="s">
        <v>16</v>
      </c>
      <c r="AO23" s="413" t="s">
        <v>15</v>
      </c>
      <c r="AP23" s="413" t="s">
        <v>14</v>
      </c>
      <c r="AQ23" s="436" t="s">
        <v>11</v>
      </c>
      <c r="AR23" s="424"/>
      <c r="AS23" s="424"/>
      <c r="AT23" s="424"/>
      <c r="AU23" s="424"/>
      <c r="AV23" s="435"/>
    </row>
    <row r="24" spans="1:48" s="22" customFormat="1" ht="96.75" customHeight="1" x14ac:dyDescent="0.25">
      <c r="A24" s="415"/>
      <c r="B24" s="419"/>
      <c r="C24" s="415"/>
      <c r="D24" s="415"/>
      <c r="E24" s="426"/>
      <c r="F24" s="431"/>
      <c r="G24" s="431"/>
      <c r="H24" s="431"/>
      <c r="I24" s="433"/>
      <c r="J24" s="433"/>
      <c r="K24" s="433"/>
      <c r="L24" s="431"/>
      <c r="M24" s="415"/>
      <c r="N24" s="415"/>
      <c r="O24" s="415"/>
      <c r="P24" s="424"/>
      <c r="Q24" s="424"/>
      <c r="R24" s="424"/>
      <c r="S24" s="428"/>
      <c r="T24" s="428"/>
      <c r="U24" s="429"/>
      <c r="V24" s="429"/>
      <c r="W24" s="424"/>
      <c r="X24" s="424"/>
      <c r="Y24" s="424"/>
      <c r="Z24" s="424"/>
      <c r="AA24" s="424"/>
      <c r="AB24" s="424"/>
      <c r="AC24" s="424"/>
      <c r="AD24" s="424"/>
      <c r="AE24" s="424"/>
      <c r="AF24" s="188" t="s">
        <v>13</v>
      </c>
      <c r="AG24" s="188" t="s">
        <v>12</v>
      </c>
      <c r="AH24" s="109" t="s">
        <v>2</v>
      </c>
      <c r="AI24" s="109" t="s">
        <v>11</v>
      </c>
      <c r="AJ24" s="415"/>
      <c r="AK24" s="415"/>
      <c r="AL24" s="415"/>
      <c r="AM24" s="415"/>
      <c r="AN24" s="415"/>
      <c r="AO24" s="415"/>
      <c r="AP24" s="415"/>
      <c r="AQ24" s="437"/>
      <c r="AR24" s="424"/>
      <c r="AS24" s="424"/>
      <c r="AT24" s="424"/>
      <c r="AU24" s="424"/>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4" t="s">
        <v>481</v>
      </c>
      <c r="B26" s="215" t="s">
        <v>626</v>
      </c>
      <c r="C26" s="215" t="s">
        <v>482</v>
      </c>
      <c r="D26" s="216" t="s">
        <v>483</v>
      </c>
      <c r="E26" s="217" t="s">
        <v>326</v>
      </c>
      <c r="F26" s="217" t="s">
        <v>326</v>
      </c>
      <c r="G26" s="217" t="s">
        <v>326</v>
      </c>
      <c r="H26" s="217" t="s">
        <v>326</v>
      </c>
      <c r="I26" s="217" t="s">
        <v>326</v>
      </c>
      <c r="J26" s="217" t="s">
        <v>326</v>
      </c>
      <c r="K26" s="217" t="s">
        <v>326</v>
      </c>
      <c r="L26" s="217" t="s">
        <v>326</v>
      </c>
      <c r="M26" s="215" t="s">
        <v>484</v>
      </c>
      <c r="N26" s="214" t="s">
        <v>485</v>
      </c>
      <c r="O26" s="215" t="s">
        <v>626</v>
      </c>
      <c r="P26" s="218">
        <v>11864</v>
      </c>
      <c r="Q26" s="215" t="s">
        <v>486</v>
      </c>
      <c r="R26" s="218">
        <v>8305</v>
      </c>
      <c r="S26" s="215" t="s">
        <v>487</v>
      </c>
      <c r="T26" s="215" t="s">
        <v>487</v>
      </c>
      <c r="U26" s="215">
        <v>8</v>
      </c>
      <c r="V26" s="215">
        <v>8</v>
      </c>
      <c r="W26" s="215" t="s">
        <v>488</v>
      </c>
      <c r="X26" s="219">
        <v>7474</v>
      </c>
      <c r="Y26" s="215"/>
      <c r="Z26" s="220">
        <v>1</v>
      </c>
      <c r="AA26" s="218">
        <v>4480</v>
      </c>
      <c r="AB26" s="218">
        <v>4480</v>
      </c>
      <c r="AC26" s="215" t="s">
        <v>488</v>
      </c>
      <c r="AD26" s="218">
        <v>5286</v>
      </c>
      <c r="AE26" s="218">
        <v>5286</v>
      </c>
      <c r="AF26" s="216" t="s">
        <v>489</v>
      </c>
      <c r="AG26" s="215" t="s">
        <v>490</v>
      </c>
      <c r="AH26" s="215" t="s">
        <v>491</v>
      </c>
      <c r="AI26" s="215" t="s">
        <v>491</v>
      </c>
      <c r="AJ26" s="215" t="s">
        <v>492</v>
      </c>
      <c r="AK26" s="215" t="s">
        <v>493</v>
      </c>
      <c r="AL26" s="220"/>
      <c r="AM26" s="220"/>
      <c r="AN26" s="221"/>
      <c r="AO26" s="220"/>
      <c r="AP26" s="215" t="s">
        <v>494</v>
      </c>
      <c r="AQ26" s="215" t="s">
        <v>494</v>
      </c>
      <c r="AR26" s="215" t="s">
        <v>495</v>
      </c>
      <c r="AS26" s="215" t="s">
        <v>495</v>
      </c>
      <c r="AT26" s="215" t="s">
        <v>496</v>
      </c>
      <c r="AU26" s="220"/>
      <c r="AV26" s="222" t="s">
        <v>615</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497</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498</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499</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500</v>
      </c>
      <c r="X30" s="219">
        <v>0</v>
      </c>
      <c r="Y30" s="215" t="s">
        <v>500</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501</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502</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ht="30"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503</v>
      </c>
      <c r="X33" s="219">
        <v>0</v>
      </c>
      <c r="Y33" s="215" t="s">
        <v>503</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sheetData>
  <mergeCells count="63">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 ref="AL23:AL24"/>
    <mergeCell ref="AP23:AP24"/>
    <mergeCell ref="AV22:AV24"/>
    <mergeCell ref="AP22:AQ22"/>
    <mergeCell ref="AR22:AR24"/>
    <mergeCell ref="AS22:AS24"/>
    <mergeCell ref="AT22:AT24"/>
    <mergeCell ref="AU22:AU24"/>
    <mergeCell ref="AQ23:AQ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A13:AI13"/>
    <mergeCell ref="A5:AI5"/>
    <mergeCell ref="A7:AI7"/>
    <mergeCell ref="A9:AI9"/>
    <mergeCell ref="A10:AI10"/>
    <mergeCell ref="A12:AI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0" zoomScale="70" zoomScaleNormal="70" workbookViewId="0">
      <selection activeCell="E22" sqref="E22"/>
    </sheetView>
  </sheetViews>
  <sheetFormatPr defaultRowHeight="15" x14ac:dyDescent="0.25"/>
  <cols>
    <col min="1" max="1" width="58.7109375" style="203" customWidth="1"/>
    <col min="2" max="2" width="35.7109375" style="203" customWidth="1"/>
  </cols>
  <sheetData>
    <row r="1" spans="1:2" ht="18.75" x14ac:dyDescent="0.25">
      <c r="B1" s="141" t="s">
        <v>69</v>
      </c>
    </row>
    <row r="2" spans="1:2" ht="18.75" x14ac:dyDescent="0.3">
      <c r="B2" s="142" t="s">
        <v>10</v>
      </c>
    </row>
    <row r="3" spans="1:2" ht="18.75" x14ac:dyDescent="0.3">
      <c r="B3" s="142" t="s">
        <v>510</v>
      </c>
    </row>
    <row r="5" spans="1:2" ht="18.75" x14ac:dyDescent="0.3">
      <c r="A5" s="441" t="str">
        <f>'7. Паспорт отчет о закупке'!A5:AI5</f>
        <v>Год раскрытия информации: 2024 год</v>
      </c>
      <c r="B5" s="441"/>
    </row>
    <row r="6" spans="1:2" ht="18.75" x14ac:dyDescent="0.3">
      <c r="A6" s="202"/>
      <c r="B6" s="202"/>
    </row>
    <row r="7" spans="1:2" ht="18.75" x14ac:dyDescent="0.25">
      <c r="A7" s="275" t="s">
        <v>9</v>
      </c>
      <c r="B7" s="275"/>
    </row>
    <row r="8" spans="1:2" ht="18.75" x14ac:dyDescent="0.25">
      <c r="A8" s="144"/>
      <c r="B8" s="144"/>
    </row>
    <row r="9" spans="1:2" ht="15.75" x14ac:dyDescent="0.25">
      <c r="A9" s="442" t="str">
        <f>'7. Паспорт отчет о закупке'!A9:AI9</f>
        <v xml:space="preserve"> АО "Россети Тюмень" </v>
      </c>
      <c r="B9" s="442"/>
    </row>
    <row r="10" spans="1:2" ht="18.75" x14ac:dyDescent="0.25">
      <c r="A10" s="439" t="s">
        <v>8</v>
      </c>
      <c r="B10" s="439"/>
    </row>
    <row r="11" spans="1:2" ht="18.75" x14ac:dyDescent="0.25">
      <c r="A11" s="144"/>
      <c r="B11" s="144"/>
    </row>
    <row r="12" spans="1:2" ht="15.75" x14ac:dyDescent="0.25">
      <c r="A12" s="443" t="str">
        <f>'7. Паспорт отчет о закупке'!A12:AI12</f>
        <v>F_TP1100.PR.0030</v>
      </c>
      <c r="B12" s="443"/>
    </row>
    <row r="13" spans="1:2" ht="18.75" x14ac:dyDescent="0.25">
      <c r="A13" s="439" t="s">
        <v>7</v>
      </c>
      <c r="B13" s="439"/>
    </row>
    <row r="14" spans="1:2" ht="18.75" x14ac:dyDescent="0.25">
      <c r="A14" s="11"/>
      <c r="B14" s="11"/>
    </row>
    <row r="15" spans="1:2" ht="52.5" customHeight="1" x14ac:dyDescent="0.25">
      <c r="A15" s="438" t="str">
        <f>'7. Паспорт отчет о закупке'!A15:AI15</f>
        <v>Реконструкция ПС 110/6 кВ "Водная" (реконструкция периметрального ограждения по программе "Антитеррор")</v>
      </c>
      <c r="B15" s="438"/>
    </row>
    <row r="16" spans="1:2" ht="18.75" x14ac:dyDescent="0.25">
      <c r="A16" s="439" t="s">
        <v>6</v>
      </c>
      <c r="B16" s="439"/>
    </row>
    <row r="17" spans="1:2" ht="15.75" x14ac:dyDescent="0.25">
      <c r="A17" s="106"/>
      <c r="B17" s="176"/>
    </row>
    <row r="18" spans="1:2" ht="30" customHeight="1" x14ac:dyDescent="0.25">
      <c r="A18" s="440" t="s">
        <v>443</v>
      </c>
      <c r="B18" s="440"/>
    </row>
    <row r="20" spans="1:2" ht="15.75" thickBot="1" x14ac:dyDescent="0.3"/>
    <row r="21" spans="1:2" ht="45" customHeight="1" x14ac:dyDescent="0.25">
      <c r="A21" s="177" t="s">
        <v>511</v>
      </c>
      <c r="B21" s="204" t="s">
        <v>512</v>
      </c>
    </row>
    <row r="22" spans="1:2" ht="28.5" x14ac:dyDescent="0.25">
      <c r="A22" s="178" t="s">
        <v>333</v>
      </c>
      <c r="B22" s="205" t="s">
        <v>474</v>
      </c>
    </row>
    <row r="23" spans="1:2" x14ac:dyDescent="0.25">
      <c r="A23" s="178" t="s">
        <v>299</v>
      </c>
      <c r="B23" s="206" t="s">
        <v>513</v>
      </c>
    </row>
    <row r="24" spans="1:2" x14ac:dyDescent="0.25">
      <c r="A24" s="178" t="s">
        <v>334</v>
      </c>
      <c r="B24" s="267">
        <v>0.14000000000000001</v>
      </c>
    </row>
    <row r="25" spans="1:2" x14ac:dyDescent="0.25">
      <c r="A25" s="179" t="s">
        <v>335</v>
      </c>
      <c r="B25" s="205">
        <v>2026</v>
      </c>
    </row>
    <row r="26" spans="1:2" ht="28.5" x14ac:dyDescent="0.25">
      <c r="A26" s="179" t="s">
        <v>336</v>
      </c>
      <c r="B26" s="207" t="s">
        <v>629</v>
      </c>
    </row>
    <row r="27" spans="1:2" ht="28.5" x14ac:dyDescent="0.25">
      <c r="A27" s="262" t="s">
        <v>652</v>
      </c>
      <c r="B27" s="254">
        <v>2.1970000000000001</v>
      </c>
    </row>
    <row r="28" spans="1:2" ht="30" x14ac:dyDescent="0.25">
      <c r="A28" s="181" t="s">
        <v>337</v>
      </c>
      <c r="B28" s="208" t="s">
        <v>616</v>
      </c>
    </row>
    <row r="29" spans="1:2" ht="28.5" x14ac:dyDescent="0.25">
      <c r="A29" s="180" t="s">
        <v>338</v>
      </c>
      <c r="B29" s="257">
        <v>0.107</v>
      </c>
    </row>
    <row r="30" spans="1:2" ht="28.5" x14ac:dyDescent="0.25">
      <c r="A30" s="180" t="s">
        <v>339</v>
      </c>
      <c r="B30" s="256">
        <v>0.107</v>
      </c>
    </row>
    <row r="31" spans="1:2" x14ac:dyDescent="0.25">
      <c r="A31" s="181" t="s">
        <v>340</v>
      </c>
      <c r="B31" s="255"/>
    </row>
    <row r="32" spans="1:2" ht="30" customHeight="1" thickBot="1" x14ac:dyDescent="0.3">
      <c r="A32" s="209" t="s">
        <v>478</v>
      </c>
      <c r="B32" s="259">
        <v>0.107</v>
      </c>
    </row>
    <row r="33" spans="1:2" s="182" customFormat="1" ht="45" customHeight="1" x14ac:dyDescent="0.25">
      <c r="A33" s="183" t="s">
        <v>514</v>
      </c>
      <c r="B33" s="261">
        <v>0.107</v>
      </c>
    </row>
    <row r="34" spans="1:2" s="182" customFormat="1" x14ac:dyDescent="0.25">
      <c r="A34" s="183" t="s">
        <v>341</v>
      </c>
      <c r="B34" s="258">
        <v>4.87</v>
      </c>
    </row>
    <row r="35" spans="1:2" s="182" customFormat="1" x14ac:dyDescent="0.25">
      <c r="A35" s="183" t="s">
        <v>342</v>
      </c>
      <c r="B35" s="260">
        <v>0.107</v>
      </c>
    </row>
    <row r="36" spans="1:2" s="182" customFormat="1" x14ac:dyDescent="0.25">
      <c r="A36" s="183" t="s">
        <v>343</v>
      </c>
      <c r="B36" s="260">
        <v>9.0999999999999998E-2</v>
      </c>
    </row>
    <row r="37" spans="1:2" ht="45" customHeight="1" thickBot="1" x14ac:dyDescent="0.3">
      <c r="A37" s="209" t="s">
        <v>515</v>
      </c>
      <c r="B37" s="210">
        <v>0</v>
      </c>
    </row>
    <row r="38" spans="1:2" s="182" customFormat="1" ht="30" customHeight="1" x14ac:dyDescent="0.25">
      <c r="A38" s="183" t="s">
        <v>516</v>
      </c>
      <c r="B38" s="173" t="s">
        <v>476</v>
      </c>
    </row>
    <row r="39" spans="1:2" s="182" customFormat="1" x14ac:dyDescent="0.25">
      <c r="A39" s="183" t="s">
        <v>341</v>
      </c>
      <c r="B39" s="173" t="s">
        <v>476</v>
      </c>
    </row>
    <row r="40" spans="1:2" s="182" customFormat="1" x14ac:dyDescent="0.25">
      <c r="A40" s="183" t="s">
        <v>342</v>
      </c>
      <c r="B40" s="173" t="s">
        <v>476</v>
      </c>
    </row>
    <row r="41" spans="1:2" s="182" customFormat="1" x14ac:dyDescent="0.25">
      <c r="A41" s="183" t="s">
        <v>343</v>
      </c>
      <c r="B41" s="173" t="s">
        <v>476</v>
      </c>
    </row>
    <row r="42" spans="1:2" ht="30" customHeight="1" thickBot="1" x14ac:dyDescent="0.3">
      <c r="A42" s="209" t="s">
        <v>517</v>
      </c>
      <c r="B42" s="210">
        <v>0</v>
      </c>
    </row>
    <row r="43" spans="1:2" s="182" customFormat="1" ht="30" customHeight="1" x14ac:dyDescent="0.25">
      <c r="A43" s="183" t="s">
        <v>516</v>
      </c>
      <c r="B43" s="173" t="s">
        <v>476</v>
      </c>
    </row>
    <row r="44" spans="1:2" s="182" customFormat="1" x14ac:dyDescent="0.25">
      <c r="A44" s="183" t="s">
        <v>341</v>
      </c>
      <c r="B44" s="173" t="s">
        <v>476</v>
      </c>
    </row>
    <row r="45" spans="1:2" s="182" customFormat="1" x14ac:dyDescent="0.25">
      <c r="A45" s="183" t="s">
        <v>342</v>
      </c>
      <c r="B45" s="173" t="s">
        <v>476</v>
      </c>
    </row>
    <row r="46" spans="1:2" s="182" customFormat="1" x14ac:dyDescent="0.25">
      <c r="A46" s="183" t="s">
        <v>343</v>
      </c>
      <c r="B46" s="173" t="s">
        <v>476</v>
      </c>
    </row>
    <row r="47" spans="1:2" ht="30" customHeight="1" thickBot="1" x14ac:dyDescent="0.3">
      <c r="A47" s="209" t="s">
        <v>344</v>
      </c>
      <c r="B47" s="211" t="s">
        <v>476</v>
      </c>
    </row>
    <row r="48" spans="1:2" s="182" customFormat="1" x14ac:dyDescent="0.25">
      <c r="A48" s="183" t="s">
        <v>340</v>
      </c>
      <c r="B48" s="173" t="s">
        <v>476</v>
      </c>
    </row>
    <row r="49" spans="1:2" s="182" customFormat="1" x14ac:dyDescent="0.25">
      <c r="A49" s="183" t="s">
        <v>518</v>
      </c>
      <c r="B49" s="173" t="s">
        <v>476</v>
      </c>
    </row>
    <row r="50" spans="1:2" s="182" customFormat="1" x14ac:dyDescent="0.25">
      <c r="A50" s="183" t="s">
        <v>519</v>
      </c>
      <c r="B50" s="173" t="s">
        <v>476</v>
      </c>
    </row>
    <row r="51" spans="1:2" s="182" customFormat="1" ht="30" customHeight="1" x14ac:dyDescent="0.25">
      <c r="A51" s="183" t="s">
        <v>520</v>
      </c>
      <c r="B51" s="173" t="s">
        <v>476</v>
      </c>
    </row>
    <row r="52" spans="1:2" ht="15.75" thickBot="1" x14ac:dyDescent="0.3">
      <c r="A52" s="209" t="s">
        <v>345</v>
      </c>
      <c r="B52" s="263">
        <v>4.87</v>
      </c>
    </row>
    <row r="53" spans="1:2" ht="15.75" thickBot="1" x14ac:dyDescent="0.3">
      <c r="A53" s="209" t="s">
        <v>346</v>
      </c>
      <c r="B53" s="265">
        <v>0.107</v>
      </c>
    </row>
    <row r="54" spans="1:2" ht="15.75" thickBot="1" x14ac:dyDescent="0.3">
      <c r="A54" s="209" t="s">
        <v>347</v>
      </c>
      <c r="B54" s="263">
        <v>4.97</v>
      </c>
    </row>
    <row r="55" spans="1:2" ht="15.75" thickBot="1" x14ac:dyDescent="0.3">
      <c r="A55" s="209" t="s">
        <v>348</v>
      </c>
      <c r="B55" s="265">
        <v>9.0999999999999998E-2</v>
      </c>
    </row>
    <row r="56" spans="1:2" ht="15.75" thickBot="1" x14ac:dyDescent="0.3">
      <c r="A56" s="209" t="s">
        <v>349</v>
      </c>
      <c r="B56" s="263" t="s">
        <v>476</v>
      </c>
    </row>
    <row r="57" spans="1:2" s="182" customFormat="1" ht="30" customHeight="1" x14ac:dyDescent="0.25">
      <c r="A57" s="183" t="s">
        <v>350</v>
      </c>
      <c r="B57" s="264" t="s">
        <v>521</v>
      </c>
    </row>
    <row r="58" spans="1:2" s="182" customFormat="1" x14ac:dyDescent="0.25">
      <c r="A58" s="183" t="s">
        <v>351</v>
      </c>
      <c r="B58" s="264" t="s">
        <v>522</v>
      </c>
    </row>
    <row r="59" spans="1:2" s="182" customFormat="1" x14ac:dyDescent="0.25">
      <c r="A59" s="183" t="s">
        <v>352</v>
      </c>
      <c r="B59" s="173" t="s">
        <v>476</v>
      </c>
    </row>
    <row r="60" spans="1:2" s="182" customFormat="1" x14ac:dyDescent="0.25">
      <c r="A60" s="183" t="s">
        <v>628</v>
      </c>
      <c r="B60" s="173"/>
    </row>
    <row r="61" spans="1:2" s="182" customFormat="1" x14ac:dyDescent="0.25">
      <c r="A61" s="183" t="s">
        <v>353</v>
      </c>
      <c r="B61" s="173" t="s">
        <v>476</v>
      </c>
    </row>
    <row r="62" spans="1:2" ht="30" customHeight="1" thickBot="1" x14ac:dyDescent="0.3">
      <c r="A62" s="209" t="s">
        <v>354</v>
      </c>
      <c r="B62" s="212" t="s">
        <v>618</v>
      </c>
    </row>
    <row r="63" spans="1:2" ht="30" customHeight="1" thickBot="1" x14ac:dyDescent="0.3">
      <c r="A63" s="209" t="s">
        <v>355</v>
      </c>
      <c r="B63" s="212" t="s">
        <v>618</v>
      </c>
    </row>
    <row r="64" spans="1:2" s="182" customFormat="1" x14ac:dyDescent="0.25">
      <c r="A64" s="183" t="s">
        <v>340</v>
      </c>
      <c r="B64" s="173" t="s">
        <v>326</v>
      </c>
    </row>
    <row r="65" spans="1:2" s="182" customFormat="1" x14ac:dyDescent="0.25">
      <c r="A65" s="183" t="s">
        <v>523</v>
      </c>
      <c r="B65" s="173" t="s">
        <v>326</v>
      </c>
    </row>
    <row r="66" spans="1:2" s="182" customFormat="1" x14ac:dyDescent="0.25">
      <c r="A66" s="183" t="s">
        <v>524</v>
      </c>
      <c r="B66" s="173" t="s">
        <v>326</v>
      </c>
    </row>
    <row r="67" spans="1:2" ht="15.75" thickBot="1" x14ac:dyDescent="0.3">
      <c r="A67" s="209" t="s">
        <v>356</v>
      </c>
      <c r="B67" s="212" t="s">
        <v>618</v>
      </c>
    </row>
    <row r="68" spans="1:2" ht="15.75" thickBot="1" x14ac:dyDescent="0.3">
      <c r="A68" s="209" t="s">
        <v>357</v>
      </c>
      <c r="B68" s="212" t="s">
        <v>618</v>
      </c>
    </row>
    <row r="69" spans="1:2" s="182" customFormat="1" x14ac:dyDescent="0.25">
      <c r="A69" s="183" t="s">
        <v>525</v>
      </c>
      <c r="B69" s="173" t="s">
        <v>326</v>
      </c>
    </row>
    <row r="70" spans="1:2" s="182" customFormat="1" x14ac:dyDescent="0.25">
      <c r="A70" s="183" t="s">
        <v>526</v>
      </c>
      <c r="B70" s="173" t="s">
        <v>326</v>
      </c>
    </row>
    <row r="71" spans="1:2" s="182" customFormat="1" x14ac:dyDescent="0.25">
      <c r="A71" s="183" t="s">
        <v>527</v>
      </c>
      <c r="B71" s="173" t="s">
        <v>326</v>
      </c>
    </row>
    <row r="72" spans="1:2" ht="30" customHeight="1" thickBot="1" x14ac:dyDescent="0.3">
      <c r="A72" s="209" t="s">
        <v>358</v>
      </c>
      <c r="B72" s="213" t="s">
        <v>617</v>
      </c>
    </row>
    <row r="73" spans="1:2" ht="30" customHeight="1" thickBot="1" x14ac:dyDescent="0.3">
      <c r="A73" s="209" t="s">
        <v>359</v>
      </c>
      <c r="B73" s="212" t="s">
        <v>326</v>
      </c>
    </row>
    <row r="74" spans="1:2" s="182" customFormat="1" x14ac:dyDescent="0.25">
      <c r="A74" s="183" t="s">
        <v>528</v>
      </c>
      <c r="B74" s="173" t="s">
        <v>326</v>
      </c>
    </row>
    <row r="75" spans="1:2" s="182" customFormat="1" ht="30" customHeight="1" x14ac:dyDescent="0.25">
      <c r="A75" s="183" t="s">
        <v>529</v>
      </c>
      <c r="B75" s="173" t="s">
        <v>326</v>
      </c>
    </row>
    <row r="76" spans="1:2" s="182" customFormat="1" x14ac:dyDescent="0.25">
      <c r="A76" s="183" t="s">
        <v>530</v>
      </c>
      <c r="B76" s="173" t="s">
        <v>326</v>
      </c>
    </row>
    <row r="77" spans="1:2" s="182" customFormat="1" x14ac:dyDescent="0.25">
      <c r="A77" s="183" t="s">
        <v>531</v>
      </c>
      <c r="B77" s="173" t="s">
        <v>326</v>
      </c>
    </row>
    <row r="78" spans="1:2" s="182" customFormat="1" x14ac:dyDescent="0.25">
      <c r="A78" s="183" t="s">
        <v>532</v>
      </c>
      <c r="B78" s="17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2024-04-13T11:09:35Z</dcterms:modified>
</cp:coreProperties>
</file>