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2\"/>
    </mc:Choice>
  </mc:AlternateContent>
  <bookViews>
    <workbookView xWindow="0" yWindow="0" windowWidth="28800" windowHeight="12300" tabRatio="846"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56" localSheetId="9">'6.2. Паспорт фин осв ввод'!$24:$24</definedName>
    <definedName name="LINE56" localSheetId="11">'8. Общие сведения'!$32:$32</definedName>
    <definedName name="LINE56">#REF!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 localSheetId="11">'8. Общие сведения'!#REF!</definedName>
    <definedName name="PRIZNAK56">#REF!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6" l="1"/>
  <c r="A9" i="5" s="1"/>
  <c r="A12" i="5"/>
  <c r="A12" i="25" l="1"/>
  <c r="A9"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6" s="1"/>
  <c r="A15" i="5" s="1"/>
  <c r="A15" i="25" s="1"/>
  <c r="A12" i="16"/>
  <c r="A9" i="16"/>
  <c r="A5" i="16"/>
  <c r="A4" i="26" s="1"/>
  <c r="A5" i="5" s="1"/>
  <c r="A5" i="25"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<sst xmlns="http://schemas.openxmlformats.org/spreadsheetml/2006/main" count="1255" uniqueCount="657">
  <si>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</si>
  <si>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</si>
  <si>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</si>
  <si>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</si>
  <si>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</si>
  <si>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</si>
  <si>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</si>
  <si>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</si>
  <si>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</si>
  <si>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</si>
  <si>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</si>
  <si>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</si>
  <si>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</si>
  <si>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</si>
  <si>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</si>
  <si>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</si>
  <si>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</si>
  <si>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</si>
  <si>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</si>
  <si>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</si>
  <si>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</si>
  <si>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</si>
  <si>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</si>
  <si>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</si>
  <si>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</si>
  <si>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</si>
  <si>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</si>
  <si>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</si>
  <si>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</si>
  <si>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</si>
  <si>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</si>
  <si>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</si>
  <si>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</si>
  <si>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</si>
  <si>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</si>
  <si>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</si>
  <si>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</si>
  <si>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</si>
  <si>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</si>
  <si>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</si>
  <si>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</si>
  <si>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</si>
  <si>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</si>
  <si>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</si>
  <si>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</si>
  <si>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</si>
  <si>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</si>
  <si>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</si>
  <si>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</si>
  <si>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</si>
  <si>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</si>
  <si>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</si>
  <si>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</si>
  <si>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</si>
  <si>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</si>
  <si>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</si>
  <si>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</si>
  <si>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</si>
  <si>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</si>
  <si>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</si>
  <si>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</si>
  <si>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</si>
  <si>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</si>
  <si>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</si>
  <si>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</si>
  <si>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</si>
  <si>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</si>
  <si>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</si>
  <si>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</si>
  <si>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</si>
  <si>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</si>
  <si>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</si>
  <si>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</si>
  <si>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</si>
  <si>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</si>
  <si>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</si>
  <si>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</si>
  <si>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</si>
  <si>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</si>
  <si>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</si>
  <si>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</si>
  <si>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</si>
  <si>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</si>
  <si>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</si>
  <si>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</si>
  <si>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</si>
  <si>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</si>
  <si>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</si>
  <si>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</si>
  <si>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</si>
  <si>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</si>
  <si>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</si>
  <si>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</si>
  <si>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</si>
  <si>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</si>
  <si>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</si>
  <si>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</si>
  <si>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</si>
  <si>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</si>
  <si>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</si>
  <si>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</si>
  <si>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</si>
  <si>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</si>
  <si>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</si>
  <si>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</si>
  <si>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</si>
  <si>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</si>
  <si>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</si>
  <si>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</si>
  <si>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</si>
  <si>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</si>
  <si>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</si>
  <si>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</si>
  <si>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</si>
  <si>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</si>
  <si>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</si>
  <si>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</si>
  <si>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</si>
  <si>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</si>
  <si>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</si>
  <si>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</si>
  <si>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</si>
  <si>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</si>
  <si>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</si>
  <si>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</si>
  <si>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</si>
  <si>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</si>
  <si>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</si>
  <si>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</si>
  <si>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</si>
  <si>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</si>
  <si>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</si>
  <si>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</si>
  <si>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</si>
  <si>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</si>
  <si>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</si>
  <si>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</si>
  <si>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</si>
  <si>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</si>
  <si>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</si>
  <si>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</si>
  <si>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</si>
  <si>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</si>
  <si>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</si>
  <si>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</si>
  <si>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</si>
  <si>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</si>
  <si>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</si>
  <si>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</si>
  <si>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</si>
  <si>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</si>
  <si>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</si>
  <si>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</si>
  <si>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</si>
  <si>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</si>
  <si>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</si>
  <si>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</si>
  <si>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</si>
  <si>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</si>
  <si>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</si>
  <si>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</si>
  <si>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</si>
  <si>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</si>
  <si>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</si>
  <si>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</si>
  <si>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</si>
  <si>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</si>
  <si>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</si>
  <si>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</si>
  <si>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</si>
  <si>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</si>
  <si>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</si>
  <si>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</si>
  <si>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</si>
  <si>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</si>
  <si>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</si>
  <si>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</si>
  <si>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</si>
  <si>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</si>
  <si>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</si>
  <si>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</si>
  <si>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</si>
  <si>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</si>
  <si>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</si>
  <si>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</si>
  <si>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</si>
  <si>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</si>
  <si>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</si>
  <si>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</si>
  <si>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</si>
  <si>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</si>
  <si>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</si>
  <si>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</si>
  <si>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</si>
  <si>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</si>
  <si>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</si>
  <si>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</si>
  <si>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</si>
  <si>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</si>
  <si>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</si>
  <si>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</si>
  <si>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</si>
  <si>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</si>
  <si>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</si>
  <si>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</si>
  <si>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</si>
  <si>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</si>
  <si>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</si>
  <si>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</si>
  <si>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</si>
  <si>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</si>
  <si>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</si>
  <si>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</si>
  <si>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</si>
  <si>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</si>
  <si>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</si>
  <si>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</si>
  <si>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</si>
  <si>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</si>
  <si>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</si>
  <si>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</si>
  <si>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</si>
  <si>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</si>
  <si>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</si>
  <si>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</si>
  <si>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</si>
  <si>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</si>
  <si>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</si>
  <si>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</si>
  <si>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</si>
  <si>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</si>
  <si>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</si>
  <si>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</si>
  <si>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</si>
  <si>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</si>
  <si>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</si>
  <si>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</si>
  <si>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</si>
  <si>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</si>
  <si>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</si>
  <si>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</si>
  <si>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</si>
  <si>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</si>
  <si>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</si>
  <si>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</si>
  <si>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</si>
  <si>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</si>
  <si>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</si>
  <si>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</si>
  <si>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</si>
  <si>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</si>
  <si>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</si>
  <si>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</si>
  <si>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</si>
  <si>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</si>
  <si>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</si>
  <si>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</si>
  <si>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</si>
  <si>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</si>
  <si>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</si>
  <si>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</si>
  <si>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</si>
  <si>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</si>
  <si>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</si>
  <si>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</si>
  <si>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</si>
  <si>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</si>
  <si>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</si>
  <si>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</si>
  <si>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</si>
  <si>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</si>
  <si>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</si>
  <si>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</si>
  <si>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</si>
  <si>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</si>
  <si>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</si>
  <si>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</si>
  <si>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</si>
  <si>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</si>
  <si>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</si>
  <si>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</si>
  <si>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</si>
  <si>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</si>
  <si>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</si>
  <si>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</si>
  <si>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</si>
  <si>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</si>
  <si>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</si>
  <si>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</si>
  <si>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</si>
  <si>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</si>
  <si>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</si>
  <si>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</si>
  <si>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</si>
  <si>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</si>
  <si>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</si>
  <si>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</si>
  <si>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</si>
  <si>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</si>
  <si>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</si>
  <si>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</si>
  <si>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</si>
  <si>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</si>
  <si>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</si>
  <si>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</si>
  <si>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</si>
  <si>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</si>
  <si>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</si>
  <si>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</si>
  <si>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</si>
  <si>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</si>
  <si>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</si>
  <si>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</si>
  <si>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</si>
  <si>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</si>
  <si>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</si>
  <si>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</si>
  <si>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</si>
  <si>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</si>
  <si>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</si>
  <si>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</si>
  <si>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</si>
  <si>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</si>
  <si>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</si>
  <si>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</si>
  <si>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</si>
  <si>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</si>
  <si>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</si>
  <si>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</si>
  <si>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</si>
  <si>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</si>
  <si>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</si>
  <si>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</si>
  <si>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</si>
  <si>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</si>
  <si>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</si>
  <si>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</si>
  <si>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</si>
  <si>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</si>
  <si>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</si>
  <si>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</si>
  <si>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</si>
  <si>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</si>
  <si>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</si>
  <si>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</si>
  <si>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</si>
  <si>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</si>
  <si>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</si>
  <si>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</si>
  <si>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</si>
  <si>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</si>
  <si>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</si>
  <si>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</si>
  <si>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</si>
  <si>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</si>
  <si>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</si>
  <si>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</si>
  <si>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</si>
  <si>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</si>
  <si>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</si>
  <si>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</si>
  <si>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</si>
  <si>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</si>
  <si>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</si>
  <si>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</si>
  <si>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</si>
  <si>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</si>
  <si>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</si>
  <si>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</si>
  <si>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</si>
  <si>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</si>
  <si>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</si>
  <si>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</si>
  <si>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</si>
  <si>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</si>
  <si>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</si>
  <si>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</si>
  <si>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</si>
  <si>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</si>
  <si>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</si>
  <si>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</si>
  <si>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</si>
  <si>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</si>
  <si>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</si>
  <si>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</si>
  <si>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</si>
  <si>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</si>
  <si>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</si>
  <si>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</si>
  <si>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</si>
  <si>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</si>
  <si>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</si>
  <si>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</si>
  <si>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</si>
  <si>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</si>
  <si>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</si>
  <si>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</si>
  <si>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</si>
  <si>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</si>
  <si>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</si>
  <si>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</si>
  <si>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</si>
  <si>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</si>
  <si>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</si>
  <si>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</si>
  <si>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</si>
  <si>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</si>
  <si>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</si>
  <si>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</si>
  <si>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</si>
  <si>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</si>
  <si>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</si>
  <si>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</si>
  <si>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</si>
  <si>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</si>
  <si>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</si>
  <si>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</si>
  <si>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</si>
  <si>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</si>
  <si>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</si>
  <si>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</si>
  <si>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</si>
  <si>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</si>
  <si>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</si>
  <si>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</si>
  <si>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</si>
  <si>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</si>
  <si>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</si>
  <si>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</si>
  <si>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</si>
  <si>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</si>
  <si>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</si>
  <si>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</si>
  <si>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</si>
  <si>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</si>
  <si>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</si>
  <si>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</si>
  <si>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</si>
  <si>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</si>
  <si>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</si>
  <si>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</si>
  <si>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</si>
  <si>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</si>
  <si>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</si>
  <si>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</si>
  <si>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</si>
  <si>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</si>
  <si>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</si>
  <si>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</si>
  <si>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</si>
  <si>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</si>
  <si>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</si>
  <si>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</si>
  <si>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</si>
  <si>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</si>
  <si>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</si>
  <si>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</si>
  <si>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</si>
  <si>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</si>
  <si>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</si>
  <si>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</si>
  <si>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</si>
  <si>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</si>
  <si>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</si>
  <si>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</si>
  <si>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</si>
  <si>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</si>
  <si>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</si>
  <si>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</si>
  <si>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</si>
  <si>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</si>
  <si>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</si>
  <si>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</si>
  <si>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</si>
  <si>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</si>
  <si>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 система охранной и тревожной сигнализации ПС;
- телевизионная система охраны и наблюдения ПС;
- охранное освещение ПС;
- периметральное ограждение с устройством противоподкопа</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</si>
  <si>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</si>
  <si>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</si>
  <si>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</si>
  <si>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</si>
  <si>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</si>
  <si>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</si>
  <si>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</si>
  <si>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</si>
  <si>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</si>
  <si>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</si>
  <si>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</si>
  <si>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</si>
  <si>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</si>
  <si>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</si>
  <si>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</si>
  <si>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</si>
  <si>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</si>
  <si>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</si>
  <si>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</si>
  <si>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</si>
  <si>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</si>
  <si>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</si>
  <si>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</si>
  <si>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</si>
  <si>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</si>
  <si>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</si>
  <si>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</si>
  <si>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</si>
  <si>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</si>
  <si>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</si>
  <si>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</si>
  <si>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</si>
  <si>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</si>
  <si>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</si>
  <si>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</si>
  <si>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</si>
  <si>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</si>
  <si>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</si>
  <si>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ПС110/10 кВ "Лямино"</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</si>
  <si>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</si>
  <si>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</si>
  <si>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</si>
  <si>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</si>
  <si>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</si>
  <si>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</si>
  <si>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</si>
  <si>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</si>
  <si>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</si>
  <si>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</si>
  <si>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</si>
  <si>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</si>
  <si>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</si>
  <si>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</si>
  <si>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</si>
  <si>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</si>
  <si>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</si>
  <si>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</si>
  <si>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F_TP1100.PR.0032</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</si>
  <si>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</si>
  <si>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</si>
  <si>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</si>
  <si>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</si>
  <si>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</si>
  <si>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</si>
  <si>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</si>
  <si>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</si>
  <si>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</si>
  <si>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</si>
  <si>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</si>
  <si>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</si>
  <si>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</si>
  <si>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</si>
  <si>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</si>
  <si>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</si>
  <si>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</si>
  <si>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</si>
  <si>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</si>
  <si>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</si>
  <si>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</si>
  <si>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</si>
  <si>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</si>
  <si>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</si>
  <si>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</si>
  <si>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</si>
  <si>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</si>
  <si>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</si>
  <si>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</si>
  <si>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</si>
  <si>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</si>
  <si>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</si>
  <si>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</si>
  <si>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</si>
  <si>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</si>
  <si>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</si>
  <si>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</si>
  <si>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</si>
  <si>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</si>
  <si>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</si>
  <si>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</si>
  <si>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</si>
  <si>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</si>
  <si>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</si>
  <si>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</si>
  <si>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</si>
  <si>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</si>
  <si>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</si>
  <si>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</si>
  <si>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</si>
  <si>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</si>
  <si>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</si>
  <si>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</si>
  <si>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</si>
  <si>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</si>
  <si>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</si>
  <si>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</si>
  <si>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</si>
  <si>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</si>
  <si>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</si>
  <si>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</si>
  <si>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</si>
  <si>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</si>
  <si>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</si>
  <si>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</si>
  <si>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</si>
  <si>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</si>
  <si>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</si>
  <si>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</si>
  <si>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</si>
  <si>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</si>
  <si>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</si>
  <si>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</si>
  <si>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</si>
  <si>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</si>
  <si>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</si>
  <si>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</si>
  <si>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</si>
  <si>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</si>
  <si>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</si>
  <si>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</si>
  <si>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</si>
  <si>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ПС110/10 кВ "Лямино"" (F_TP1100.PR.0032) составляет 107.308,41 руб. с НДС.</t>
  </si>
  <si>
    <t xml:space="preserve">Приказ об утверждении ПСД №7 от 14.01.2019  </t>
  </si>
  <si>
    <t>Реализация инвестиционного проекта возможна в срок</t>
  </si>
  <si>
    <t>Раздел 7. Результаты закупок товаров, работ и услуг, выполненных для целей реализации инвестиционного проекта</t>
  </si>
  <si>
    <t>1.12.</t>
  </si>
  <si>
    <t>Реконструкция ПС 110/10 кВ "Лямино" (реконструкция периметрального ограждения по программе "Антитеррор")</t>
  </si>
  <si>
    <t>Год 2024</t>
  </si>
  <si>
    <t>Год 2025</t>
  </si>
  <si>
    <t>Год 2026</t>
  </si>
  <si>
    <t>Год 2027</t>
  </si>
  <si>
    <t>Филиал АО "Тюменьэнерго" СурЭС</t>
  </si>
  <si>
    <t>18.27 млн. руб. без НДС за км</t>
  </si>
  <si>
    <t>- подрядчики</t>
  </si>
  <si>
    <t>К</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</si>
  <si>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</si>
  <si>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</si>
  <si>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</si>
  <si>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</si>
  <si>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</si>
  <si>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</si>
  <si>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</si>
  <si>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</si>
  <si>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</si>
  <si>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</si>
  <si>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</si>
  <si>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</si>
  <si>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</si>
  <si>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</si>
  <si>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</si>
  <si>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</si>
  <si>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</si>
  <si>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</si>
  <si>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</si>
  <si>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</si>
  <si>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</si>
  <si>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подошел срок реализации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</si>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</sst>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68"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68"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68"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63" fillId="0" borderId="1" xfId="49" applyFont="1" applyBorder="1"/>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43" fillId="0" borderId="10" xfId="41" applyFont="1" applyFill="1" applyBorder="1" applyAlignment="1">
      <alignment horizontal="center" vertical="center" wrapText="1"/>
    </xf>
    <xf numFmtId="0" fontId="36" fillId="0" borderId="30" xfId="0"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AEC-4D85-8CB5-8DA6AD5A1B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AEC-4D85-8CB5-8DA6AD5A1BE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50" sqref="C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534</v>
      </c>
    </row>
    <row r="4" spans="1:19" s="16" customFormat="1" ht="15.75" x14ac:dyDescent="0.2">
      <c r="A4" s="147"/>
    </row>
    <row r="5" spans="1:19" s="16" customFormat="1" ht="15.75" x14ac:dyDescent="0.25">
      <c r="A5" s="260" t="s">
        <v>649</v>
      </c>
      <c r="B5" s="260"/>
      <c r="C5" s="260"/>
      <c r="D5" s="120"/>
      <c r="E5" s="120"/>
      <c r="F5" s="120"/>
      <c r="G5" s="120"/>
    </row>
    <row r="6" spans="1:19" s="16" customFormat="1" ht="15.75" x14ac:dyDescent="0.2">
      <c r="A6" s="147"/>
    </row>
    <row r="7" spans="1:19" s="16" customFormat="1" ht="18.75" x14ac:dyDescent="0.2">
      <c r="A7" s="264" t="s">
        <v>9</v>
      </c>
      <c r="B7" s="264"/>
      <c r="C7" s="264"/>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65" t="s">
        <v>509</v>
      </c>
      <c r="B9" s="265"/>
      <c r="C9" s="265"/>
      <c r="D9" s="150"/>
      <c r="E9" s="150"/>
      <c r="F9" s="148"/>
      <c r="G9" s="148"/>
      <c r="H9" s="148"/>
      <c r="I9" s="148"/>
      <c r="J9" s="148"/>
      <c r="K9" s="148"/>
      <c r="L9" s="148"/>
      <c r="M9" s="148"/>
      <c r="N9" s="148"/>
      <c r="O9" s="148"/>
      <c r="P9" s="148"/>
      <c r="Q9" s="148"/>
      <c r="R9" s="148"/>
      <c r="S9" s="148"/>
    </row>
    <row r="10" spans="1:19" s="16" customFormat="1" ht="18.75" x14ac:dyDescent="0.2">
      <c r="A10" s="261" t="s">
        <v>8</v>
      </c>
      <c r="B10" s="261"/>
      <c r="C10" s="261"/>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66" t="s">
        <v>533</v>
      </c>
      <c r="B12" s="266"/>
      <c r="C12" s="266"/>
      <c r="D12" s="150"/>
      <c r="E12" s="150"/>
      <c r="F12" s="148"/>
      <c r="G12" s="148"/>
      <c r="H12" s="148"/>
      <c r="I12" s="148"/>
      <c r="J12" s="148"/>
      <c r="K12" s="148"/>
      <c r="L12" s="148"/>
      <c r="M12" s="148"/>
      <c r="N12" s="148"/>
      <c r="O12" s="148"/>
      <c r="P12" s="148"/>
      <c r="Q12" s="148"/>
      <c r="R12" s="148"/>
      <c r="S12" s="148"/>
    </row>
    <row r="13" spans="1:19" s="16" customFormat="1" ht="18.75" x14ac:dyDescent="0.2">
      <c r="A13" s="261" t="s">
        <v>7</v>
      </c>
      <c r="B13" s="261"/>
      <c r="C13" s="261"/>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42" customHeight="1" x14ac:dyDescent="0.2">
      <c r="A15" s="267" t="s">
        <v>621</v>
      </c>
      <c r="B15" s="267"/>
      <c r="C15" s="267"/>
      <c r="D15" s="150"/>
      <c r="E15" s="150"/>
      <c r="F15" s="150"/>
      <c r="G15" s="150"/>
      <c r="H15" s="150"/>
      <c r="I15" s="150"/>
      <c r="J15" s="150"/>
      <c r="K15" s="150"/>
      <c r="L15" s="150"/>
      <c r="M15" s="150"/>
      <c r="N15" s="150"/>
      <c r="O15" s="150"/>
      <c r="P15" s="150"/>
      <c r="Q15" s="150"/>
      <c r="R15" s="150"/>
      <c r="S15" s="150"/>
    </row>
    <row r="16" spans="1:19" s="153" customFormat="1" ht="15" customHeight="1" x14ac:dyDescent="0.2">
      <c r="A16" s="261" t="s">
        <v>6</v>
      </c>
      <c r="B16" s="261"/>
      <c r="C16" s="261"/>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62" t="s">
        <v>444</v>
      </c>
      <c r="B18" s="263"/>
      <c r="C18" s="263"/>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462</v>
      </c>
      <c r="D22" s="158"/>
      <c r="E22" s="158"/>
      <c r="F22" s="142"/>
      <c r="G22" s="142"/>
      <c r="H22" s="142"/>
      <c r="I22" s="142"/>
      <c r="J22" s="142"/>
      <c r="K22" s="142"/>
      <c r="L22" s="142"/>
      <c r="M22" s="142"/>
      <c r="N22" s="142"/>
      <c r="O22" s="142"/>
      <c r="P22" s="142"/>
      <c r="Q22" s="159"/>
      <c r="R22" s="159"/>
      <c r="S22" s="159"/>
    </row>
    <row r="23" spans="1:19" s="153" customFormat="1" ht="41.25" customHeight="1" x14ac:dyDescent="0.25">
      <c r="A23" s="24" t="s">
        <v>63</v>
      </c>
      <c r="B23" s="32" t="s">
        <v>64</v>
      </c>
      <c r="C23" s="254" t="s">
        <v>650</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57"/>
      <c r="B24" s="258"/>
      <c r="C24" s="259"/>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480</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474</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461</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461</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461</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461</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461</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508</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461</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461</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461</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85" t="s">
        <v>507</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461</v>
      </c>
      <c r="D38" s="161"/>
      <c r="E38" s="161"/>
      <c r="F38" s="161"/>
      <c r="G38" s="161"/>
      <c r="H38" s="161"/>
      <c r="I38" s="161"/>
      <c r="J38" s="161"/>
      <c r="K38" s="161"/>
      <c r="L38" s="161"/>
      <c r="M38" s="161"/>
      <c r="N38" s="161"/>
      <c r="O38" s="161"/>
      <c r="P38" s="161"/>
      <c r="Q38" s="161"/>
      <c r="R38" s="161"/>
      <c r="S38" s="161"/>
    </row>
    <row r="39" spans="1:19" ht="23.25" customHeight="1" x14ac:dyDescent="0.25">
      <c r="A39" s="257"/>
      <c r="B39" s="258"/>
      <c r="C39" s="259"/>
      <c r="D39" s="161"/>
      <c r="E39" s="161"/>
      <c r="F39" s="161"/>
      <c r="G39" s="161"/>
      <c r="H39" s="161"/>
      <c r="I39" s="161"/>
      <c r="J39" s="161"/>
      <c r="K39" s="161"/>
      <c r="L39" s="161"/>
      <c r="M39" s="161"/>
      <c r="N39" s="161"/>
      <c r="O39" s="161"/>
      <c r="P39" s="161"/>
      <c r="Q39" s="161"/>
      <c r="R39" s="161"/>
      <c r="S39" s="161"/>
    </row>
    <row r="40" spans="1:19" ht="63" x14ac:dyDescent="0.25">
      <c r="A40" s="24" t="s">
        <v>404</v>
      </c>
      <c r="B40" s="118" t="s">
        <v>457</v>
      </c>
      <c r="C40" s="176" t="str">
        <f>CONCATENATE((ROUND(C48,2))," ","млн. руб.")</f>
        <v>4,28 млн. руб.</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463</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454</v>
      </c>
      <c r="C42" s="127" t="s">
        <v>463</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463</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445</v>
      </c>
      <c r="C44" s="127" t="s">
        <v>463</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446</v>
      </c>
      <c r="C45" s="127" t="s">
        <v>463</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447</v>
      </c>
      <c r="C46" s="127" t="s">
        <v>463</v>
      </c>
      <c r="D46" s="161"/>
      <c r="E46" s="161"/>
      <c r="F46" s="161"/>
      <c r="G46" s="161"/>
      <c r="H46" s="161"/>
      <c r="I46" s="161"/>
      <c r="J46" s="161"/>
      <c r="K46" s="161"/>
      <c r="L46" s="161"/>
      <c r="M46" s="161"/>
      <c r="N46" s="161"/>
      <c r="O46" s="161"/>
      <c r="P46" s="161"/>
      <c r="Q46" s="161"/>
      <c r="R46" s="161"/>
      <c r="S46" s="161"/>
    </row>
    <row r="47" spans="1:19" ht="18.75" customHeight="1" x14ac:dyDescent="0.25">
      <c r="A47" s="257"/>
      <c r="B47" s="258"/>
      <c r="C47" s="259"/>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455</v>
      </c>
      <c r="C48" s="229">
        <f>'6.2. Паспорт фин осв ввод'!AC24</f>
        <v>4.2832592103432585</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456</v>
      </c>
      <c r="C49" s="229">
        <f>'6.2. Паспорт фин осв ввод'!AC30</f>
        <v>3.5908800496098818</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 xml:space="preserve"> 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F_TP1100.PR.0032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70" t="str">
        <f>'1. паспорт местоположение'!A15:C15</f>
        <v>Реконструкция ПС 110/10 кВ "Лямино" (реконструкция периметрального ограждения по программе "Антитеррор")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419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8" t="s">
        <v>5</v>
      </c>
      <c r="B19" s="268" t="s">
        <v>108</v>
      </c>
      <c r="C19" s="271" t="s">
        <v>332</v>
      </c>
      <c r="D19" s="268" t="s">
        <v>331</v>
      </c>
      <c r="E19" s="268" t="s">
        <v>107</v>
      </c>
      <c r="F19" s="268" t="s">
        <v>106</v>
      </c>
      <c r="G19" s="268" t="s">
        <v>327</v>
      </c>
      <c r="H19" s="268" t="s">
        <v>105</v>
      </c>
      <c r="I19" s="268" t="s">
        <v>104</v>
      </c>
      <c r="J19" s="268" t="s">
        <v>103</v>
      </c>
      <c r="K19" s="268" t="s">
        <v>102</v>
      </c>
      <c r="L19" s="268" t="s">
        <v>101</v>
      </c>
      <c r="M19" s="268" t="s">
        <v>100</v>
      </c>
      <c r="N19" s="268" t="s">
        <v>99</v>
      </c>
      <c r="O19" s="268" t="s">
        <v>98</v>
      </c>
      <c r="P19" s="268" t="s">
        <v>97</v>
      </c>
      <c r="Q19" s="268" t="s">
        <v>330</v>
      </c>
      <c r="R19" s="268"/>
      <c r="S19" s="273" t="s">
        <v>411</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6" t="s">
        <v>328</v>
      </c>
      <c r="R20" s="37" t="s">
        <v>329</v>
      </c>
      <c r="S20" s="27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6" customFormat="1" x14ac:dyDescent="0.2">
      <c r="A7" s="147"/>
    </row>
    <row r="8" spans="1:20" s="16"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6"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6" customFormat="1" ht="18.75" customHeight="1" x14ac:dyDescent="0.2">
      <c r="A10" s="265" t="str">
        <f>'1. паспорт местоположение'!A9:C9</f>
        <v xml:space="preserve"> 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6"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6"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6" customFormat="1" ht="18.75" customHeight="1" x14ac:dyDescent="0.2">
      <c r="A13" s="265" t="str">
        <f>'1. паспорт местоположение'!A12:C12</f>
        <v>F_TP1100.PR.0032</v>
      </c>
      <c r="B13" s="265"/>
      <c r="C13" s="265"/>
      <c r="D13" s="265"/>
      <c r="E13" s="265"/>
      <c r="F13" s="265"/>
      <c r="G13" s="265"/>
      <c r="H13" s="265"/>
      <c r="I13" s="265"/>
      <c r="J13" s="265"/>
      <c r="K13" s="265"/>
      <c r="L13" s="265"/>
      <c r="M13" s="265"/>
      <c r="N13" s="265"/>
      <c r="O13" s="265"/>
      <c r="P13" s="265"/>
      <c r="Q13" s="265"/>
      <c r="R13" s="265"/>
      <c r="S13" s="265"/>
      <c r="T13" s="265"/>
    </row>
    <row r="14" spans="1:20" s="16"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2"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53" customFormat="1" ht="14.25" x14ac:dyDescent="0.2">
      <c r="A16" s="265" t="str">
        <f>'1. паспорт местоположение'!A15:C15</f>
        <v>Реконструкция ПС 110/10 кВ "Лямино" (реконструкция периметрального ограждения по программе "Антитеррор")</v>
      </c>
      <c r="B16" s="265"/>
      <c r="C16" s="265"/>
      <c r="D16" s="265"/>
      <c r="E16" s="265"/>
      <c r="F16" s="265"/>
      <c r="G16" s="265"/>
      <c r="H16" s="265"/>
      <c r="I16" s="265"/>
      <c r="J16" s="265"/>
      <c r="K16" s="265"/>
      <c r="L16" s="265"/>
      <c r="M16" s="265"/>
      <c r="N16" s="265"/>
      <c r="O16" s="265"/>
      <c r="P16" s="265"/>
      <c r="Q16" s="265"/>
      <c r="R16" s="265"/>
      <c r="S16" s="265"/>
      <c r="T16" s="265"/>
    </row>
    <row r="17" spans="1:20" s="15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153" customFormat="1" ht="15" customHeight="1" x14ac:dyDescent="0.2">
      <c r="A19" s="263" t="s">
        <v>424</v>
      </c>
      <c r="B19" s="263"/>
      <c r="C19" s="263"/>
      <c r="D19" s="263"/>
      <c r="E19" s="263"/>
      <c r="F19" s="263"/>
      <c r="G19" s="263"/>
      <c r="H19" s="263"/>
      <c r="I19" s="263"/>
      <c r="J19" s="263"/>
      <c r="K19" s="263"/>
      <c r="L19" s="263"/>
      <c r="M19" s="263"/>
      <c r="N19" s="263"/>
      <c r="O19" s="263"/>
      <c r="P19" s="263"/>
      <c r="Q19" s="263"/>
      <c r="R19" s="263"/>
      <c r="S19" s="263"/>
      <c r="T19" s="263"/>
    </row>
    <row r="20" spans="1:20" s="16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7" t="s">
        <v>5</v>
      </c>
      <c r="B21" s="280" t="s">
        <v>192</v>
      </c>
      <c r="C21" s="281"/>
      <c r="D21" s="284" t="s">
        <v>130</v>
      </c>
      <c r="E21" s="280" t="s">
        <v>452</v>
      </c>
      <c r="F21" s="281"/>
      <c r="G21" s="280" t="s">
        <v>237</v>
      </c>
      <c r="H21" s="281"/>
      <c r="I21" s="280" t="s">
        <v>129</v>
      </c>
      <c r="J21" s="281"/>
      <c r="K21" s="284" t="s">
        <v>128</v>
      </c>
      <c r="L21" s="280" t="s">
        <v>127</v>
      </c>
      <c r="M21" s="281"/>
      <c r="N21" s="280" t="s">
        <v>448</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119" t="s">
        <v>123</v>
      </c>
      <c r="R22" s="119" t="s">
        <v>423</v>
      </c>
      <c r="S22" s="119" t="s">
        <v>122</v>
      </c>
      <c r="T22" s="119" t="s">
        <v>121</v>
      </c>
    </row>
    <row r="23" spans="1:20" ht="51.75" customHeight="1" x14ac:dyDescent="0.25">
      <c r="A23" s="289"/>
      <c r="B23" s="119" t="s">
        <v>119</v>
      </c>
      <c r="C23" s="119" t="s">
        <v>120</v>
      </c>
      <c r="D23" s="285"/>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79" t="s">
        <v>458</v>
      </c>
      <c r="C41" s="279"/>
      <c r="D41" s="279"/>
      <c r="E41" s="279"/>
      <c r="F41" s="279"/>
      <c r="G41" s="279"/>
      <c r="H41" s="279"/>
      <c r="I41" s="279"/>
      <c r="J41" s="279"/>
      <c r="K41" s="279"/>
      <c r="L41" s="279"/>
      <c r="M41" s="279"/>
      <c r="N41" s="279"/>
      <c r="O41" s="279"/>
      <c r="P41" s="279"/>
      <c r="Q41" s="279"/>
      <c r="R41" s="279"/>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8" sqref="E18:Y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509</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70" t="str">
        <f>'1. паспорт местоположение'!A12</f>
        <v>F_TP1100.PR.0032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70" t="str">
        <f>'1. паспорт местоположение'!A15</f>
        <v>Реконструкция ПС 110/10 кВ "Лямино" (реконструкция периметрального ограждения по программе "Антитеррор")</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426</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49" customFormat="1" ht="21" customHeight="1" x14ac:dyDescent="0.25"/>
    <row r="21" spans="1:27" ht="15.75" customHeight="1" x14ac:dyDescent="0.25">
      <c r="A21" s="296" t="s">
        <v>5</v>
      </c>
      <c r="B21" s="299" t="s">
        <v>433</v>
      </c>
      <c r="C21" s="300"/>
      <c r="D21" s="299" t="s">
        <v>435</v>
      </c>
      <c r="E21" s="300"/>
      <c r="F21" s="303" t="s">
        <v>102</v>
      </c>
      <c r="G21" s="304"/>
      <c r="H21" s="304"/>
      <c r="I21" s="305"/>
      <c r="J21" s="296" t="s">
        <v>436</v>
      </c>
      <c r="K21" s="299" t="s">
        <v>437</v>
      </c>
      <c r="L21" s="300"/>
      <c r="M21" s="299" t="s">
        <v>438</v>
      </c>
      <c r="N21" s="300"/>
      <c r="O21" s="299" t="s">
        <v>425</v>
      </c>
      <c r="P21" s="300"/>
      <c r="Q21" s="299" t="s">
        <v>135</v>
      </c>
      <c r="R21" s="300"/>
      <c r="S21" s="296" t="s">
        <v>134</v>
      </c>
      <c r="T21" s="296" t="s">
        <v>439</v>
      </c>
      <c r="U21" s="296" t="s">
        <v>434</v>
      </c>
      <c r="V21" s="299" t="s">
        <v>133</v>
      </c>
      <c r="W21" s="300"/>
      <c r="X21" s="303" t="s">
        <v>125</v>
      </c>
      <c r="Y21" s="304"/>
      <c r="Z21" s="303" t="s">
        <v>124</v>
      </c>
      <c r="AA21" s="304"/>
    </row>
    <row r="22" spans="1:27" ht="216" customHeight="1" x14ac:dyDescent="0.25">
      <c r="A22" s="297"/>
      <c r="B22" s="301"/>
      <c r="C22" s="302"/>
      <c r="D22" s="301"/>
      <c r="E22" s="302"/>
      <c r="F22" s="303" t="s">
        <v>132</v>
      </c>
      <c r="G22" s="305"/>
      <c r="H22" s="303" t="s">
        <v>131</v>
      </c>
      <c r="I22" s="305"/>
      <c r="J22" s="298"/>
      <c r="K22" s="301"/>
      <c r="L22" s="302"/>
      <c r="M22" s="301"/>
      <c r="N22" s="302"/>
      <c r="O22" s="301"/>
      <c r="P22" s="302"/>
      <c r="Q22" s="301"/>
      <c r="R22" s="302"/>
      <c r="S22" s="298"/>
      <c r="T22" s="298"/>
      <c r="U22" s="298"/>
      <c r="V22" s="301"/>
      <c r="W22" s="302"/>
      <c r="X22" s="81" t="s">
        <v>123</v>
      </c>
      <c r="Y22" s="81" t="s">
        <v>423</v>
      </c>
      <c r="Z22" s="81" t="s">
        <v>122</v>
      </c>
      <c r="AA22" s="81" t="s">
        <v>121</v>
      </c>
    </row>
    <row r="23" spans="1:27" ht="60" customHeight="1" x14ac:dyDescent="0.25">
      <c r="A23" s="29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F_TP1100.PR.0032</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6" t="str">
        <f>'1. паспорт местоположение'!A15:C15</f>
        <v>Реконструкция ПС 110/10 кВ "Лямино" (реконструкция периметрального ограждения по программе "Антитеррор")</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418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41"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55" zoomScaleNormal="80" zoomScaleSheetLayoutView="55"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14"/>
      <c r="AB6" s="114"/>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14"/>
      <c r="AB7" s="114"/>
    </row>
    <row r="8" spans="1:28" x14ac:dyDescent="0.25">
      <c r="A8" s="306"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5"/>
      <c r="AB8" s="115"/>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6"/>
      <c r="AB9" s="116"/>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4"/>
      <c r="AB10" s="114"/>
    </row>
    <row r="11" spans="1:28" x14ac:dyDescent="0.25">
      <c r="A11" s="306" t="str">
        <f>'1. паспорт местоположение'!A12:C12</f>
        <v>F_TP1100.PR.0032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5"/>
      <c r="AB11" s="115"/>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6"/>
      <c r="AB12" s="11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6" t="str">
        <f>'1. паспорт местоположение'!A15:C15</f>
        <v>Реконструкция ПС 110/10 кВ "Лямино" (реконструкция периметрального ограждения по программе "Антитеррор")</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15"/>
      <c r="AB14" s="115"/>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6"/>
      <c r="AB15" s="11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3"/>
      <c r="AB16" s="12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3"/>
      <c r="AB17" s="12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3"/>
      <c r="AB18" s="12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3"/>
      <c r="AB19" s="12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4"/>
      <c r="AB20" s="12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4"/>
      <c r="AB21" s="124"/>
    </row>
    <row r="22" spans="1:28" x14ac:dyDescent="0.25">
      <c r="A22" s="308" t="s">
        <v>449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5"/>
      <c r="AB22" s="125"/>
    </row>
    <row r="23" spans="1:28" ht="32.25" customHeight="1" x14ac:dyDescent="0.25">
      <c r="A23" s="310" t="s">
        <v>323</v>
      </c>
      <c r="B23" s="311"/>
      <c r="C23" s="311"/>
      <c r="D23" s="311"/>
      <c r="E23" s="311"/>
      <c r="F23" s="311"/>
      <c r="G23" s="311"/>
      <c r="H23" s="311"/>
      <c r="I23" s="311"/>
      <c r="J23" s="311"/>
      <c r="K23" s="311"/>
      <c r="L23" s="312"/>
      <c r="M23" s="309" t="s">
        <v>324</v>
      </c>
      <c r="N23" s="309"/>
      <c r="O23" s="309"/>
      <c r="P23" s="309"/>
      <c r="Q23" s="309"/>
      <c r="R23" s="309"/>
      <c r="S23" s="309"/>
      <c r="T23" s="309"/>
      <c r="U23" s="309"/>
      <c r="V23" s="309"/>
      <c r="W23" s="309"/>
      <c r="X23" s="309"/>
      <c r="Y23" s="309"/>
      <c r="Z23" s="30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6" t="str">
        <f>'1. паспорт местоположение'!A9:C9</f>
        <v xml:space="preserve"> 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6" t="str">
        <f>'1. паспорт местоположение'!A12:C12</f>
        <v>F_TP1100.PR.0032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6" t="str">
        <f>'1. паспорт местоположение'!A15:C15</f>
        <v>Реконструкция ПС 110/10 кВ "Лямино"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4" t="s">
        <v>427</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15" t="s">
        <v>86</v>
      </c>
      <c r="F19" s="316"/>
      <c r="G19" s="316"/>
      <c r="H19" s="316"/>
      <c r="I19" s="317"/>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O17" sqref="AO17"/>
    </sheetView>
  </sheetViews>
  <sheetFormatPr defaultColWidth="9.140625" defaultRowHeight="15" x14ac:dyDescent="0.25"/>
  <cols>
    <col min="1" max="1" width="60.7109375" style="96" bestFit="1" customWidth="1"/>
    <col min="2" max="3" width="12.28515625" style="96" hidden="1" customWidth="1"/>
    <col min="4" max="4" width="24" style="96" hidden="1" customWidth="1"/>
    <col min="5" max="5" width="12.28515625" style="96" hidden="1" customWidth="1"/>
    <col min="6" max="6" width="12.5703125" style="96" hidden="1" customWidth="1"/>
    <col min="7" max="36" width="12.28515625" style="96" hidden="1" customWidth="1"/>
    <col min="37" max="37" width="12.28515625" style="96" bestFit="1" customWidth="1"/>
    <col min="38" max="44" width="12.28515625" style="96" customWidth="1"/>
    <col min="45" max="52" width="12.28515625"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0" t="str">
        <f>'4. паспортбюджет'!A5:O5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06" t="s">
        <v>509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06" t="str">
        <f>'4. паспортбюджет'!A12:O12</f>
        <v>F_TP1100.PR.0032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06" t="str">
        <f>'4. паспортбюджет'!A15:O15</f>
        <v>Реконструкция ПС 110/10 кВ "Лямино" (реконструкция периметрального ограждения по программе "Антитеррор")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95" t="s">
        <v>428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5" ht="14.25" customHeight="1" thickBot="1" x14ac:dyDescent="0.3">
      <c r="A24" s="376" t="s">
        <v>464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465</v>
      </c>
      <c r="AL24" s="376"/>
      <c r="AM24" s="97"/>
      <c r="AN24" s="97"/>
      <c r="AO24" s="232"/>
      <c r="AP24" s="232"/>
      <c r="AQ24" s="232"/>
      <c r="AR24" s="232"/>
      <c r="AS24" s="103"/>
    </row>
    <row r="25" spans="1:45" ht="12.75" customHeight="1" x14ac:dyDescent="0.25">
      <c r="A25" s="363" t="s">
        <v>631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8"/>
      <c r="AN25" s="377" t="s">
        <v>466</v>
      </c>
      <c r="AO25" s="377"/>
      <c r="AP25" s="377"/>
      <c r="AQ25" s="378"/>
      <c r="AR25" s="378"/>
      <c r="AS25" s="103"/>
    </row>
    <row r="26" spans="1:45" ht="17.25" customHeight="1" x14ac:dyDescent="0.25">
      <c r="A26" s="334" t="s">
        <v>467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8"/>
      <c r="AN26" s="372" t="s">
        <v>468</v>
      </c>
      <c r="AO26" s="373"/>
      <c r="AP26" s="374"/>
      <c r="AQ26" s="370"/>
      <c r="AR26" s="375"/>
      <c r="AS26" s="103"/>
    </row>
    <row r="27" spans="1:45" ht="17.25" customHeight="1" x14ac:dyDescent="0.25">
      <c r="A27" s="334" t="s">
        <v>469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8"/>
      <c r="AN27" s="372" t="s">
        <v>470</v>
      </c>
      <c r="AO27" s="373"/>
      <c r="AP27" s="374"/>
      <c r="AQ27" s="370"/>
      <c r="AR27" s="375"/>
      <c r="AS27" s="103"/>
    </row>
    <row r="28" spans="1:45" ht="27.75" customHeight="1" thickBot="1" x14ac:dyDescent="0.3">
      <c r="A28" s="379" t="s">
        <v>471</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98"/>
      <c r="AN28" s="382" t="s">
        <v>632</v>
      </c>
      <c r="AO28" s="383"/>
      <c r="AP28" s="384"/>
      <c r="AQ28" s="370"/>
      <c r="AR28" s="375"/>
      <c r="AS28" s="103"/>
    </row>
    <row r="29" spans="1:45" ht="17.25" customHeight="1" x14ac:dyDescent="0.25">
      <c r="A29" s="365" t="s">
        <v>472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98"/>
      <c r="AN29" s="368"/>
      <c r="AO29" s="369"/>
      <c r="AP29" s="369"/>
      <c r="AQ29" s="370"/>
      <c r="AR29" s="371"/>
      <c r="AS29" s="103"/>
    </row>
    <row r="30" spans="1:45" ht="17.25" customHeight="1" x14ac:dyDescent="0.25">
      <c r="A30" s="334" t="s">
        <v>633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8"/>
      <c r="AS30" s="103"/>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8"/>
      <c r="AN31" s="98"/>
      <c r="AO31" s="233"/>
      <c r="AP31" s="233"/>
      <c r="AQ31" s="233"/>
      <c r="AR31" s="233"/>
      <c r="AS31" s="103"/>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8"/>
      <c r="AN32" s="98"/>
      <c r="AO32" s="98"/>
      <c r="AP32" s="98"/>
      <c r="AQ32" s="98"/>
      <c r="AR32" s="98"/>
      <c r="AS32" s="103"/>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8"/>
      <c r="AN33" s="98"/>
      <c r="AO33" s="98"/>
      <c r="AP33" s="98"/>
      <c r="AQ33" s="98"/>
      <c r="AR33" s="98"/>
      <c r="AS33" s="103"/>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8"/>
      <c r="AN34" s="98"/>
      <c r="AO34" s="98"/>
      <c r="AP34" s="98"/>
      <c r="AQ34" s="98"/>
      <c r="AR34" s="98"/>
      <c r="AS34" s="10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8"/>
      <c r="AN35" s="98"/>
      <c r="AO35" s="98"/>
      <c r="AP35" s="98"/>
      <c r="AQ35" s="98"/>
      <c r="AR35" s="98"/>
      <c r="AS35" s="103"/>
    </row>
    <row r="36" spans="1:45" ht="17.25" customHeight="1" thickBot="1" x14ac:dyDescent="0.3">
      <c r="A36" s="350" t="s">
        <v>269</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98"/>
      <c r="AN36" s="98"/>
      <c r="AO36" s="98"/>
      <c r="AP36" s="98"/>
      <c r="AQ36" s="98"/>
      <c r="AR36" s="98"/>
      <c r="AS36" s="10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8"/>
      <c r="AN37" s="98"/>
      <c r="AO37" s="98"/>
      <c r="AP37" s="98"/>
      <c r="AQ37" s="98"/>
      <c r="AR37" s="98"/>
      <c r="AS37" s="103"/>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8"/>
      <c r="AN38" s="98"/>
      <c r="AO38" s="98"/>
      <c r="AP38" s="98"/>
      <c r="AQ38" s="98"/>
      <c r="AR38" s="98"/>
      <c r="AS38" s="103"/>
    </row>
    <row r="39" spans="1:45" ht="17.25" customHeight="1" thickBot="1" x14ac:dyDescent="0.3">
      <c r="A39" s="350" t="s">
        <v>293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98"/>
      <c r="AN39" s="98"/>
      <c r="AO39" s="98"/>
      <c r="AP39" s="98"/>
      <c r="AQ39" s="98"/>
      <c r="AR39" s="98"/>
      <c r="AS39" s="103"/>
    </row>
    <row r="40" spans="1:45" ht="17.25" customHeight="1" x14ac:dyDescent="0.25">
      <c r="A40" s="363" t="s">
        <v>634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8"/>
      <c r="AN40" s="98"/>
      <c r="AO40" s="98"/>
      <c r="AP40" s="98"/>
      <c r="AQ40" s="98"/>
      <c r="AR40" s="98"/>
      <c r="AS40" s="103"/>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8"/>
      <c r="AN41" s="98"/>
      <c r="AO41" s="98"/>
      <c r="AP41" s="98"/>
      <c r="AQ41" s="98"/>
      <c r="AR41" s="98"/>
      <c r="AS41" s="103"/>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8"/>
      <c r="AN42" s="98"/>
      <c r="AO42" s="98"/>
      <c r="AP42" s="98"/>
      <c r="AQ42" s="98"/>
      <c r="AR42" s="98"/>
      <c r="AS42" s="103"/>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8"/>
      <c r="AN43" s="98"/>
      <c r="AO43" s="98"/>
      <c r="AP43" s="98"/>
      <c r="AQ43" s="98"/>
      <c r="AR43" s="98"/>
      <c r="AS43" s="103"/>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8"/>
      <c r="AN44" s="98"/>
      <c r="AO44" s="98"/>
      <c r="AP44" s="98"/>
      <c r="AQ44" s="98"/>
      <c r="AR44" s="98"/>
      <c r="AS44" s="103"/>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8"/>
      <c r="AN45" s="98"/>
      <c r="AO45" s="98"/>
      <c r="AP45" s="98"/>
      <c r="AQ45" s="98"/>
      <c r="AR45" s="98"/>
      <c r="AS45" s="103"/>
    </row>
    <row r="46" spans="1:45" ht="17.25" customHeight="1" thickBot="1" x14ac:dyDescent="0.3">
      <c r="A46" s="356" t="s">
        <v>635</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8"/>
      <c r="AN46" s="98"/>
      <c r="AO46" s="98"/>
      <c r="AP46" s="98"/>
      <c r="AQ46" s="98"/>
      <c r="AR46" s="98"/>
      <c r="AS46" s="103"/>
    </row>
    <row r="47" spans="1:45" ht="24" customHeight="1" x14ac:dyDescent="0.25">
      <c r="A47" s="359" t="s">
        <v>287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636</v>
      </c>
      <c r="AN47" s="346"/>
      <c r="AO47" s="234" t="s">
        <v>637</v>
      </c>
      <c r="AP47" s="234" t="s">
        <v>638</v>
      </c>
      <c r="AQ47" s="103"/>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5"/>
      <c r="AP48" s="235"/>
      <c r="AQ48" s="103"/>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5"/>
      <c r="AP49" s="235"/>
      <c r="AQ49" s="103"/>
    </row>
    <row r="50" spans="1:43" ht="12" customHeight="1" thickBot="1" x14ac:dyDescent="0.3">
      <c r="A50" s="350" t="s">
        <v>639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236"/>
      <c r="AP50" s="236"/>
      <c r="AQ50" s="103"/>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44" t="s">
        <v>284</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636</v>
      </c>
      <c r="AN52" s="346"/>
      <c r="AO52" s="234" t="s">
        <v>637</v>
      </c>
      <c r="AP52" s="234" t="s">
        <v>638</v>
      </c>
      <c r="AQ52" s="103"/>
    </row>
    <row r="53" spans="1:43" ht="11.25" customHeight="1" x14ac:dyDescent="0.25">
      <c r="A53" s="353" t="s">
        <v>283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41"/>
      <c r="AP53" s="241"/>
      <c r="AQ53" s="103"/>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5"/>
      <c r="AP54" s="235"/>
      <c r="AQ54" s="103"/>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5"/>
      <c r="AP55" s="235"/>
      <c r="AQ55" s="103"/>
    </row>
    <row r="56" spans="1:43" ht="12" customHeight="1" thickBot="1" x14ac:dyDescent="0.3">
      <c r="A56" s="350" t="s">
        <v>280</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236"/>
      <c r="AP56" s="236"/>
      <c r="AQ56" s="103"/>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98"/>
      <c r="AN57" s="98"/>
      <c r="AO57" s="243"/>
      <c r="AP57" s="243"/>
      <c r="AQ57" s="97"/>
    </row>
    <row r="58" spans="1:43" ht="24" customHeight="1" x14ac:dyDescent="0.25">
      <c r="A58" s="344" t="s">
        <v>640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636</v>
      </c>
      <c r="AN58" s="346"/>
      <c r="AO58" s="234" t="s">
        <v>637</v>
      </c>
      <c r="AP58" s="234" t="s">
        <v>638</v>
      </c>
      <c r="AQ58" s="103"/>
    </row>
    <row r="59" spans="1:43" ht="12.75" customHeight="1" x14ac:dyDescent="0.25">
      <c r="A59" s="347" t="s">
        <v>279</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44"/>
      <c r="AP59" s="244"/>
      <c r="AQ59" s="245"/>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5"/>
      <c r="AP60" s="235"/>
      <c r="AQ60" s="103"/>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5"/>
      <c r="AP61" s="235"/>
      <c r="AQ61" s="103"/>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5"/>
      <c r="AP62" s="235"/>
      <c r="AQ62" s="10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5"/>
      <c r="AP63" s="235"/>
      <c r="AQ63" s="10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5"/>
      <c r="AP64" s="235"/>
      <c r="AQ64" s="103"/>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5"/>
      <c r="AP65" s="235"/>
      <c r="AQ65" s="103"/>
    </row>
    <row r="66" spans="1:43" ht="27.75" customHeight="1" x14ac:dyDescent="0.25">
      <c r="A66" s="329" t="s">
        <v>641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246"/>
      <c r="AP66" s="246"/>
      <c r="AQ66" s="245"/>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5"/>
      <c r="AP67" s="235"/>
      <c r="AQ67" s="103"/>
    </row>
    <row r="68" spans="1:43" ht="25.5" customHeight="1" x14ac:dyDescent="0.25">
      <c r="A68" s="329" t="s">
        <v>642</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246"/>
      <c r="AP68" s="246"/>
      <c r="AQ68" s="245"/>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5"/>
      <c r="AP69" s="235"/>
      <c r="AQ69" s="103"/>
    </row>
    <row r="70" spans="1:43" ht="12.75" customHeight="1" x14ac:dyDescent="0.25">
      <c r="A70" s="338" t="s">
        <v>274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246"/>
      <c r="AP70" s="246"/>
      <c r="AQ70" s="245"/>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5"/>
      <c r="AP71" s="235"/>
      <c r="AQ71" s="103"/>
    </row>
    <row r="72" spans="1:43" ht="12.75" customHeight="1" thickBot="1" x14ac:dyDescent="0.3">
      <c r="A72" s="340" t="s">
        <v>273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98"/>
      <c r="AN73" s="98"/>
      <c r="AO73" s="243"/>
      <c r="AP73" s="243"/>
      <c r="AQ73" s="97"/>
    </row>
    <row r="74" spans="1:43" ht="25.5" customHeight="1" x14ac:dyDescent="0.25">
      <c r="A74" s="344" t="s">
        <v>272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636</v>
      </c>
      <c r="AN74" s="346"/>
      <c r="AO74" s="234" t="s">
        <v>637</v>
      </c>
      <c r="AP74" s="234" t="s">
        <v>638</v>
      </c>
      <c r="AQ74" s="103"/>
    </row>
    <row r="75" spans="1:43" ht="25.5" customHeight="1" x14ac:dyDescent="0.25">
      <c r="A75" s="329" t="s">
        <v>642</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248"/>
      <c r="AP75" s="248"/>
      <c r="AQ75" s="245"/>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49"/>
      <c r="AP76" s="249"/>
      <c r="AQ76" s="103"/>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49"/>
      <c r="AP77" s="249"/>
      <c r="AQ77" s="103"/>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49"/>
      <c r="AP78" s="249"/>
      <c r="AQ78" s="103"/>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49"/>
      <c r="AP79" s="249"/>
      <c r="AQ79" s="103"/>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49"/>
      <c r="AP80" s="249"/>
      <c r="AQ80" s="103"/>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49"/>
      <c r="AP81" s="249"/>
      <c r="AQ81" s="103"/>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49"/>
      <c r="AP82" s="249"/>
      <c r="AQ82" s="103"/>
    </row>
    <row r="83" spans="1:45" ht="12" customHeight="1" x14ac:dyDescent="0.25">
      <c r="A83" s="338" t="s">
        <v>264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248"/>
      <c r="AP83" s="248"/>
      <c r="AQ83" s="245"/>
    </row>
    <row r="84" spans="1:45" ht="12" customHeight="1" x14ac:dyDescent="0.25">
      <c r="A84" s="338" t="s">
        <v>643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248"/>
      <c r="AP84" s="248"/>
      <c r="AQ84" s="245"/>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49"/>
      <c r="AP85" s="249"/>
      <c r="AQ85" s="97"/>
    </row>
    <row r="86" spans="1:45" ht="27.75" customHeight="1" x14ac:dyDescent="0.25">
      <c r="A86" s="329" t="s">
        <v>644</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248"/>
      <c r="AP86" s="248"/>
      <c r="AQ86" s="245"/>
    </row>
    <row r="87" spans="1:45" x14ac:dyDescent="0.25">
      <c r="A87" s="329" t="s">
        <v>645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248"/>
      <c r="AP87" s="248"/>
      <c r="AQ87" s="245"/>
    </row>
    <row r="88" spans="1:45" ht="14.25" customHeight="1" x14ac:dyDescent="0.25">
      <c r="A88" s="318" t="s">
        <v>646</v>
      </c>
      <c r="B88" s="319"/>
      <c r="C88" s="319"/>
      <c r="D88" s="320"/>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21"/>
      <c r="AL88" s="322"/>
      <c r="AM88" s="323"/>
      <c r="AN88" s="324"/>
      <c r="AO88" s="248"/>
      <c r="AP88" s="248"/>
      <c r="AQ88" s="245"/>
    </row>
    <row r="89" spans="1:45" x14ac:dyDescent="0.25">
      <c r="A89" s="318" t="s">
        <v>647</v>
      </c>
      <c r="B89" s="319"/>
      <c r="C89" s="319"/>
      <c r="D89" s="320"/>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21"/>
      <c r="AL89" s="322"/>
      <c r="AM89" s="323"/>
      <c r="AN89" s="324"/>
      <c r="AO89" s="248"/>
      <c r="AP89" s="248"/>
      <c r="AQ89" s="97"/>
    </row>
    <row r="90" spans="1:45" ht="12" customHeight="1" thickBot="1" x14ac:dyDescent="0.3">
      <c r="A90" s="251" t="s">
        <v>648</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5"/>
      <c r="AL90" s="326"/>
      <c r="AM90" s="327"/>
      <c r="AN90" s="328"/>
      <c r="AO90" s="253"/>
      <c r="AP90" s="253"/>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I47" sqref="I4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20.140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306" t="str">
        <f>'1. паспорт местоположение'!A9:C9</f>
        <v xml:space="preserve"> АО "Россети Тюмень"</v>
      </c>
      <c r="B9" s="306"/>
      <c r="C9" s="306"/>
      <c r="D9" s="306"/>
      <c r="E9" s="306"/>
      <c r="F9" s="306"/>
      <c r="G9" s="306"/>
      <c r="H9" s="306"/>
      <c r="I9" s="306"/>
      <c r="J9" s="306"/>
      <c r="K9" s="306"/>
      <c r="L9" s="306"/>
    </row>
    <row r="10" spans="1:44" x14ac:dyDescent="0.25">
      <c r="A10" s="274" t="s">
        <v>8</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306" t="str">
        <f>'1. паспорт местоположение'!A12:C12</f>
        <v>F_TP1100.PR.0032</v>
      </c>
      <c r="B12" s="306"/>
      <c r="C12" s="306"/>
      <c r="D12" s="306"/>
      <c r="E12" s="306"/>
      <c r="F12" s="306"/>
      <c r="G12" s="306"/>
      <c r="H12" s="306"/>
      <c r="I12" s="306"/>
      <c r="J12" s="306"/>
      <c r="K12" s="306"/>
      <c r="L12" s="306"/>
    </row>
    <row r="13" spans="1:44" x14ac:dyDescent="0.25">
      <c r="A13" s="274" t="s">
        <v>7</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x14ac:dyDescent="0.25">
      <c r="A15" s="306" t="str">
        <f>'1. паспорт местоположение'!A15:C15</f>
        <v>Реконструкция ПС 110/10 кВ "Лямино" (реконструкция периметрального ограждения по программе "Антитеррор")</v>
      </c>
      <c r="B15" s="306"/>
      <c r="C15" s="306"/>
      <c r="D15" s="306"/>
      <c r="E15" s="306"/>
      <c r="F15" s="306"/>
      <c r="G15" s="306"/>
      <c r="H15" s="306"/>
      <c r="I15" s="306"/>
      <c r="J15" s="306"/>
      <c r="K15" s="306"/>
      <c r="L15" s="306"/>
    </row>
    <row r="16" spans="1:44" x14ac:dyDescent="0.25">
      <c r="A16" s="274" t="s">
        <v>6</v>
      </c>
      <c r="B16" s="274"/>
      <c r="C16" s="274"/>
      <c r="D16" s="274"/>
      <c r="E16" s="274"/>
      <c r="F16" s="274"/>
      <c r="G16" s="274"/>
      <c r="H16" s="274"/>
      <c r="I16" s="274"/>
      <c r="J16" s="274"/>
      <c r="K16" s="274"/>
      <c r="L16" s="274"/>
    </row>
    <row r="17" spans="1:12" ht="15.75" customHeight="1" x14ac:dyDescent="0.25">
      <c r="L17" s="69"/>
    </row>
    <row r="18" spans="1:12" x14ac:dyDescent="0.25">
      <c r="K18" s="68"/>
    </row>
    <row r="19" spans="1:12" ht="15.75" customHeight="1" x14ac:dyDescent="0.25">
      <c r="A19" s="395" t="s">
        <v>429</v>
      </c>
      <c r="B19" s="395"/>
      <c r="C19" s="395"/>
      <c r="D19" s="395"/>
      <c r="E19" s="395"/>
      <c r="F19" s="395"/>
      <c r="G19" s="395"/>
      <c r="H19" s="395"/>
      <c r="I19" s="395"/>
      <c r="J19" s="395"/>
      <c r="K19" s="395"/>
      <c r="L19" s="395"/>
    </row>
    <row r="20" spans="1:12" x14ac:dyDescent="0.25">
      <c r="A20" s="52"/>
      <c r="B20" s="52"/>
      <c r="C20" s="67"/>
      <c r="D20" s="67"/>
      <c r="E20" s="67"/>
      <c r="F20" s="67"/>
      <c r="G20" s="67"/>
      <c r="H20" s="67"/>
      <c r="I20" s="67"/>
      <c r="J20" s="67"/>
      <c r="K20" s="67"/>
      <c r="L20" s="67"/>
    </row>
    <row r="21" spans="1:12" ht="28.5" customHeight="1" x14ac:dyDescent="0.25">
      <c r="A21" s="385" t="s">
        <v>191</v>
      </c>
      <c r="B21" s="385" t="s">
        <v>190</v>
      </c>
      <c r="C21" s="391" t="s">
        <v>360</v>
      </c>
      <c r="D21" s="391"/>
      <c r="E21" s="391"/>
      <c r="F21" s="391"/>
      <c r="G21" s="391"/>
      <c r="H21" s="391"/>
      <c r="I21" s="386" t="s">
        <v>189</v>
      </c>
      <c r="J21" s="388" t="s">
        <v>362</v>
      </c>
      <c r="K21" s="385" t="s">
        <v>188</v>
      </c>
      <c r="L21" s="387" t="s">
        <v>361</v>
      </c>
    </row>
    <row r="22" spans="1:12" ht="58.5" customHeight="1" x14ac:dyDescent="0.25">
      <c r="A22" s="385"/>
      <c r="B22" s="385"/>
      <c r="C22" s="392" t="s">
        <v>2</v>
      </c>
      <c r="D22" s="392"/>
      <c r="E22" s="107"/>
      <c r="F22" s="108"/>
      <c r="G22" s="393" t="s">
        <v>1</v>
      </c>
      <c r="H22" s="394"/>
      <c r="I22" s="386"/>
      <c r="J22" s="389"/>
      <c r="K22" s="385"/>
      <c r="L22" s="387"/>
    </row>
    <row r="23" spans="1:12" ht="47.25" x14ac:dyDescent="0.25">
      <c r="A23" s="385"/>
      <c r="B23" s="385"/>
      <c r="C23" s="66" t="s">
        <v>187</v>
      </c>
      <c r="D23" s="66" t="s">
        <v>186</v>
      </c>
      <c r="E23" s="66" t="s">
        <v>187</v>
      </c>
      <c r="F23" s="66" t="s">
        <v>186</v>
      </c>
      <c r="G23" s="66" t="s">
        <v>187</v>
      </c>
      <c r="H23" s="66" t="s">
        <v>186</v>
      </c>
      <c r="I23" s="386"/>
      <c r="J23" s="390"/>
      <c r="K23" s="385"/>
      <c r="L23" s="387"/>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31"/>
      <c r="F26" s="131"/>
      <c r="G26" s="59" t="s">
        <v>461</v>
      </c>
      <c r="H26" s="59" t="s">
        <v>461</v>
      </c>
      <c r="I26" s="131"/>
      <c r="J26" s="131"/>
      <c r="K26" s="58"/>
      <c r="L26" s="58"/>
    </row>
    <row r="27" spans="1:12" s="53" customFormat="1" x14ac:dyDescent="0.25">
      <c r="A27" s="61" t="s">
        <v>183</v>
      </c>
      <c r="B27" s="65" t="s">
        <v>369</v>
      </c>
      <c r="C27" s="59" t="s">
        <v>461</v>
      </c>
      <c r="D27" s="59" t="s">
        <v>461</v>
      </c>
      <c r="E27" s="131"/>
      <c r="F27" s="131"/>
      <c r="G27" s="59" t="s">
        <v>461</v>
      </c>
      <c r="H27" s="59" t="s">
        <v>461</v>
      </c>
      <c r="I27" s="131"/>
      <c r="J27" s="131"/>
      <c r="K27" s="58"/>
      <c r="L27" s="58"/>
    </row>
    <row r="28" spans="1:12" s="53" customFormat="1" ht="31.5" x14ac:dyDescent="0.25">
      <c r="A28" s="61" t="s">
        <v>368</v>
      </c>
      <c r="B28" s="65" t="s">
        <v>373</v>
      </c>
      <c r="C28" s="59" t="s">
        <v>461</v>
      </c>
      <c r="D28" s="59" t="s">
        <v>461</v>
      </c>
      <c r="E28" s="131"/>
      <c r="F28" s="131"/>
      <c r="G28" s="59" t="s">
        <v>461</v>
      </c>
      <c r="H28" s="59" t="s">
        <v>461</v>
      </c>
      <c r="I28" s="131"/>
      <c r="J28" s="131"/>
      <c r="K28" s="58"/>
      <c r="L28" s="58"/>
    </row>
    <row r="29" spans="1:12" s="53" customFormat="1" x14ac:dyDescent="0.25">
      <c r="A29" s="61" t="s">
        <v>182</v>
      </c>
      <c r="B29" s="65" t="s">
        <v>372</v>
      </c>
      <c r="C29" s="59" t="s">
        <v>461</v>
      </c>
      <c r="D29" s="59" t="s">
        <v>461</v>
      </c>
      <c r="E29" s="131"/>
      <c r="F29" s="131"/>
      <c r="G29" s="59" t="s">
        <v>461</v>
      </c>
      <c r="H29" s="59" t="s">
        <v>461</v>
      </c>
      <c r="I29" s="131"/>
      <c r="J29" s="131"/>
      <c r="K29" s="58"/>
      <c r="L29" s="58"/>
    </row>
    <row r="30" spans="1:12" s="53" customFormat="1" x14ac:dyDescent="0.25">
      <c r="A30" s="61" t="s">
        <v>181</v>
      </c>
      <c r="B30" s="65" t="s">
        <v>374</v>
      </c>
      <c r="C30" s="59" t="s">
        <v>461</v>
      </c>
      <c r="D30" s="59" t="s">
        <v>461</v>
      </c>
      <c r="E30" s="131"/>
      <c r="F30" s="131"/>
      <c r="G30" s="59" t="s">
        <v>461</v>
      </c>
      <c r="H30" s="59" t="s">
        <v>461</v>
      </c>
      <c r="I30" s="131"/>
      <c r="J30" s="131"/>
      <c r="K30" s="58"/>
      <c r="L30" s="58"/>
    </row>
    <row r="31" spans="1:12" s="53" customFormat="1" ht="18.75" x14ac:dyDescent="0.25">
      <c r="A31" s="61" t="s">
        <v>180</v>
      </c>
      <c r="B31" s="60" t="s">
        <v>370</v>
      </c>
      <c r="C31" s="175">
        <v>43244</v>
      </c>
      <c r="D31" s="175">
        <v>43264</v>
      </c>
      <c r="E31" s="131"/>
      <c r="F31" s="131"/>
      <c r="G31" s="175">
        <v>43244</v>
      </c>
      <c r="H31" s="175">
        <v>43264</v>
      </c>
      <c r="I31" s="132">
        <v>1</v>
      </c>
      <c r="J31" s="132">
        <v>1</v>
      </c>
      <c r="K31" s="58"/>
      <c r="L31" s="58"/>
    </row>
    <row r="32" spans="1:12" s="53" customFormat="1" ht="18.75" x14ac:dyDescent="0.25">
      <c r="A32" s="61" t="s">
        <v>178</v>
      </c>
      <c r="B32" s="60" t="s">
        <v>375</v>
      </c>
      <c r="C32" s="175">
        <v>43264</v>
      </c>
      <c r="D32" s="178">
        <v>43371</v>
      </c>
      <c r="E32" s="131"/>
      <c r="F32" s="131"/>
      <c r="G32" s="175">
        <v>43264</v>
      </c>
      <c r="H32" s="178">
        <v>43371</v>
      </c>
      <c r="I32" s="132">
        <v>1</v>
      </c>
      <c r="J32" s="132">
        <v>1</v>
      </c>
      <c r="K32" s="44"/>
      <c r="L32" s="44"/>
    </row>
    <row r="33" spans="1:12" s="53" customFormat="1" x14ac:dyDescent="0.25">
      <c r="A33" s="61" t="s">
        <v>386</v>
      </c>
      <c r="B33" s="60" t="s">
        <v>322</v>
      </c>
      <c r="C33" s="59" t="s">
        <v>461</v>
      </c>
      <c r="D33" s="59" t="s">
        <v>461</v>
      </c>
      <c r="E33" s="131"/>
      <c r="F33" s="131"/>
      <c r="G33" s="59" t="s">
        <v>461</v>
      </c>
      <c r="H33" s="59" t="s">
        <v>461</v>
      </c>
      <c r="I33" s="132"/>
      <c r="J33" s="132"/>
      <c r="K33" s="63"/>
      <c r="L33" s="58"/>
    </row>
    <row r="34" spans="1:12" s="53" customFormat="1" ht="31.5" x14ac:dyDescent="0.25">
      <c r="A34" s="61" t="s">
        <v>387</v>
      </c>
      <c r="B34" s="60" t="s">
        <v>379</v>
      </c>
      <c r="C34" s="59" t="s">
        <v>461</v>
      </c>
      <c r="D34" s="59" t="s">
        <v>461</v>
      </c>
      <c r="E34" s="131"/>
      <c r="F34" s="131"/>
      <c r="G34" s="59" t="s">
        <v>461</v>
      </c>
      <c r="H34" s="59" t="s">
        <v>461</v>
      </c>
      <c r="I34" s="131"/>
      <c r="J34" s="131"/>
      <c r="K34" s="63"/>
      <c r="L34" s="44"/>
    </row>
    <row r="35" spans="1:12" s="53" customFormat="1" ht="18.75" x14ac:dyDescent="0.25">
      <c r="A35" s="61" t="s">
        <v>388</v>
      </c>
      <c r="B35" s="60" t="s">
        <v>179</v>
      </c>
      <c r="C35" s="175">
        <v>43454</v>
      </c>
      <c r="D35" s="175">
        <v>43459</v>
      </c>
      <c r="E35" s="131"/>
      <c r="F35" s="131"/>
      <c r="G35" s="175">
        <v>43454</v>
      </c>
      <c r="H35" s="175">
        <v>43459</v>
      </c>
      <c r="I35" s="132">
        <v>1</v>
      </c>
      <c r="J35" s="132">
        <v>1</v>
      </c>
      <c r="K35" s="44"/>
      <c r="L35" s="44"/>
    </row>
    <row r="36" spans="1:12" x14ac:dyDescent="0.25">
      <c r="A36" s="61" t="s">
        <v>389</v>
      </c>
      <c r="B36" s="60" t="s">
        <v>371</v>
      </c>
      <c r="C36" s="179" t="s">
        <v>481</v>
      </c>
      <c r="D36" s="179" t="s">
        <v>481</v>
      </c>
      <c r="E36" s="133"/>
      <c r="F36" s="131"/>
      <c r="G36" s="179" t="s">
        <v>481</v>
      </c>
      <c r="H36" s="179" t="s">
        <v>481</v>
      </c>
      <c r="I36" s="134"/>
      <c r="J36" s="134"/>
      <c r="K36" s="58"/>
      <c r="L36" s="58"/>
    </row>
    <row r="37" spans="1:12" ht="18.75" x14ac:dyDescent="0.25">
      <c r="A37" s="61" t="s">
        <v>390</v>
      </c>
      <c r="B37" s="60" t="s">
        <v>177</v>
      </c>
      <c r="C37" s="178">
        <v>43371</v>
      </c>
      <c r="D37" s="175">
        <v>43459</v>
      </c>
      <c r="E37" s="133"/>
      <c r="F37" s="131"/>
      <c r="G37" s="178">
        <v>43371</v>
      </c>
      <c r="H37" s="175">
        <v>43459</v>
      </c>
      <c r="I37" s="132">
        <v>1</v>
      </c>
      <c r="J37" s="132">
        <v>1</v>
      </c>
      <c r="K37" s="58"/>
      <c r="L37" s="58"/>
    </row>
    <row r="38" spans="1:12" x14ac:dyDescent="0.25">
      <c r="A38" s="61" t="s">
        <v>620</v>
      </c>
      <c r="B38" s="62" t="s">
        <v>176</v>
      </c>
      <c r="C38" s="59"/>
      <c r="D38" s="54"/>
      <c r="E38" s="54"/>
      <c r="F38" s="54"/>
      <c r="G38" s="59"/>
      <c r="H38" s="54"/>
      <c r="I38" s="54"/>
      <c r="J38" s="54"/>
      <c r="K38" s="54"/>
      <c r="L38" s="44"/>
    </row>
    <row r="39" spans="1:12" ht="31.5" x14ac:dyDescent="0.25">
      <c r="A39" s="61">
        <v>2</v>
      </c>
      <c r="B39" s="60" t="s">
        <v>376</v>
      </c>
      <c r="C39" s="175">
        <v>46511</v>
      </c>
      <c r="D39" s="175">
        <v>46534</v>
      </c>
      <c r="E39" s="54"/>
      <c r="F39" s="54"/>
      <c r="G39" s="175">
        <v>46877</v>
      </c>
      <c r="H39" s="175">
        <v>46900</v>
      </c>
      <c r="I39" s="175"/>
      <c r="J39" s="175"/>
      <c r="K39" s="58"/>
      <c r="L39" s="58"/>
    </row>
    <row r="40" spans="1:12" x14ac:dyDescent="0.25">
      <c r="A40" s="61" t="s">
        <v>175</v>
      </c>
      <c r="B40" s="60" t="s">
        <v>378</v>
      </c>
      <c r="C40" s="59" t="s">
        <v>481</v>
      </c>
      <c r="D40" s="59" t="s">
        <v>481</v>
      </c>
      <c r="E40" s="54"/>
      <c r="F40" s="54"/>
      <c r="G40" s="59" t="s">
        <v>481</v>
      </c>
      <c r="H40" s="59" t="s">
        <v>481</v>
      </c>
      <c r="I40" s="59"/>
      <c r="J40" s="59"/>
      <c r="K40" s="58"/>
      <c r="L40" s="58"/>
    </row>
    <row r="41" spans="1:12" x14ac:dyDescent="0.25">
      <c r="A41" s="61" t="s">
        <v>174</v>
      </c>
      <c r="B41" s="62" t="s">
        <v>459</v>
      </c>
      <c r="C41" s="59"/>
      <c r="D41" s="54"/>
      <c r="E41" s="54"/>
      <c r="F41" s="54"/>
      <c r="G41" s="59"/>
      <c r="H41" s="54"/>
      <c r="I41" s="59"/>
      <c r="J41" s="54"/>
      <c r="K41" s="58"/>
      <c r="L41" s="58"/>
    </row>
    <row r="42" spans="1:12" ht="24.75" customHeight="1" x14ac:dyDescent="0.25">
      <c r="A42" s="61">
        <v>3</v>
      </c>
      <c r="B42" s="60" t="s">
        <v>377</v>
      </c>
      <c r="C42" s="175">
        <v>46534</v>
      </c>
      <c r="D42" s="175">
        <v>46685</v>
      </c>
      <c r="E42" s="54"/>
      <c r="F42" s="54"/>
      <c r="G42" s="175">
        <v>46900</v>
      </c>
      <c r="H42" s="175">
        <v>47051</v>
      </c>
      <c r="I42" s="175"/>
      <c r="J42" s="175"/>
      <c r="K42" s="58"/>
      <c r="L42" s="58"/>
    </row>
    <row r="43" spans="1:12" ht="37.5" customHeight="1" x14ac:dyDescent="0.25">
      <c r="A43" s="61" t="s">
        <v>173</v>
      </c>
      <c r="B43" s="60" t="s">
        <v>171</v>
      </c>
      <c r="C43" s="179" t="s">
        <v>481</v>
      </c>
      <c r="D43" s="179" t="s">
        <v>481</v>
      </c>
      <c r="E43" s="54"/>
      <c r="F43" s="54"/>
      <c r="G43" s="179" t="s">
        <v>481</v>
      </c>
      <c r="H43" s="179" t="s">
        <v>481</v>
      </c>
      <c r="I43" s="179"/>
      <c r="J43" s="179"/>
      <c r="K43" s="58"/>
      <c r="L43" s="58"/>
    </row>
    <row r="44" spans="1:12" ht="24" customHeight="1" x14ac:dyDescent="0.25">
      <c r="A44" s="61" t="s">
        <v>172</v>
      </c>
      <c r="B44" s="60" t="s">
        <v>169</v>
      </c>
      <c r="C44" s="179" t="s">
        <v>481</v>
      </c>
      <c r="D44" s="179" t="s">
        <v>481</v>
      </c>
      <c r="E44" s="54"/>
      <c r="F44" s="54"/>
      <c r="G44" s="179" t="s">
        <v>481</v>
      </c>
      <c r="H44" s="179" t="s">
        <v>481</v>
      </c>
      <c r="I44" s="179"/>
      <c r="J44" s="179"/>
      <c r="K44" s="58"/>
      <c r="L44" s="58"/>
    </row>
    <row r="45" spans="1:12" ht="31.5" x14ac:dyDescent="0.25">
      <c r="A45" s="61" t="s">
        <v>170</v>
      </c>
      <c r="B45" s="60" t="s">
        <v>382</v>
      </c>
      <c r="C45" s="179" t="s">
        <v>481</v>
      </c>
      <c r="D45" s="179" t="s">
        <v>481</v>
      </c>
      <c r="E45" s="54"/>
      <c r="F45" s="54"/>
      <c r="G45" s="179" t="s">
        <v>481</v>
      </c>
      <c r="H45" s="179" t="s">
        <v>481</v>
      </c>
      <c r="I45" s="179"/>
      <c r="J45" s="179"/>
      <c r="K45" s="58"/>
      <c r="L45" s="58"/>
    </row>
    <row r="46" spans="1:12" ht="68.25" customHeight="1" x14ac:dyDescent="0.25">
      <c r="A46" s="61" t="s">
        <v>168</v>
      </c>
      <c r="B46" s="60" t="s">
        <v>380</v>
      </c>
      <c r="C46" s="179" t="s">
        <v>481</v>
      </c>
      <c r="D46" s="179" t="s">
        <v>481</v>
      </c>
      <c r="E46" s="54"/>
      <c r="F46" s="54"/>
      <c r="G46" s="179" t="s">
        <v>481</v>
      </c>
      <c r="H46" s="179" t="s">
        <v>481</v>
      </c>
      <c r="I46" s="179"/>
      <c r="J46" s="179"/>
      <c r="K46" s="58"/>
      <c r="L46" s="58"/>
    </row>
    <row r="47" spans="1:12" ht="39" customHeight="1" x14ac:dyDescent="0.25">
      <c r="A47" s="61" t="s">
        <v>166</v>
      </c>
      <c r="B47" s="60" t="s">
        <v>167</v>
      </c>
      <c r="C47" s="179" t="s">
        <v>481</v>
      </c>
      <c r="D47" s="179" t="s">
        <v>481</v>
      </c>
      <c r="E47" s="54"/>
      <c r="F47" s="54"/>
      <c r="G47" s="179" t="s">
        <v>481</v>
      </c>
      <c r="H47" s="179" t="s">
        <v>481</v>
      </c>
      <c r="I47" s="179"/>
      <c r="J47" s="179"/>
      <c r="K47" s="58"/>
      <c r="L47" s="58"/>
    </row>
    <row r="48" spans="1:12" x14ac:dyDescent="0.25">
      <c r="A48" s="61" t="s">
        <v>391</v>
      </c>
      <c r="B48" s="62" t="s">
        <v>165</v>
      </c>
      <c r="C48" s="179"/>
      <c r="D48" s="179"/>
      <c r="E48" s="54"/>
      <c r="F48" s="54"/>
      <c r="G48" s="179"/>
      <c r="H48" s="179"/>
      <c r="I48" s="179"/>
      <c r="J48" s="179"/>
      <c r="K48" s="58"/>
      <c r="L48" s="58"/>
    </row>
    <row r="49" spans="1:12" x14ac:dyDescent="0.25">
      <c r="A49" s="61">
        <v>4</v>
      </c>
      <c r="B49" s="60" t="s">
        <v>163</v>
      </c>
      <c r="C49" s="179" t="s">
        <v>481</v>
      </c>
      <c r="D49" s="179" t="s">
        <v>481</v>
      </c>
      <c r="E49" s="54"/>
      <c r="F49" s="54"/>
      <c r="G49" s="179" t="s">
        <v>481</v>
      </c>
      <c r="H49" s="179" t="s">
        <v>481</v>
      </c>
      <c r="I49" s="179"/>
      <c r="J49" s="179"/>
      <c r="K49" s="58"/>
      <c r="L49" s="58"/>
    </row>
    <row r="50" spans="1:12" ht="31.5" x14ac:dyDescent="0.25">
      <c r="A50" s="61" t="s">
        <v>164</v>
      </c>
      <c r="B50" s="60" t="s">
        <v>381</v>
      </c>
      <c r="C50" s="175">
        <v>46685</v>
      </c>
      <c r="D50" s="175">
        <v>46690</v>
      </c>
      <c r="E50" s="54"/>
      <c r="F50" s="54"/>
      <c r="G50" s="175">
        <v>47051</v>
      </c>
      <c r="H50" s="175">
        <v>47056</v>
      </c>
      <c r="I50" s="175"/>
      <c r="J50" s="175"/>
      <c r="K50" s="58"/>
      <c r="L50" s="58"/>
    </row>
    <row r="51" spans="1:12" ht="31.5" x14ac:dyDescent="0.25">
      <c r="A51" s="61" t="s">
        <v>162</v>
      </c>
      <c r="B51" s="60" t="s">
        <v>383</v>
      </c>
      <c r="C51" s="59" t="s">
        <v>461</v>
      </c>
      <c r="D51" s="59" t="s">
        <v>461</v>
      </c>
      <c r="E51" s="54"/>
      <c r="F51" s="54"/>
      <c r="G51" s="59" t="s">
        <v>461</v>
      </c>
      <c r="H51" s="59" t="s">
        <v>461</v>
      </c>
      <c r="I51" s="59"/>
      <c r="J51" s="59"/>
      <c r="K51" s="58"/>
      <c r="L51" s="58"/>
    </row>
    <row r="52" spans="1:12" ht="31.5" x14ac:dyDescent="0.25">
      <c r="A52" s="61" t="s">
        <v>160</v>
      </c>
      <c r="B52" s="60" t="s">
        <v>161</v>
      </c>
      <c r="C52" s="59" t="s">
        <v>461</v>
      </c>
      <c r="D52" s="59" t="s">
        <v>461</v>
      </c>
      <c r="E52" s="54"/>
      <c r="F52" s="54"/>
      <c r="G52" s="59" t="s">
        <v>461</v>
      </c>
      <c r="H52" s="59" t="s">
        <v>461</v>
      </c>
      <c r="I52" s="59"/>
      <c r="J52" s="59"/>
      <c r="K52" s="58"/>
      <c r="L52" s="58"/>
    </row>
    <row r="53" spans="1:12" ht="18.75" x14ac:dyDescent="0.25">
      <c r="A53" s="61" t="s">
        <v>158</v>
      </c>
      <c r="B53" s="110" t="s">
        <v>384</v>
      </c>
      <c r="C53" s="175">
        <v>46690</v>
      </c>
      <c r="D53" s="175">
        <v>46701</v>
      </c>
      <c r="E53" s="54"/>
      <c r="F53" s="54"/>
      <c r="G53" s="175">
        <v>47056</v>
      </c>
      <c r="H53" s="175">
        <v>47067</v>
      </c>
      <c r="I53" s="175"/>
      <c r="J53" s="175"/>
      <c r="K53" s="58"/>
      <c r="L53" s="58"/>
    </row>
    <row r="54" spans="1:12" x14ac:dyDescent="0.25">
      <c r="A54" s="61" t="s">
        <v>385</v>
      </c>
      <c r="B54" s="60" t="s">
        <v>159</v>
      </c>
      <c r="C54" s="59" t="s">
        <v>461</v>
      </c>
      <c r="D54" s="59" t="s">
        <v>461</v>
      </c>
      <c r="E54" s="54"/>
      <c r="F54" s="54"/>
      <c r="G54" s="59" t="s">
        <v>461</v>
      </c>
      <c r="H54" s="59" t="s">
        <v>461</v>
      </c>
      <c r="I54" s="59"/>
      <c r="J54" s="59"/>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AC86"/>
  <sheetViews>
    <sheetView tabSelected="1" zoomScale="55" zoomScaleNormal="55" workbookViewId="0">
      <selection activeCell="A18" sqref="A18:Q18"/>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10.140625" style="50" customWidth="1"/>
    <col min="17" max="17" width="9.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0" t="str">
        <f>'6.1. Паспорт сетевой график'!A5:L5</f>
        <v>Год раскрытия информации: 2024 год</v>
      </c>
      <c r="B4" s="260"/>
      <c r="C4" s="260"/>
      <c r="D4" s="260"/>
      <c r="E4" s="260"/>
      <c r="F4" s="260"/>
      <c r="G4" s="260"/>
      <c r="H4" s="260"/>
      <c r="I4" s="260"/>
      <c r="J4" s="260"/>
      <c r="K4" s="260"/>
      <c r="L4" s="260"/>
      <c r="M4" s="260"/>
      <c r="N4" s="260"/>
      <c r="O4" s="260"/>
      <c r="P4" s="260"/>
      <c r="Q4" s="260"/>
    </row>
    <row r="5" spans="1:17" ht="20.25" x14ac:dyDescent="0.3">
      <c r="A5" s="51"/>
      <c r="B5" s="51"/>
      <c r="C5" s="51"/>
      <c r="D5" s="51"/>
      <c r="E5" s="193"/>
      <c r="H5" s="51"/>
      <c r="I5" s="51"/>
      <c r="Q5" s="15"/>
    </row>
    <row r="6" spans="1:17" ht="18.75" x14ac:dyDescent="0.25">
      <c r="A6" s="269" t="s">
        <v>9</v>
      </c>
      <c r="B6" s="269"/>
      <c r="C6" s="269"/>
      <c r="D6" s="269"/>
      <c r="E6" s="269"/>
      <c r="F6" s="269"/>
      <c r="G6" s="269"/>
      <c r="H6" s="269"/>
      <c r="I6" s="269"/>
      <c r="J6" s="269"/>
      <c r="K6" s="269"/>
      <c r="L6" s="269"/>
      <c r="M6" s="269"/>
      <c r="N6" s="269"/>
      <c r="O6" s="269"/>
      <c r="P6" s="269"/>
      <c r="Q6" s="269"/>
    </row>
    <row r="7" spans="1:17" ht="18.75" x14ac:dyDescent="0.25">
      <c r="A7" s="114"/>
      <c r="B7" s="114"/>
      <c r="C7" s="114"/>
      <c r="D7" s="114"/>
      <c r="E7" s="114"/>
      <c r="F7" s="114"/>
      <c r="G7" s="114"/>
      <c r="H7" s="57"/>
      <c r="I7" s="57"/>
      <c r="J7" s="57"/>
      <c r="K7" s="57"/>
      <c r="L7" s="57"/>
      <c r="M7" s="57"/>
      <c r="N7" s="57"/>
      <c r="O7" s="57"/>
      <c r="P7" s="57"/>
      <c r="Q7" s="57"/>
    </row>
    <row r="8" spans="1:17" x14ac:dyDescent="0.25">
      <c r="A8" s="397" t="str">
        <f>'6.1. Паспорт сетевой график'!A9:L9</f>
        <v xml:space="preserve"> АО "Россети Тюмень"</v>
      </c>
      <c r="B8" s="397"/>
      <c r="C8" s="397"/>
      <c r="D8" s="397"/>
      <c r="E8" s="397"/>
      <c r="F8" s="397"/>
      <c r="G8" s="397"/>
      <c r="H8" s="397"/>
      <c r="I8" s="397"/>
      <c r="J8" s="397"/>
      <c r="K8" s="397"/>
      <c r="L8" s="397"/>
      <c r="M8" s="397"/>
      <c r="N8" s="397"/>
      <c r="O8" s="397"/>
      <c r="P8" s="397"/>
      <c r="Q8" s="397"/>
    </row>
    <row r="9" spans="1:17" ht="18.75" customHeight="1" x14ac:dyDescent="0.25">
      <c r="A9" s="274" t="s">
        <v>8</v>
      </c>
      <c r="B9" s="274"/>
      <c r="C9" s="274"/>
      <c r="D9" s="274"/>
      <c r="E9" s="274"/>
      <c r="F9" s="274"/>
      <c r="G9" s="274"/>
      <c r="H9" s="274"/>
      <c r="I9" s="274"/>
      <c r="J9" s="274"/>
      <c r="K9" s="274"/>
      <c r="L9" s="274"/>
      <c r="M9" s="274"/>
      <c r="N9" s="274"/>
      <c r="O9" s="274"/>
      <c r="P9" s="274"/>
      <c r="Q9" s="274"/>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97" t="s">
        <v>533</v>
      </c>
      <c r="B11" s="397"/>
      <c r="C11" s="397"/>
      <c r="D11" s="397"/>
      <c r="E11" s="397"/>
      <c r="F11" s="397"/>
      <c r="G11" s="397"/>
      <c r="H11" s="397"/>
      <c r="I11" s="397"/>
      <c r="J11" s="397"/>
      <c r="K11" s="397"/>
      <c r="L11" s="397"/>
      <c r="M11" s="397"/>
      <c r="N11" s="397"/>
      <c r="O11" s="397"/>
      <c r="P11" s="397"/>
      <c r="Q11" s="397"/>
    </row>
    <row r="12" spans="1:17" x14ac:dyDescent="0.25">
      <c r="A12" s="274" t="s">
        <v>7</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97" t="str">
        <f>'6.1. Паспорт сетевой график'!A15:L15</f>
        <v>Реконструкция ПС 110/10 кВ "Лямино" (реконструкция периметрального ограждения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74" t="s">
        <v>6</v>
      </c>
      <c r="B15" s="274"/>
      <c r="C15" s="274"/>
      <c r="D15" s="274"/>
      <c r="E15" s="274"/>
      <c r="F15" s="274"/>
      <c r="G15" s="274"/>
      <c r="H15" s="274"/>
      <c r="I15" s="274"/>
      <c r="J15" s="274"/>
      <c r="K15" s="274"/>
      <c r="L15" s="274"/>
      <c r="M15" s="274"/>
      <c r="N15" s="274"/>
      <c r="O15" s="274"/>
      <c r="P15" s="274"/>
      <c r="Q15" s="274"/>
    </row>
    <row r="16" spans="1:17" x14ac:dyDescent="0.25">
      <c r="A16" s="51"/>
      <c r="H16" s="51"/>
      <c r="I16" s="51"/>
      <c r="J16" s="51"/>
      <c r="K16" s="51"/>
      <c r="L16" s="51"/>
      <c r="M16" s="51"/>
      <c r="N16" s="51"/>
      <c r="O16" s="51"/>
      <c r="P16" s="51"/>
    </row>
    <row r="18" spans="1:29" x14ac:dyDescent="0.25">
      <c r="A18" s="398" t="s">
        <v>430</v>
      </c>
      <c r="B18" s="398"/>
      <c r="C18" s="398"/>
      <c r="D18" s="398"/>
      <c r="E18" s="398"/>
      <c r="F18" s="398"/>
      <c r="G18" s="398"/>
      <c r="H18" s="398"/>
      <c r="I18" s="398"/>
      <c r="J18" s="398"/>
      <c r="K18" s="398"/>
      <c r="L18" s="398"/>
      <c r="M18" s="398"/>
      <c r="N18" s="398"/>
      <c r="O18" s="398"/>
      <c r="P18" s="398"/>
      <c r="Q18" s="398"/>
    </row>
    <row r="19" spans="1:29" x14ac:dyDescent="0.25">
      <c r="A19" s="51"/>
      <c r="B19" s="51"/>
      <c r="C19" s="51"/>
      <c r="D19" s="51"/>
      <c r="E19" s="51"/>
      <c r="F19" s="51"/>
      <c r="H19" s="51"/>
      <c r="I19" s="51"/>
      <c r="J19" s="51"/>
      <c r="K19" s="51"/>
      <c r="L19" s="51"/>
      <c r="M19" s="51"/>
      <c r="N19" s="51"/>
      <c r="O19" s="51"/>
      <c r="P19" s="51"/>
    </row>
    <row r="20" spans="1:29" ht="22.5" customHeight="1" x14ac:dyDescent="0.25">
      <c r="A20" s="399" t="s">
        <v>157</v>
      </c>
      <c r="B20" s="399" t="s">
        <v>156</v>
      </c>
      <c r="C20" s="396" t="s">
        <v>155</v>
      </c>
      <c r="D20" s="396"/>
      <c r="E20" s="433" t="s">
        <v>535</v>
      </c>
      <c r="F20" s="433"/>
      <c r="G20" s="434" t="s">
        <v>653</v>
      </c>
      <c r="H20" s="435" t="s">
        <v>622</v>
      </c>
      <c r="I20" s="436"/>
      <c r="J20" s="436"/>
      <c r="K20" s="436"/>
      <c r="L20" s="435" t="s">
        <v>623</v>
      </c>
      <c r="M20" s="436"/>
      <c r="N20" s="436"/>
      <c r="O20" s="436"/>
      <c r="P20" s="435" t="s">
        <v>624</v>
      </c>
      <c r="Q20" s="436"/>
      <c r="R20" s="436"/>
      <c r="S20" s="436"/>
      <c r="T20" s="435" t="s">
        <v>625</v>
      </c>
      <c r="U20" s="436"/>
      <c r="V20" s="436"/>
      <c r="W20" s="436"/>
      <c r="X20" s="435" t="s">
        <v>654</v>
      </c>
      <c r="Y20" s="436"/>
      <c r="Z20" s="436"/>
      <c r="AA20" s="436"/>
      <c r="AB20" s="437" t="s">
        <v>154</v>
      </c>
      <c r="AC20" s="437"/>
    </row>
    <row r="21" spans="1:29" ht="81.75" customHeight="1" x14ac:dyDescent="0.25">
      <c r="A21" s="400"/>
      <c r="B21" s="400"/>
      <c r="C21" s="396"/>
      <c r="D21" s="396"/>
      <c r="E21" s="433"/>
      <c r="F21" s="433"/>
      <c r="G21" s="438"/>
      <c r="H21" s="439" t="s">
        <v>2</v>
      </c>
      <c r="I21" s="439"/>
      <c r="J21" s="439" t="s">
        <v>536</v>
      </c>
      <c r="K21" s="439"/>
      <c r="L21" s="439" t="s">
        <v>2</v>
      </c>
      <c r="M21" s="439"/>
      <c r="N21" s="439" t="s">
        <v>536</v>
      </c>
      <c r="O21" s="439"/>
      <c r="P21" s="439" t="s">
        <v>2</v>
      </c>
      <c r="Q21" s="439"/>
      <c r="R21" s="439" t="s">
        <v>536</v>
      </c>
      <c r="S21" s="439"/>
      <c r="T21" s="439" t="s">
        <v>2</v>
      </c>
      <c r="U21" s="439"/>
      <c r="V21" s="439" t="s">
        <v>536</v>
      </c>
      <c r="W21" s="439"/>
      <c r="X21" s="439" t="s">
        <v>2</v>
      </c>
      <c r="Y21" s="439"/>
      <c r="Z21" s="439" t="s">
        <v>536</v>
      </c>
      <c r="AA21" s="439"/>
      <c r="AB21" s="437"/>
      <c r="AC21" s="437"/>
    </row>
    <row r="22" spans="1:29" ht="89.25" customHeight="1" x14ac:dyDescent="0.25">
      <c r="A22" s="401"/>
      <c r="B22" s="401"/>
      <c r="C22" s="255" t="s">
        <v>2</v>
      </c>
      <c r="D22" s="255" t="s">
        <v>536</v>
      </c>
      <c r="E22" s="231" t="s">
        <v>655</v>
      </c>
      <c r="F22" s="231" t="s">
        <v>656</v>
      </c>
      <c r="G22" s="440"/>
      <c r="H22" s="441" t="s">
        <v>409</v>
      </c>
      <c r="I22" s="441" t="s">
        <v>410</v>
      </c>
      <c r="J22" s="441" t="s">
        <v>409</v>
      </c>
      <c r="K22" s="441" t="s">
        <v>410</v>
      </c>
      <c r="L22" s="441" t="s">
        <v>409</v>
      </c>
      <c r="M22" s="441" t="s">
        <v>410</v>
      </c>
      <c r="N22" s="441" t="s">
        <v>409</v>
      </c>
      <c r="O22" s="441" t="s">
        <v>410</v>
      </c>
      <c r="P22" s="441" t="s">
        <v>409</v>
      </c>
      <c r="Q22" s="441" t="s">
        <v>410</v>
      </c>
      <c r="R22" s="441" t="s">
        <v>409</v>
      </c>
      <c r="S22" s="441" t="s">
        <v>410</v>
      </c>
      <c r="T22" s="441" t="s">
        <v>409</v>
      </c>
      <c r="U22" s="441" t="s">
        <v>410</v>
      </c>
      <c r="V22" s="441" t="s">
        <v>409</v>
      </c>
      <c r="W22" s="441" t="s">
        <v>410</v>
      </c>
      <c r="X22" s="441" t="s">
        <v>409</v>
      </c>
      <c r="Y22" s="441" t="s">
        <v>410</v>
      </c>
      <c r="Z22" s="441" t="s">
        <v>409</v>
      </c>
      <c r="AA22" s="441" t="s">
        <v>410</v>
      </c>
      <c r="AB22" s="255" t="s">
        <v>537</v>
      </c>
      <c r="AC22" s="255" t="s">
        <v>536</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94" customFormat="1" ht="47.25" x14ac:dyDescent="0.25">
      <c r="A24" s="196">
        <v>1</v>
      </c>
      <c r="B24" s="197" t="s">
        <v>153</v>
      </c>
      <c r="C24" s="198">
        <v>4.3905676203432584</v>
      </c>
      <c r="D24" s="198">
        <v>4.3905676203432584</v>
      </c>
      <c r="E24" s="198">
        <v>4.2832592103432585</v>
      </c>
      <c r="F24" s="198">
        <v>4.2832592103432585</v>
      </c>
      <c r="G24" s="198">
        <v>0</v>
      </c>
      <c r="H24" s="198">
        <v>0</v>
      </c>
      <c r="I24" s="198"/>
      <c r="J24" s="198">
        <v>0</v>
      </c>
      <c r="K24" s="198"/>
      <c r="L24" s="198">
        <v>0</v>
      </c>
      <c r="M24" s="198"/>
      <c r="N24" s="198">
        <v>0</v>
      </c>
      <c r="O24" s="198"/>
      <c r="P24" s="198">
        <v>0</v>
      </c>
      <c r="Q24" s="198"/>
      <c r="R24" s="198">
        <v>0</v>
      </c>
      <c r="S24" s="198"/>
      <c r="T24" s="198">
        <v>4.2832592103432585</v>
      </c>
      <c r="U24" s="198"/>
      <c r="V24" s="198">
        <v>0</v>
      </c>
      <c r="W24" s="198"/>
      <c r="X24" s="198">
        <v>4.2832592103432585</v>
      </c>
      <c r="Y24" s="198"/>
      <c r="Z24" s="198" t="s">
        <v>652</v>
      </c>
      <c r="AA24" s="198"/>
      <c r="AB24" s="198">
        <v>4.2832592103432585</v>
      </c>
      <c r="AC24" s="198">
        <v>4.2832592103432585</v>
      </c>
    </row>
    <row r="25" spans="1:29" s="195" customFormat="1" x14ac:dyDescent="0.25">
      <c r="A25" s="199" t="s">
        <v>538</v>
      </c>
      <c r="B25" s="200" t="s">
        <v>152</v>
      </c>
      <c r="C25" s="198"/>
      <c r="D25" s="198"/>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t="s">
        <v>652</v>
      </c>
      <c r="AA25" s="198"/>
      <c r="AB25" s="198">
        <v>0</v>
      </c>
      <c r="AC25" s="198">
        <v>0</v>
      </c>
    </row>
    <row r="26" spans="1:29" s="195" customFormat="1" x14ac:dyDescent="0.25">
      <c r="A26" s="199" t="s">
        <v>539</v>
      </c>
      <c r="B26" s="200" t="s">
        <v>151</v>
      </c>
      <c r="C26" s="198"/>
      <c r="D26" s="198"/>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t="s">
        <v>652</v>
      </c>
      <c r="AA26" s="198"/>
      <c r="AB26" s="198">
        <v>0</v>
      </c>
      <c r="AC26" s="198">
        <v>0</v>
      </c>
    </row>
    <row r="27" spans="1:29" s="195" customFormat="1" ht="31.5" x14ac:dyDescent="0.25">
      <c r="A27" s="199" t="s">
        <v>540</v>
      </c>
      <c r="B27" s="200" t="s">
        <v>366</v>
      </c>
      <c r="C27" s="198"/>
      <c r="D27" s="198"/>
      <c r="E27" s="198"/>
      <c r="F27" s="198"/>
      <c r="G27" s="198">
        <v>0</v>
      </c>
      <c r="H27" s="198">
        <v>0</v>
      </c>
      <c r="I27" s="198"/>
      <c r="J27" s="198">
        <v>0</v>
      </c>
      <c r="K27" s="198"/>
      <c r="L27" s="198">
        <v>0</v>
      </c>
      <c r="M27" s="198"/>
      <c r="N27" s="198">
        <v>0</v>
      </c>
      <c r="O27" s="198"/>
      <c r="P27" s="198">
        <v>0</v>
      </c>
      <c r="Q27" s="198"/>
      <c r="R27" s="198">
        <v>0</v>
      </c>
      <c r="S27" s="198"/>
      <c r="T27" s="198">
        <v>3.5908800496098814</v>
      </c>
      <c r="U27" s="198"/>
      <c r="V27" s="198">
        <v>0</v>
      </c>
      <c r="W27" s="198"/>
      <c r="X27" s="198">
        <v>3.5908800496098814</v>
      </c>
      <c r="Y27" s="198"/>
      <c r="Z27" s="198" t="s">
        <v>652</v>
      </c>
      <c r="AA27" s="198"/>
      <c r="AB27" s="198">
        <v>3.5908800496098814</v>
      </c>
      <c r="AC27" s="198">
        <v>3.5908800496098814</v>
      </c>
    </row>
    <row r="28" spans="1:29" s="195" customFormat="1" x14ac:dyDescent="0.25">
      <c r="A28" s="199" t="s">
        <v>541</v>
      </c>
      <c r="B28" s="200" t="s">
        <v>542</v>
      </c>
      <c r="C28" s="198"/>
      <c r="D28" s="198"/>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29" s="195" customFormat="1" x14ac:dyDescent="0.25">
      <c r="A29" s="199" t="s">
        <v>543</v>
      </c>
      <c r="B29" s="201" t="s">
        <v>150</v>
      </c>
      <c r="C29" s="198"/>
      <c r="D29" s="198"/>
      <c r="E29" s="198"/>
      <c r="F29" s="198"/>
      <c r="G29" s="198">
        <v>0</v>
      </c>
      <c r="H29" s="198">
        <v>0</v>
      </c>
      <c r="I29" s="198"/>
      <c r="J29" s="198">
        <v>0</v>
      </c>
      <c r="K29" s="198"/>
      <c r="L29" s="198">
        <v>0</v>
      </c>
      <c r="M29" s="198"/>
      <c r="N29" s="198">
        <v>0</v>
      </c>
      <c r="O29" s="198"/>
      <c r="P29" s="198">
        <v>0</v>
      </c>
      <c r="Q29" s="198"/>
      <c r="R29" s="198">
        <v>0</v>
      </c>
      <c r="S29" s="198"/>
      <c r="T29" s="198">
        <v>0.69237916073337713</v>
      </c>
      <c r="U29" s="198"/>
      <c r="V29" s="198">
        <v>0</v>
      </c>
      <c r="W29" s="198"/>
      <c r="X29" s="198">
        <v>0.69237916073337713</v>
      </c>
      <c r="Y29" s="198"/>
      <c r="Z29" s="198" t="s">
        <v>652</v>
      </c>
      <c r="AA29" s="198"/>
      <c r="AB29" s="198">
        <v>0.69237916073337713</v>
      </c>
      <c r="AC29" s="198">
        <v>0.69237916073337713</v>
      </c>
    </row>
    <row r="30" spans="1:29" s="194" customFormat="1" ht="47.25" x14ac:dyDescent="0.25">
      <c r="A30" s="196" t="s">
        <v>63</v>
      </c>
      <c r="B30" s="197" t="s">
        <v>544</v>
      </c>
      <c r="C30" s="198">
        <v>3.6818193796098821</v>
      </c>
      <c r="D30" s="198">
        <v>3.6818193796098821</v>
      </c>
      <c r="E30" s="198">
        <v>3.5908800496098823</v>
      </c>
      <c r="F30" s="198">
        <v>3.5908800496098823</v>
      </c>
      <c r="G30" s="198">
        <v>0</v>
      </c>
      <c r="H30" s="198">
        <v>0</v>
      </c>
      <c r="I30" s="198"/>
      <c r="J30" s="198">
        <v>0</v>
      </c>
      <c r="K30" s="198"/>
      <c r="L30" s="198">
        <v>0</v>
      </c>
      <c r="M30" s="198"/>
      <c r="N30" s="198">
        <v>0</v>
      </c>
      <c r="O30" s="198"/>
      <c r="P30" s="198">
        <v>0</v>
      </c>
      <c r="Q30" s="198"/>
      <c r="R30" s="198">
        <v>0</v>
      </c>
      <c r="S30" s="198"/>
      <c r="T30" s="198">
        <v>3.5908800496098818</v>
      </c>
      <c r="U30" s="198"/>
      <c r="V30" s="198">
        <v>0</v>
      </c>
      <c r="W30" s="198"/>
      <c r="X30" s="198">
        <v>3.5908800496098818</v>
      </c>
      <c r="Y30" s="198"/>
      <c r="Z30" s="198" t="s">
        <v>652</v>
      </c>
      <c r="AA30" s="198"/>
      <c r="AB30" s="198">
        <v>3.5908800496098818</v>
      </c>
      <c r="AC30" s="198">
        <v>3.5908800496098818</v>
      </c>
    </row>
    <row r="31" spans="1:29" s="195" customFormat="1" x14ac:dyDescent="0.25">
      <c r="A31" s="196" t="s">
        <v>545</v>
      </c>
      <c r="B31" s="200" t="s">
        <v>149</v>
      </c>
      <c r="C31" s="198">
        <v>9.0938999999999992E-2</v>
      </c>
      <c r="D31" s="198">
        <v>9.0938999999999992E-2</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29" s="195" customFormat="1" ht="31.5" x14ac:dyDescent="0.25">
      <c r="A32" s="196" t="s">
        <v>546</v>
      </c>
      <c r="B32" s="200" t="s">
        <v>148</v>
      </c>
      <c r="C32" s="198">
        <v>2.7614672434156531</v>
      </c>
      <c r="D32" s="198">
        <v>2.7614672434156531</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5" customFormat="1" x14ac:dyDescent="0.25">
      <c r="A33" s="196" t="s">
        <v>547</v>
      </c>
      <c r="B33" s="200" t="s">
        <v>147</v>
      </c>
      <c r="C33" s="198">
        <v>0</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5" customFormat="1" x14ac:dyDescent="0.25">
      <c r="A34" s="196" t="s">
        <v>548</v>
      </c>
      <c r="B34" s="200" t="s">
        <v>146</v>
      </c>
      <c r="C34" s="198">
        <v>0.82941313619422907</v>
      </c>
      <c r="D34" s="198">
        <v>0.82941313619422907</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4" customFormat="1" ht="31.5" x14ac:dyDescent="0.25">
      <c r="A35" s="196" t="s">
        <v>62</v>
      </c>
      <c r="B35" s="197" t="s">
        <v>549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5" customFormat="1" x14ac:dyDescent="0.25">
      <c r="A36" s="199" t="s">
        <v>550</v>
      </c>
      <c r="B36" s="200" t="s">
        <v>556</v>
      </c>
      <c r="C36" s="198"/>
      <c r="D36" s="198"/>
      <c r="E36" s="198"/>
      <c r="F36" s="198"/>
      <c r="G36" s="198">
        <v>0</v>
      </c>
      <c r="H36" s="198">
        <v>0</v>
      </c>
      <c r="I36" s="203" t="s">
        <v>476</v>
      </c>
      <c r="J36" s="198">
        <v>0</v>
      </c>
      <c r="K36" s="198" t="s">
        <v>476</v>
      </c>
      <c r="L36" s="198">
        <v>0</v>
      </c>
      <c r="M36" s="203" t="s">
        <v>476</v>
      </c>
      <c r="N36" s="198">
        <v>0</v>
      </c>
      <c r="O36" s="198" t="s">
        <v>476</v>
      </c>
      <c r="P36" s="198">
        <v>0</v>
      </c>
      <c r="Q36" s="203" t="s">
        <v>476</v>
      </c>
      <c r="R36" s="198">
        <v>0</v>
      </c>
      <c r="S36" s="198" t="s">
        <v>476</v>
      </c>
      <c r="T36" s="198">
        <v>0</v>
      </c>
      <c r="U36" s="203" t="s">
        <v>476</v>
      </c>
      <c r="V36" s="198">
        <v>0</v>
      </c>
      <c r="W36" s="198" t="s">
        <v>476</v>
      </c>
      <c r="X36" s="198">
        <v>0</v>
      </c>
      <c r="Y36" s="203" t="s">
        <v>476</v>
      </c>
      <c r="Z36" s="198" t="s">
        <v>652</v>
      </c>
      <c r="AA36" s="198" t="s">
        <v>652</v>
      </c>
      <c r="AB36" s="198">
        <v>0</v>
      </c>
      <c r="AC36" s="198">
        <v>0</v>
      </c>
    </row>
    <row r="37" spans="1:29" s="195" customFormat="1" ht="31.5" x14ac:dyDescent="0.25">
      <c r="A37" s="199" t="s">
        <v>552</v>
      </c>
      <c r="B37" s="202" t="s">
        <v>551</v>
      </c>
      <c r="C37" s="198"/>
      <c r="D37" s="198"/>
      <c r="E37" s="198"/>
      <c r="F37" s="198"/>
      <c r="G37" s="198">
        <v>0</v>
      </c>
      <c r="H37" s="198">
        <v>0</v>
      </c>
      <c r="I37" s="203" t="s">
        <v>476</v>
      </c>
      <c r="J37" s="198">
        <v>0</v>
      </c>
      <c r="K37" s="198" t="s">
        <v>476</v>
      </c>
      <c r="L37" s="198">
        <v>0</v>
      </c>
      <c r="M37" s="203" t="s">
        <v>476</v>
      </c>
      <c r="N37" s="198">
        <v>0</v>
      </c>
      <c r="O37" s="198" t="s">
        <v>476</v>
      </c>
      <c r="P37" s="198">
        <v>0</v>
      </c>
      <c r="Q37" s="203" t="s">
        <v>476</v>
      </c>
      <c r="R37" s="198">
        <v>0</v>
      </c>
      <c r="S37" s="198" t="s">
        <v>476</v>
      </c>
      <c r="T37" s="198">
        <v>0</v>
      </c>
      <c r="U37" s="203" t="s">
        <v>476</v>
      </c>
      <c r="V37" s="198">
        <v>0</v>
      </c>
      <c r="W37" s="198" t="s">
        <v>476</v>
      </c>
      <c r="X37" s="198">
        <v>0</v>
      </c>
      <c r="Y37" s="203" t="s">
        <v>476</v>
      </c>
      <c r="Z37" s="198" t="s">
        <v>652</v>
      </c>
      <c r="AA37" s="198" t="s">
        <v>652</v>
      </c>
      <c r="AB37" s="198">
        <v>0</v>
      </c>
      <c r="AC37" s="198">
        <v>0</v>
      </c>
    </row>
    <row r="38" spans="1:29" s="195" customFormat="1" x14ac:dyDescent="0.25">
      <c r="A38" s="199" t="s">
        <v>553</v>
      </c>
      <c r="B38" s="202" t="s">
        <v>144</v>
      </c>
      <c r="C38" s="198"/>
      <c r="D38" s="198"/>
      <c r="E38" s="198"/>
      <c r="F38" s="198"/>
      <c r="G38" s="198">
        <v>0</v>
      </c>
      <c r="H38" s="198">
        <v>0</v>
      </c>
      <c r="I38" s="203" t="s">
        <v>476</v>
      </c>
      <c r="J38" s="198">
        <v>0</v>
      </c>
      <c r="K38" s="198" t="s">
        <v>476</v>
      </c>
      <c r="L38" s="198">
        <v>0</v>
      </c>
      <c r="M38" s="203" t="s">
        <v>476</v>
      </c>
      <c r="N38" s="198">
        <v>0</v>
      </c>
      <c r="O38" s="198" t="s">
        <v>476</v>
      </c>
      <c r="P38" s="198">
        <v>0</v>
      </c>
      <c r="Q38" s="203" t="s">
        <v>476</v>
      </c>
      <c r="R38" s="198">
        <v>0</v>
      </c>
      <c r="S38" s="198" t="s">
        <v>476</v>
      </c>
      <c r="T38" s="198">
        <v>0</v>
      </c>
      <c r="U38" s="203" t="s">
        <v>476</v>
      </c>
      <c r="V38" s="198">
        <v>0</v>
      </c>
      <c r="W38" s="198" t="s">
        <v>476</v>
      </c>
      <c r="X38" s="198">
        <v>0</v>
      </c>
      <c r="Y38" s="203" t="s">
        <v>476</v>
      </c>
      <c r="Z38" s="198" t="s">
        <v>652</v>
      </c>
      <c r="AA38" s="198" t="s">
        <v>652</v>
      </c>
      <c r="AB38" s="198">
        <v>0</v>
      </c>
      <c r="AC38" s="198">
        <v>0</v>
      </c>
    </row>
    <row r="39" spans="1:29" s="195" customFormat="1" x14ac:dyDescent="0.25">
      <c r="A39" s="199" t="s">
        <v>555</v>
      </c>
      <c r="B39" s="200" t="s">
        <v>554</v>
      </c>
      <c r="C39" s="198"/>
      <c r="D39" s="198"/>
      <c r="E39" s="198"/>
      <c r="F39" s="198"/>
      <c r="G39" s="198">
        <v>0</v>
      </c>
      <c r="H39" s="198">
        <v>0</v>
      </c>
      <c r="I39" s="203" t="s">
        <v>476</v>
      </c>
      <c r="J39" s="198">
        <v>0</v>
      </c>
      <c r="K39" s="198" t="s">
        <v>476</v>
      </c>
      <c r="L39" s="198">
        <v>0</v>
      </c>
      <c r="M39" s="203" t="s">
        <v>476</v>
      </c>
      <c r="N39" s="198">
        <v>0</v>
      </c>
      <c r="O39" s="198" t="s">
        <v>476</v>
      </c>
      <c r="P39" s="198">
        <v>0</v>
      </c>
      <c r="Q39" s="203" t="s">
        <v>476</v>
      </c>
      <c r="R39" s="198">
        <v>0</v>
      </c>
      <c r="S39" s="198" t="s">
        <v>476</v>
      </c>
      <c r="T39" s="198">
        <v>0</v>
      </c>
      <c r="U39" s="203" t="s">
        <v>476</v>
      </c>
      <c r="V39" s="198">
        <v>0</v>
      </c>
      <c r="W39" s="198" t="s">
        <v>476</v>
      </c>
      <c r="X39" s="198">
        <v>0</v>
      </c>
      <c r="Y39" s="203" t="s">
        <v>476</v>
      </c>
      <c r="Z39" s="198" t="s">
        <v>652</v>
      </c>
      <c r="AA39" s="198" t="s">
        <v>652</v>
      </c>
      <c r="AB39" s="198">
        <v>0</v>
      </c>
      <c r="AC39" s="198">
        <v>0</v>
      </c>
    </row>
    <row r="40" spans="1:29" s="195" customFormat="1" x14ac:dyDescent="0.25">
      <c r="A40" s="199" t="s">
        <v>557</v>
      </c>
      <c r="B40" s="200" t="s">
        <v>558</v>
      </c>
      <c r="C40" s="198"/>
      <c r="D40" s="198"/>
      <c r="E40" s="198"/>
      <c r="F40" s="198"/>
      <c r="G40" s="198">
        <v>0</v>
      </c>
      <c r="H40" s="198">
        <v>0</v>
      </c>
      <c r="I40" s="203" t="s">
        <v>476</v>
      </c>
      <c r="J40" s="198">
        <v>0</v>
      </c>
      <c r="K40" s="198" t="s">
        <v>476</v>
      </c>
      <c r="L40" s="198">
        <v>0</v>
      </c>
      <c r="M40" s="203" t="s">
        <v>476</v>
      </c>
      <c r="N40" s="198">
        <v>0</v>
      </c>
      <c r="O40" s="198" t="s">
        <v>476</v>
      </c>
      <c r="P40" s="198">
        <v>0</v>
      </c>
      <c r="Q40" s="203" t="s">
        <v>476</v>
      </c>
      <c r="R40" s="198">
        <v>0</v>
      </c>
      <c r="S40" s="198" t="s">
        <v>476</v>
      </c>
      <c r="T40" s="198">
        <v>0</v>
      </c>
      <c r="U40" s="203" t="s">
        <v>476</v>
      </c>
      <c r="V40" s="198">
        <v>0</v>
      </c>
      <c r="W40" s="198" t="s">
        <v>476</v>
      </c>
      <c r="X40" s="198">
        <v>0</v>
      </c>
      <c r="Y40" s="203" t="s">
        <v>476</v>
      </c>
      <c r="Z40" s="198" t="s">
        <v>652</v>
      </c>
      <c r="AA40" s="198" t="s">
        <v>652</v>
      </c>
      <c r="AB40" s="198">
        <v>0</v>
      </c>
      <c r="AC40" s="198">
        <v>0</v>
      </c>
    </row>
    <row r="41" spans="1:29" s="195" customFormat="1" x14ac:dyDescent="0.25">
      <c r="A41" s="199" t="s">
        <v>559</v>
      </c>
      <c r="B41" s="200" t="s">
        <v>560</v>
      </c>
      <c r="C41" s="198"/>
      <c r="D41" s="198"/>
      <c r="E41" s="198"/>
      <c r="F41" s="198"/>
      <c r="G41" s="198">
        <v>0</v>
      </c>
      <c r="H41" s="198">
        <v>0</v>
      </c>
      <c r="I41" s="203" t="s">
        <v>476</v>
      </c>
      <c r="J41" s="198">
        <v>0</v>
      </c>
      <c r="K41" s="198" t="s">
        <v>476</v>
      </c>
      <c r="L41" s="198">
        <v>0</v>
      </c>
      <c r="M41" s="203" t="s">
        <v>476</v>
      </c>
      <c r="N41" s="198">
        <v>0</v>
      </c>
      <c r="O41" s="198" t="s">
        <v>476</v>
      </c>
      <c r="P41" s="198">
        <v>0</v>
      </c>
      <c r="Q41" s="203" t="s">
        <v>476</v>
      </c>
      <c r="R41" s="198">
        <v>0</v>
      </c>
      <c r="S41" s="198" t="s">
        <v>476</v>
      </c>
      <c r="T41" s="198">
        <v>0</v>
      </c>
      <c r="U41" s="203" t="s">
        <v>476</v>
      </c>
      <c r="V41" s="198">
        <v>0</v>
      </c>
      <c r="W41" s="198" t="s">
        <v>476</v>
      </c>
      <c r="X41" s="198">
        <v>0</v>
      </c>
      <c r="Y41" s="203" t="s">
        <v>476</v>
      </c>
      <c r="Z41" s="198" t="s">
        <v>652</v>
      </c>
      <c r="AA41" s="198" t="s">
        <v>652</v>
      </c>
      <c r="AB41" s="198">
        <v>0</v>
      </c>
      <c r="AC41" s="198">
        <v>0</v>
      </c>
    </row>
    <row r="42" spans="1:29" s="194" customFormat="1" x14ac:dyDescent="0.25">
      <c r="A42" s="199" t="s">
        <v>561</v>
      </c>
      <c r="B42" s="200" t="s">
        <v>562</v>
      </c>
      <c r="C42" s="198"/>
      <c r="D42" s="198"/>
      <c r="E42" s="198"/>
      <c r="F42" s="198"/>
      <c r="G42" s="198">
        <v>0</v>
      </c>
      <c r="H42" s="198">
        <v>0</v>
      </c>
      <c r="I42" s="203" t="s">
        <v>476</v>
      </c>
      <c r="J42" s="198">
        <v>0</v>
      </c>
      <c r="K42" s="198" t="s">
        <v>476</v>
      </c>
      <c r="L42" s="198">
        <v>0</v>
      </c>
      <c r="M42" s="203" t="s">
        <v>476</v>
      </c>
      <c r="N42" s="198">
        <v>0</v>
      </c>
      <c r="O42" s="198" t="s">
        <v>476</v>
      </c>
      <c r="P42" s="198">
        <v>0</v>
      </c>
      <c r="Q42" s="203" t="s">
        <v>476</v>
      </c>
      <c r="R42" s="198">
        <v>0</v>
      </c>
      <c r="S42" s="198" t="s">
        <v>476</v>
      </c>
      <c r="T42" s="198">
        <v>0</v>
      </c>
      <c r="U42" s="203" t="s">
        <v>476</v>
      </c>
      <c r="V42" s="198">
        <v>0</v>
      </c>
      <c r="W42" s="198" t="s">
        <v>476</v>
      </c>
      <c r="X42" s="198">
        <v>0</v>
      </c>
      <c r="Y42" s="203" t="s">
        <v>476</v>
      </c>
      <c r="Z42" s="198" t="s">
        <v>652</v>
      </c>
      <c r="AA42" s="198" t="s">
        <v>652</v>
      </c>
      <c r="AB42" s="198">
        <v>0</v>
      </c>
      <c r="AC42" s="198">
        <v>0</v>
      </c>
    </row>
    <row r="43" spans="1:29" s="195" customFormat="1" x14ac:dyDescent="0.25">
      <c r="A43" s="199" t="s">
        <v>563</v>
      </c>
      <c r="B43" s="200" t="s">
        <v>564</v>
      </c>
      <c r="C43" s="198"/>
      <c r="D43" s="198"/>
      <c r="E43" s="198"/>
      <c r="F43" s="198"/>
      <c r="G43" s="198">
        <v>0</v>
      </c>
      <c r="H43" s="198">
        <v>0</v>
      </c>
      <c r="I43" s="203" t="s">
        <v>476</v>
      </c>
      <c r="J43" s="198">
        <v>0</v>
      </c>
      <c r="K43" s="198" t="s">
        <v>476</v>
      </c>
      <c r="L43" s="198">
        <v>0</v>
      </c>
      <c r="M43" s="203" t="s">
        <v>476</v>
      </c>
      <c r="N43" s="198">
        <v>0</v>
      </c>
      <c r="O43" s="198" t="s">
        <v>476</v>
      </c>
      <c r="P43" s="198">
        <v>0</v>
      </c>
      <c r="Q43" s="203" t="s">
        <v>476</v>
      </c>
      <c r="R43" s="198">
        <v>0</v>
      </c>
      <c r="S43" s="198" t="s">
        <v>476</v>
      </c>
      <c r="T43" s="198">
        <v>0</v>
      </c>
      <c r="U43" s="203" t="s">
        <v>476</v>
      </c>
      <c r="V43" s="198">
        <v>0</v>
      </c>
      <c r="W43" s="198" t="s">
        <v>476</v>
      </c>
      <c r="X43" s="198">
        <v>0</v>
      </c>
      <c r="Y43" s="203" t="s">
        <v>476</v>
      </c>
      <c r="Z43" s="198" t="s">
        <v>652</v>
      </c>
      <c r="AA43" s="198" t="s">
        <v>652</v>
      </c>
      <c r="AB43" s="198">
        <v>0</v>
      </c>
      <c r="AC43" s="198">
        <v>0</v>
      </c>
    </row>
    <row r="44" spans="1:29" s="195" customFormat="1" x14ac:dyDescent="0.25">
      <c r="A44" s="199" t="s">
        <v>565</v>
      </c>
      <c r="B44" s="200" t="s">
        <v>566</v>
      </c>
      <c r="C44" s="198"/>
      <c r="D44" s="198"/>
      <c r="E44" s="198"/>
      <c r="F44" s="198"/>
      <c r="G44" s="198">
        <v>0</v>
      </c>
      <c r="H44" s="198">
        <v>0</v>
      </c>
      <c r="I44" s="203" t="s">
        <v>476</v>
      </c>
      <c r="J44" s="198">
        <v>0</v>
      </c>
      <c r="K44" s="198" t="s">
        <v>476</v>
      </c>
      <c r="L44" s="198">
        <v>0</v>
      </c>
      <c r="M44" s="203" t="s">
        <v>476</v>
      </c>
      <c r="N44" s="198">
        <v>0</v>
      </c>
      <c r="O44" s="198" t="s">
        <v>476</v>
      </c>
      <c r="P44" s="198">
        <v>0</v>
      </c>
      <c r="Q44" s="203" t="s">
        <v>476</v>
      </c>
      <c r="R44" s="198">
        <v>0</v>
      </c>
      <c r="S44" s="198" t="s">
        <v>476</v>
      </c>
      <c r="T44" s="198">
        <v>0</v>
      </c>
      <c r="U44" s="203" t="s">
        <v>476</v>
      </c>
      <c r="V44" s="198">
        <v>0</v>
      </c>
      <c r="W44" s="198" t="s">
        <v>476</v>
      </c>
      <c r="X44" s="198">
        <v>0</v>
      </c>
      <c r="Y44" s="203" t="s">
        <v>476</v>
      </c>
      <c r="Z44" s="198" t="s">
        <v>652</v>
      </c>
      <c r="AA44" s="198" t="s">
        <v>652</v>
      </c>
      <c r="AB44" s="198">
        <v>0</v>
      </c>
      <c r="AC44" s="198">
        <v>0</v>
      </c>
    </row>
    <row r="45" spans="1:29" s="195" customFormat="1" x14ac:dyDescent="0.25">
      <c r="A45" s="199" t="s">
        <v>567</v>
      </c>
      <c r="B45" s="200" t="s">
        <v>568</v>
      </c>
      <c r="C45" s="198"/>
      <c r="D45" s="198"/>
      <c r="E45" s="198"/>
      <c r="F45" s="198"/>
      <c r="G45" s="198">
        <v>0</v>
      </c>
      <c r="H45" s="198">
        <v>0</v>
      </c>
      <c r="I45" s="203" t="s">
        <v>476</v>
      </c>
      <c r="J45" s="198">
        <v>0</v>
      </c>
      <c r="K45" s="198" t="s">
        <v>476</v>
      </c>
      <c r="L45" s="198">
        <v>0</v>
      </c>
      <c r="M45" s="203" t="s">
        <v>476</v>
      </c>
      <c r="N45" s="198">
        <v>0</v>
      </c>
      <c r="O45" s="198" t="s">
        <v>476</v>
      </c>
      <c r="P45" s="198">
        <v>0</v>
      </c>
      <c r="Q45" s="203" t="s">
        <v>476</v>
      </c>
      <c r="R45" s="198">
        <v>0</v>
      </c>
      <c r="S45" s="198" t="s">
        <v>476</v>
      </c>
      <c r="T45" s="198">
        <v>0</v>
      </c>
      <c r="U45" s="203" t="s">
        <v>476</v>
      </c>
      <c r="V45" s="198">
        <v>0</v>
      </c>
      <c r="W45" s="198" t="s">
        <v>476</v>
      </c>
      <c r="X45" s="198">
        <v>0</v>
      </c>
      <c r="Y45" s="203" t="s">
        <v>476</v>
      </c>
      <c r="Z45" s="198" t="s">
        <v>652</v>
      </c>
      <c r="AA45" s="198" t="s">
        <v>652</v>
      </c>
      <c r="AB45" s="198">
        <v>0</v>
      </c>
      <c r="AC45" s="198">
        <v>0</v>
      </c>
    </row>
    <row r="46" spans="1:29" s="195" customFormat="1" x14ac:dyDescent="0.25">
      <c r="A46" s="199" t="s">
        <v>569</v>
      </c>
      <c r="B46" s="200" t="s">
        <v>570</v>
      </c>
      <c r="C46" s="198"/>
      <c r="D46" s="198"/>
      <c r="E46" s="198"/>
      <c r="F46" s="198"/>
      <c r="G46" s="198">
        <v>0</v>
      </c>
      <c r="H46" s="198">
        <v>0</v>
      </c>
      <c r="I46" s="203" t="s">
        <v>476</v>
      </c>
      <c r="J46" s="198">
        <v>0</v>
      </c>
      <c r="K46" s="198" t="s">
        <v>476</v>
      </c>
      <c r="L46" s="198">
        <v>0</v>
      </c>
      <c r="M46" s="203" t="s">
        <v>476</v>
      </c>
      <c r="N46" s="198">
        <v>0</v>
      </c>
      <c r="O46" s="198" t="s">
        <v>476</v>
      </c>
      <c r="P46" s="198">
        <v>0</v>
      </c>
      <c r="Q46" s="203" t="s">
        <v>476</v>
      </c>
      <c r="R46" s="198">
        <v>0</v>
      </c>
      <c r="S46" s="198" t="s">
        <v>476</v>
      </c>
      <c r="T46" s="198">
        <v>0</v>
      </c>
      <c r="U46" s="203" t="s">
        <v>476</v>
      </c>
      <c r="V46" s="198">
        <v>0</v>
      </c>
      <c r="W46" s="198" t="s">
        <v>476</v>
      </c>
      <c r="X46" s="198">
        <v>0</v>
      </c>
      <c r="Y46" s="203" t="s">
        <v>476</v>
      </c>
      <c r="Z46" s="198" t="s">
        <v>652</v>
      </c>
      <c r="AA46" s="198" t="s">
        <v>652</v>
      </c>
      <c r="AB46" s="198">
        <v>0</v>
      </c>
      <c r="AC46" s="198">
        <v>0</v>
      </c>
    </row>
    <row r="47" spans="1:29" s="195" customFormat="1" x14ac:dyDescent="0.25">
      <c r="A47" s="196" t="s">
        <v>61</v>
      </c>
      <c r="B47" s="197" t="s">
        <v>145</v>
      </c>
      <c r="C47" s="198"/>
      <c r="D47" s="198"/>
      <c r="E47" s="198"/>
      <c r="F47" s="198"/>
      <c r="G47" s="198"/>
      <c r="H47" s="198"/>
      <c r="I47" s="198"/>
      <c r="J47" s="198"/>
      <c r="K47" s="198"/>
      <c r="L47" s="198"/>
      <c r="M47" s="198"/>
      <c r="N47" s="198"/>
      <c r="O47" s="198"/>
      <c r="P47" s="198"/>
      <c r="Q47" s="198"/>
      <c r="R47" s="198"/>
      <c r="S47" s="203"/>
      <c r="T47" s="198"/>
      <c r="U47" s="198"/>
      <c r="V47" s="198"/>
      <c r="W47" s="198"/>
      <c r="X47" s="198"/>
      <c r="Y47" s="198"/>
      <c r="Z47" s="198"/>
      <c r="AA47" s="198"/>
      <c r="AB47" s="198"/>
      <c r="AC47" s="198"/>
    </row>
    <row r="48" spans="1:29" s="195" customFormat="1" x14ac:dyDescent="0.25">
      <c r="A48" s="199" t="s">
        <v>571</v>
      </c>
      <c r="B48" s="200" t="s">
        <v>556</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652</v>
      </c>
      <c r="AA48" s="198"/>
      <c r="AB48" s="198">
        <v>0</v>
      </c>
      <c r="AC48" s="198">
        <v>0</v>
      </c>
    </row>
    <row r="49" spans="1:29" s="194" customFormat="1" ht="31.5" x14ac:dyDescent="0.25">
      <c r="A49" s="199" t="s">
        <v>572</v>
      </c>
      <c r="B49" s="202" t="s">
        <v>551</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652</v>
      </c>
      <c r="AA49" s="198"/>
      <c r="AB49" s="198">
        <v>0</v>
      </c>
      <c r="AC49" s="198">
        <v>0</v>
      </c>
    </row>
    <row r="50" spans="1:29" s="195" customFormat="1" x14ac:dyDescent="0.25">
      <c r="A50" s="199" t="s">
        <v>573</v>
      </c>
      <c r="B50" s="202" t="s">
        <v>144</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652</v>
      </c>
      <c r="AA50" s="198"/>
      <c r="AB50" s="198">
        <v>0</v>
      </c>
      <c r="AC50" s="198">
        <v>0</v>
      </c>
    </row>
    <row r="51" spans="1:29" s="195" customFormat="1" ht="31.5" x14ac:dyDescent="0.25">
      <c r="A51" s="199" t="s">
        <v>575</v>
      </c>
      <c r="B51" s="200" t="s">
        <v>574</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652</v>
      </c>
      <c r="AA51" s="198"/>
      <c r="AB51" s="198">
        <v>0</v>
      </c>
      <c r="AC51" s="198">
        <v>0</v>
      </c>
    </row>
    <row r="52" spans="1:29" s="195" customFormat="1" ht="31.5" x14ac:dyDescent="0.25">
      <c r="A52" s="199" t="s">
        <v>577</v>
      </c>
      <c r="B52" s="200" t="s">
        <v>576</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652</v>
      </c>
      <c r="AA52" s="198"/>
      <c r="AB52" s="198">
        <v>0</v>
      </c>
      <c r="AC52" s="198">
        <v>0</v>
      </c>
    </row>
    <row r="53" spans="1:29" s="195" customFormat="1" x14ac:dyDescent="0.25">
      <c r="A53" s="199" t="s">
        <v>578</v>
      </c>
      <c r="B53" s="200" t="s">
        <v>143</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652</v>
      </c>
      <c r="AA53" s="198"/>
      <c r="AB53" s="198">
        <v>0</v>
      </c>
      <c r="AC53" s="198">
        <v>0</v>
      </c>
    </row>
    <row r="54" spans="1:29" s="195" customFormat="1" x14ac:dyDescent="0.25">
      <c r="A54" s="199" t="s">
        <v>579</v>
      </c>
      <c r="B54" s="200" t="s">
        <v>558</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652</v>
      </c>
      <c r="AA54" s="198"/>
      <c r="AB54" s="198">
        <v>0</v>
      </c>
      <c r="AC54" s="198">
        <v>0</v>
      </c>
    </row>
    <row r="55" spans="1:29" s="195" customFormat="1" x14ac:dyDescent="0.25">
      <c r="A55" s="199" t="s">
        <v>580</v>
      </c>
      <c r="B55" s="200" t="s">
        <v>560</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652</v>
      </c>
      <c r="AA55" s="198"/>
      <c r="AB55" s="198">
        <v>0</v>
      </c>
      <c r="AC55" s="198">
        <v>0</v>
      </c>
    </row>
    <row r="56" spans="1:29" s="194" customFormat="1" x14ac:dyDescent="0.25">
      <c r="A56" s="199" t="s">
        <v>581</v>
      </c>
      <c r="B56" s="200" t="s">
        <v>562</v>
      </c>
      <c r="C56" s="198">
        <v>0</v>
      </c>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t="s">
        <v>652</v>
      </c>
      <c r="AA56" s="198"/>
      <c r="AB56" s="198">
        <v>0</v>
      </c>
      <c r="AC56" s="198">
        <v>0</v>
      </c>
    </row>
    <row r="57" spans="1:29" s="194" customFormat="1" x14ac:dyDescent="0.25">
      <c r="A57" s="199" t="s">
        <v>582</v>
      </c>
      <c r="B57" s="200" t="s">
        <v>564</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652</v>
      </c>
      <c r="AA57" s="198"/>
      <c r="AB57" s="198">
        <v>0</v>
      </c>
      <c r="AC57" s="198">
        <v>0</v>
      </c>
    </row>
    <row r="58" spans="1:29" s="195" customFormat="1" x14ac:dyDescent="0.25">
      <c r="A58" s="199" t="s">
        <v>583</v>
      </c>
      <c r="B58" s="200" t="s">
        <v>566</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652</v>
      </c>
      <c r="AA58" s="198"/>
      <c r="AB58" s="198">
        <v>0</v>
      </c>
      <c r="AC58" s="198">
        <v>0</v>
      </c>
    </row>
    <row r="59" spans="1:29" s="195" customFormat="1" x14ac:dyDescent="0.25">
      <c r="A59" s="199" t="s">
        <v>584</v>
      </c>
      <c r="B59" s="200" t="s">
        <v>568</v>
      </c>
      <c r="C59" s="198">
        <v>0.17899999999999999</v>
      </c>
      <c r="D59" s="198">
        <v>0.17899999999999999</v>
      </c>
      <c r="E59" s="198"/>
      <c r="F59" s="198"/>
      <c r="G59" s="198">
        <v>0</v>
      </c>
      <c r="H59" s="198">
        <v>0</v>
      </c>
      <c r="I59" s="198"/>
      <c r="J59" s="198">
        <v>0</v>
      </c>
      <c r="K59" s="198"/>
      <c r="L59" s="198">
        <v>0</v>
      </c>
      <c r="M59" s="198"/>
      <c r="N59" s="198">
        <v>0</v>
      </c>
      <c r="O59" s="198"/>
      <c r="P59" s="198">
        <v>0</v>
      </c>
      <c r="Q59" s="198"/>
      <c r="R59" s="198">
        <v>0</v>
      </c>
      <c r="S59" s="198"/>
      <c r="T59" s="198">
        <v>0.17899999999999999</v>
      </c>
      <c r="U59" s="198"/>
      <c r="V59" s="198">
        <v>0</v>
      </c>
      <c r="W59" s="198"/>
      <c r="X59" s="198">
        <v>0.17899999999999999</v>
      </c>
      <c r="Y59" s="198"/>
      <c r="Z59" s="198" t="s">
        <v>652</v>
      </c>
      <c r="AA59" s="198"/>
      <c r="AB59" s="198">
        <v>0.35799999999999998</v>
      </c>
      <c r="AC59" s="198">
        <v>0</v>
      </c>
    </row>
    <row r="60" spans="1:29" s="195" customFormat="1" x14ac:dyDescent="0.25">
      <c r="A60" s="199" t="s">
        <v>585</v>
      </c>
      <c r="B60" s="200" t="s">
        <v>570</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652</v>
      </c>
      <c r="AA60" s="198"/>
      <c r="AB60" s="198">
        <v>0</v>
      </c>
      <c r="AC60" s="198">
        <v>0</v>
      </c>
    </row>
    <row r="61" spans="1:29" s="195" customFormat="1" ht="31.5" x14ac:dyDescent="0.25">
      <c r="A61" s="196" t="s">
        <v>59</v>
      </c>
      <c r="B61" s="197" t="s">
        <v>142</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5" customFormat="1" x14ac:dyDescent="0.25">
      <c r="A62" s="199" t="s">
        <v>586</v>
      </c>
      <c r="B62" s="200" t="s">
        <v>141</v>
      </c>
      <c r="C62" s="198">
        <v>3.6818193796098821</v>
      </c>
      <c r="D62" s="198">
        <v>3.6818193796098821</v>
      </c>
      <c r="E62" s="198"/>
      <c r="F62" s="198"/>
      <c r="G62" s="198">
        <v>0</v>
      </c>
      <c r="H62" s="198">
        <v>0</v>
      </c>
      <c r="I62" s="198"/>
      <c r="J62" s="198">
        <v>0</v>
      </c>
      <c r="K62" s="198"/>
      <c r="L62" s="198">
        <v>0</v>
      </c>
      <c r="M62" s="198"/>
      <c r="N62" s="198">
        <v>0</v>
      </c>
      <c r="O62" s="198"/>
      <c r="P62" s="198">
        <v>0</v>
      </c>
      <c r="Q62" s="198"/>
      <c r="R62" s="198">
        <v>0</v>
      </c>
      <c r="S62" s="198"/>
      <c r="T62" s="198">
        <v>3.6818193796098821</v>
      </c>
      <c r="U62" s="198"/>
      <c r="V62" s="198">
        <v>0</v>
      </c>
      <c r="W62" s="198"/>
      <c r="X62" s="198">
        <v>3.6818193796098821</v>
      </c>
      <c r="Y62" s="198"/>
      <c r="Z62" s="198" t="s">
        <v>652</v>
      </c>
      <c r="AA62" s="198"/>
      <c r="AB62" s="198">
        <v>7.3636387592197643</v>
      </c>
      <c r="AC62" s="198">
        <v>0</v>
      </c>
    </row>
    <row r="63" spans="1:29" x14ac:dyDescent="0.25">
      <c r="A63" s="199" t="s">
        <v>587</v>
      </c>
      <c r="B63" s="202" t="s">
        <v>139</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652</v>
      </c>
      <c r="AA63" s="198"/>
      <c r="AB63" s="198">
        <v>0</v>
      </c>
      <c r="AC63" s="198">
        <v>0</v>
      </c>
    </row>
    <row r="64" spans="1:29" x14ac:dyDescent="0.25">
      <c r="A64" s="199" t="s">
        <v>588</v>
      </c>
      <c r="B64" s="200" t="s">
        <v>138</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652</v>
      </c>
      <c r="AA64" s="198"/>
      <c r="AB64" s="198">
        <v>0</v>
      </c>
      <c r="AC64" s="198">
        <v>0</v>
      </c>
    </row>
    <row r="65" spans="1:29" x14ac:dyDescent="0.25">
      <c r="A65" s="199" t="s">
        <v>589</v>
      </c>
      <c r="B65" s="202" t="s">
        <v>137</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652</v>
      </c>
      <c r="AA65" s="198"/>
      <c r="AB65" s="198">
        <v>0</v>
      </c>
      <c r="AC65" s="198">
        <v>0</v>
      </c>
    </row>
    <row r="66" spans="1:29" x14ac:dyDescent="0.25">
      <c r="A66" s="199" t="s">
        <v>590</v>
      </c>
      <c r="B66" s="202" t="s">
        <v>136</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652</v>
      </c>
      <c r="AA66" s="198"/>
      <c r="AB66" s="198">
        <v>0</v>
      </c>
      <c r="AC66" s="198">
        <v>0</v>
      </c>
    </row>
    <row r="67" spans="1:29" x14ac:dyDescent="0.25">
      <c r="A67" s="199" t="s">
        <v>591</v>
      </c>
      <c r="B67" s="202" t="s">
        <v>592</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652</v>
      </c>
      <c r="AA67" s="198"/>
      <c r="AB67" s="198">
        <v>0</v>
      </c>
      <c r="AC67" s="198">
        <v>0</v>
      </c>
    </row>
    <row r="68" spans="1:29" x14ac:dyDescent="0.25">
      <c r="A68" s="199" t="s">
        <v>593</v>
      </c>
      <c r="B68" s="202" t="s">
        <v>594</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652</v>
      </c>
      <c r="AA68" s="198"/>
      <c r="AB68" s="198">
        <v>0</v>
      </c>
      <c r="AC68" s="198">
        <v>0</v>
      </c>
    </row>
    <row r="69" spans="1:29" x14ac:dyDescent="0.25">
      <c r="A69" s="199" t="s">
        <v>595</v>
      </c>
      <c r="B69" s="202" t="s">
        <v>596</v>
      </c>
      <c r="C69" s="198"/>
      <c r="D69" s="198"/>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t="s">
        <v>652</v>
      </c>
      <c r="AA69" s="198"/>
      <c r="AB69" s="198">
        <v>0</v>
      </c>
      <c r="AC69" s="198">
        <v>0</v>
      </c>
    </row>
    <row r="70" spans="1:29" x14ac:dyDescent="0.25">
      <c r="A70" s="199" t="s">
        <v>597</v>
      </c>
      <c r="B70" s="202" t="s">
        <v>598</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652</v>
      </c>
      <c r="AA70" s="198"/>
      <c r="AB70" s="198">
        <v>0</v>
      </c>
      <c r="AC70" s="198">
        <v>0</v>
      </c>
    </row>
    <row r="71" spans="1:29" x14ac:dyDescent="0.25">
      <c r="A71" s="199" t="s">
        <v>599</v>
      </c>
      <c r="B71" s="202" t="s">
        <v>600</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652</v>
      </c>
      <c r="AA71" s="198"/>
      <c r="AB71" s="198">
        <v>0</v>
      </c>
      <c r="AC71" s="198">
        <v>0</v>
      </c>
    </row>
    <row r="72" spans="1:29" x14ac:dyDescent="0.25">
      <c r="A72" s="199" t="s">
        <v>601</v>
      </c>
      <c r="B72" s="202" t="s">
        <v>602</v>
      </c>
      <c r="C72" s="198"/>
      <c r="D72" s="198"/>
      <c r="E72" s="198"/>
      <c r="F72" s="198"/>
      <c r="G72" s="198">
        <v>0</v>
      </c>
      <c r="H72" s="198">
        <v>0</v>
      </c>
      <c r="I72" s="198"/>
      <c r="J72" s="198">
        <v>0</v>
      </c>
      <c r="K72" s="198"/>
      <c r="L72" s="198">
        <v>0</v>
      </c>
      <c r="M72" s="198"/>
      <c r="N72" s="198">
        <v>0</v>
      </c>
      <c r="O72" s="198"/>
      <c r="P72" s="198">
        <v>0</v>
      </c>
      <c r="Q72" s="198"/>
      <c r="R72" s="198">
        <v>0</v>
      </c>
      <c r="S72" s="198"/>
      <c r="T72" s="198">
        <v>0.17899999999999999</v>
      </c>
      <c r="U72" s="198"/>
      <c r="V72" s="198">
        <v>0</v>
      </c>
      <c r="W72" s="198"/>
      <c r="X72" s="198">
        <v>0.17899999999999999</v>
      </c>
      <c r="Y72" s="198"/>
      <c r="Z72" s="198" t="s">
        <v>652</v>
      </c>
      <c r="AA72" s="198"/>
      <c r="AB72" s="198">
        <v>0.35799999999999998</v>
      </c>
      <c r="AC72" s="198">
        <v>0</v>
      </c>
    </row>
    <row r="73" spans="1:29" x14ac:dyDescent="0.25">
      <c r="A73" s="199" t="s">
        <v>603</v>
      </c>
      <c r="B73" s="202" t="s">
        <v>604</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652</v>
      </c>
      <c r="AA73" s="198"/>
      <c r="AB73" s="198">
        <v>0</v>
      </c>
      <c r="AC73" s="198">
        <v>0</v>
      </c>
    </row>
    <row r="74" spans="1:29" ht="31.5" x14ac:dyDescent="0.25">
      <c r="A74" s="196" t="s">
        <v>58</v>
      </c>
      <c r="B74" s="204" t="s">
        <v>193</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652</v>
      </c>
      <c r="AA74" s="198"/>
      <c r="AB74" s="198">
        <v>0</v>
      </c>
      <c r="AC74" s="198">
        <v>0</v>
      </c>
    </row>
    <row r="75" spans="1:29" x14ac:dyDescent="0.25">
      <c r="A75" s="196" t="s">
        <v>56</v>
      </c>
      <c r="B75" s="197"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x14ac:dyDescent="0.25">
      <c r="A76" s="199" t="s">
        <v>605</v>
      </c>
      <c r="B76" s="200" t="s">
        <v>556</v>
      </c>
      <c r="C76" s="205"/>
      <c r="D76" s="206"/>
      <c r="E76" s="207"/>
      <c r="F76" s="207"/>
      <c r="G76" s="198">
        <v>0</v>
      </c>
      <c r="H76" s="198">
        <v>0</v>
      </c>
      <c r="I76" s="207"/>
      <c r="J76" s="198">
        <v>0</v>
      </c>
      <c r="K76" s="206"/>
      <c r="L76" s="198">
        <v>0</v>
      </c>
      <c r="M76" s="206"/>
      <c r="N76" s="198">
        <v>0</v>
      </c>
      <c r="O76" s="206"/>
      <c r="P76" s="198">
        <v>0</v>
      </c>
      <c r="Q76" s="206"/>
      <c r="R76" s="198">
        <v>0</v>
      </c>
      <c r="S76" s="206"/>
      <c r="T76" s="198">
        <v>0</v>
      </c>
      <c r="U76" s="206"/>
      <c r="V76" s="198">
        <v>0</v>
      </c>
      <c r="W76" s="206"/>
      <c r="X76" s="198">
        <v>0</v>
      </c>
      <c r="Y76" s="206"/>
      <c r="Z76" s="198" t="s">
        <v>652</v>
      </c>
      <c r="AA76" s="206"/>
      <c r="AB76" s="198">
        <v>0</v>
      </c>
      <c r="AC76" s="198">
        <v>0</v>
      </c>
    </row>
    <row r="77" spans="1:29" ht="31.5" x14ac:dyDescent="0.25">
      <c r="A77" s="199" t="s">
        <v>606</v>
      </c>
      <c r="B77" s="202" t="s">
        <v>551</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652</v>
      </c>
      <c r="AA77" s="198"/>
      <c r="AB77" s="198">
        <v>0</v>
      </c>
      <c r="AC77" s="198">
        <v>0</v>
      </c>
    </row>
    <row r="78" spans="1:29" x14ac:dyDescent="0.25">
      <c r="A78" s="199" t="s">
        <v>607</v>
      </c>
      <c r="B78" s="202" t="s">
        <v>144</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652</v>
      </c>
      <c r="AA78" s="198"/>
      <c r="AB78" s="198">
        <v>0</v>
      </c>
      <c r="AC78" s="198">
        <v>0</v>
      </c>
    </row>
    <row r="79" spans="1:29" x14ac:dyDescent="0.25">
      <c r="A79" s="199" t="s">
        <v>608</v>
      </c>
      <c r="B79" s="200" t="s">
        <v>510</v>
      </c>
      <c r="C79" s="198"/>
      <c r="D79" s="198"/>
      <c r="E79" s="198"/>
      <c r="F79" s="198"/>
      <c r="G79" s="198">
        <v>0</v>
      </c>
      <c r="H79" s="198">
        <v>0</v>
      </c>
      <c r="I79" s="198"/>
      <c r="J79" s="198">
        <v>0</v>
      </c>
      <c r="K79" s="198"/>
      <c r="L79" s="198">
        <v>0</v>
      </c>
      <c r="M79" s="198"/>
      <c r="N79" s="198">
        <v>0</v>
      </c>
      <c r="O79" s="198"/>
      <c r="P79" s="198">
        <v>0</v>
      </c>
      <c r="Q79" s="198"/>
      <c r="R79" s="198">
        <v>0</v>
      </c>
      <c r="S79" s="198"/>
      <c r="T79" s="198">
        <v>0</v>
      </c>
      <c r="U79" s="198"/>
      <c r="V79" s="198">
        <v>0</v>
      </c>
      <c r="W79" s="198"/>
      <c r="X79" s="198">
        <v>0</v>
      </c>
      <c r="Y79" s="198"/>
      <c r="Z79" s="198" t="s">
        <v>652</v>
      </c>
      <c r="AA79" s="198"/>
      <c r="AB79" s="198">
        <v>0</v>
      </c>
      <c r="AC79" s="198">
        <v>0</v>
      </c>
    </row>
    <row r="80" spans="1:29" x14ac:dyDescent="0.25">
      <c r="A80" s="199" t="s">
        <v>609</v>
      </c>
      <c r="B80" s="200" t="s">
        <v>558</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t="s">
        <v>652</v>
      </c>
      <c r="AA80" s="206"/>
      <c r="AB80" s="198">
        <v>0</v>
      </c>
      <c r="AC80" s="198">
        <v>0</v>
      </c>
    </row>
    <row r="81" spans="1:29" x14ac:dyDescent="0.25">
      <c r="A81" s="199" t="s">
        <v>610</v>
      </c>
      <c r="B81" s="200" t="s">
        <v>560</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t="s">
        <v>652</v>
      </c>
      <c r="AA81" s="206"/>
      <c r="AB81" s="198">
        <v>0</v>
      </c>
      <c r="AC81" s="198">
        <v>0</v>
      </c>
    </row>
    <row r="82" spans="1:29" x14ac:dyDescent="0.25">
      <c r="A82" s="199" t="s">
        <v>611</v>
      </c>
      <c r="B82" s="200" t="s">
        <v>562</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t="s">
        <v>652</v>
      </c>
      <c r="AA82" s="206"/>
      <c r="AB82" s="198">
        <v>0</v>
      </c>
      <c r="AC82" s="198">
        <v>0</v>
      </c>
    </row>
    <row r="83" spans="1:29" x14ac:dyDescent="0.25">
      <c r="A83" s="199" t="s">
        <v>612</v>
      </c>
      <c r="B83" s="200" t="s">
        <v>564</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t="s">
        <v>652</v>
      </c>
      <c r="AA83" s="206"/>
      <c r="AB83" s="198">
        <v>0</v>
      </c>
      <c r="AC83" s="198">
        <v>0</v>
      </c>
    </row>
    <row r="84" spans="1:29" x14ac:dyDescent="0.25">
      <c r="A84" s="199" t="s">
        <v>613</v>
      </c>
      <c r="B84" s="200" t="s">
        <v>566</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t="s">
        <v>652</v>
      </c>
      <c r="AA84" s="206"/>
      <c r="AB84" s="198">
        <v>0</v>
      </c>
      <c r="AC84" s="198">
        <v>0</v>
      </c>
    </row>
    <row r="85" spans="1:29" x14ac:dyDescent="0.25">
      <c r="A85" s="199" t="s">
        <v>614</v>
      </c>
      <c r="B85" s="200" t="s">
        <v>568</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t="s">
        <v>652</v>
      </c>
      <c r="AA85" s="206"/>
      <c r="AB85" s="198">
        <v>0</v>
      </c>
      <c r="AC85" s="198">
        <v>0</v>
      </c>
    </row>
    <row r="86" spans="1:29" x14ac:dyDescent="0.25">
      <c r="A86" s="199" t="s">
        <v>615</v>
      </c>
      <c r="B86" s="200" t="s">
        <v>570</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t="s">
        <v>652</v>
      </c>
      <c r="AA86" s="206"/>
      <c r="AB86" s="198">
        <v>0</v>
      </c>
      <c r="AC86" s="19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4" zoomScale="70" zoomScaleSheetLayoutView="70" workbookViewId="0">
      <selection activeCell="B26" sqref="B26"/>
    </sheetView>
  </sheetViews>
  <sheetFormatPr defaultColWidth="9.140625" defaultRowHeight="15" x14ac:dyDescent="0.25"/>
  <cols>
    <col min="1" max="1" width="17" style="19" customWidth="1"/>
    <col min="2" max="2" width="16.28515625" style="19" customWidth="1"/>
    <col min="3" max="3" width="12.140625" style="19" customWidth="1"/>
    <col min="4" max="4" width="11.42578125" style="19" customWidth="1"/>
    <col min="5" max="5" width="12.7109375" style="19" customWidth="1"/>
    <col min="6" max="8" width="10.7109375" style="19" customWidth="1"/>
    <col min="9" max="9" width="7.7109375" style="19" customWidth="1"/>
    <col min="10" max="13" width="10.7109375" style="19" customWidth="1"/>
    <col min="14" max="14" width="42.5703125" style="19" customWidth="1"/>
    <col min="15" max="15" width="16" style="19" customWidth="1"/>
    <col min="16" max="16" width="11.5703125" style="19" customWidth="1"/>
    <col min="17" max="17" width="15.85546875" style="19" customWidth="1"/>
    <col min="18" max="18" width="13" style="19" customWidth="1"/>
    <col min="19" max="19" width="11.7109375" style="19" customWidth="1"/>
    <col min="20" max="20" width="12" style="19" customWidth="1"/>
    <col min="21" max="21" width="12.28515625" style="19" customWidth="1"/>
    <col min="22" max="22" width="9.7109375" style="19" customWidth="1"/>
    <col min="23" max="23" width="25.5703125" style="19" customWidth="1"/>
    <col min="24" max="24" width="9.7109375" style="19" customWidth="1"/>
    <col min="25" max="25" width="26.42578125" style="19" customWidth="1"/>
    <col min="26" max="26" width="12" style="19" customWidth="1"/>
    <col min="27" max="27" width="14.140625" style="19" customWidth="1"/>
    <col min="28" max="28" width="13.28515625" style="19" customWidth="1"/>
    <col min="29" max="29" width="24.5703125" style="19" customWidth="1"/>
    <col min="30" max="30" width="10.7109375" style="19" customWidth="1"/>
    <col min="31" max="31" width="15.7109375" style="19" customWidth="1"/>
    <col min="32" max="32" width="15.5703125" style="19" customWidth="1"/>
    <col min="33" max="33" width="17.28515625" style="19" customWidth="1"/>
    <col min="34" max="34" width="11.140625" style="19" customWidth="1"/>
    <col min="35" max="35" width="11.5703125" style="19" customWidth="1"/>
    <col min="36" max="36" width="11.140625" style="19" customWidth="1"/>
    <col min="37" max="37" width="12" style="19" customWidth="1"/>
    <col min="38" max="41" width="9.140625" style="19"/>
    <col min="42" max="42" width="10.85546875" style="19" customWidth="1"/>
    <col min="43" max="43" width="12.42578125" style="19" customWidth="1"/>
    <col min="44" max="44" width="12.85546875" style="19" customWidth="1"/>
    <col min="45" max="45" width="11.5703125" style="19" customWidth="1"/>
    <col min="46" max="46" width="12.42578125" style="19" customWidth="1"/>
    <col min="47" max="47" width="9.140625" style="19"/>
    <col min="48" max="48" width="81.5703125" style="19" customWidth="1"/>
    <col min="49" max="16384" width="9.140625" style="19"/>
  </cols>
  <sheetData>
    <row r="1" spans="1:48" ht="18.75" x14ac:dyDescent="0.25">
      <c r="AE1" s="35"/>
      <c r="AV1" s="35" t="s">
        <v>69</v>
      </c>
    </row>
    <row r="2" spans="1:48" ht="18.75" x14ac:dyDescent="0.3">
      <c r="AE2" s="15"/>
      <c r="AV2" s="15" t="s">
        <v>10</v>
      </c>
    </row>
    <row r="3" spans="1:48" ht="18.75" x14ac:dyDescent="0.3">
      <c r="AE3" s="15"/>
      <c r="AV3" s="15" t="s">
        <v>68</v>
      </c>
    </row>
    <row r="4" spans="1:48" ht="18.75" x14ac:dyDescent="0.3">
      <c r="AE4" s="15"/>
    </row>
    <row r="5" spans="1:48" ht="18.75" customHeight="1" x14ac:dyDescent="0.25">
      <c r="A5" s="260" t="str">
        <f>'6.2. Паспорт фин осв ввод'!A4:Q4</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20.25" x14ac:dyDescent="0.3">
      <c r="AB6" s="51"/>
      <c r="AC6" s="51"/>
      <c r="AD6" s="51"/>
      <c r="AE6" s="51"/>
      <c r="AF6" s="193"/>
      <c r="AG6" s="50"/>
      <c r="AH6" s="51"/>
      <c r="AI6" s="51"/>
      <c r="AJ6" s="51"/>
      <c r="AK6" s="51"/>
      <c r="AL6" s="51"/>
      <c r="AM6" s="51"/>
      <c r="AN6" s="51"/>
      <c r="AO6" s="50"/>
      <c r="AP6" s="50"/>
      <c r="AQ6" s="50"/>
      <c r="AR6" s="50"/>
      <c r="AS6" s="50"/>
      <c r="AT6" s="50"/>
      <c r="AU6" s="50"/>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7" t="str">
        <f>'6.2. Паспорт фин осв ввод'!A8:Q8</f>
        <v xml:space="preserve"> 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7" t="str">
        <f>'6.2. Паспорт фин осв ввод'!A11:Q11</f>
        <v>F_TP1100.PR.0032</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7" t="str">
        <f>'6.2. Паспорт фин осв ввод'!A14:Q14</f>
        <v>Реконструкция ПС 110/10 кВ "Лямино" (реконструкция периметрального ограждения по программе "Антитеррор")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row>
    <row r="21" spans="1:48" s="22" customFormat="1" x14ac:dyDescent="0.25">
      <c r="A21" s="402" t="s">
        <v>619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10" t="s">
        <v>24</v>
      </c>
      <c r="C22" s="403" t="s">
        <v>51</v>
      </c>
      <c r="D22" s="403" t="s">
        <v>50</v>
      </c>
      <c r="E22" s="407" t="s">
        <v>453</v>
      </c>
      <c r="F22" s="408"/>
      <c r="G22" s="408"/>
      <c r="H22" s="408"/>
      <c r="I22" s="408"/>
      <c r="J22" s="408"/>
      <c r="K22" s="408"/>
      <c r="L22" s="409"/>
      <c r="M22" s="403" t="s">
        <v>49</v>
      </c>
      <c r="N22" s="403" t="s">
        <v>48</v>
      </c>
      <c r="O22" s="403" t="s">
        <v>47</v>
      </c>
      <c r="P22" s="406" t="s">
        <v>223</v>
      </c>
      <c r="Q22" s="406" t="s">
        <v>46</v>
      </c>
      <c r="R22" s="406" t="s">
        <v>45</v>
      </c>
      <c r="S22" s="406" t="s">
        <v>44</v>
      </c>
      <c r="T22" s="406"/>
      <c r="U22" s="420" t="s">
        <v>43</v>
      </c>
      <c r="V22" s="420" t="s">
        <v>42</v>
      </c>
      <c r="W22" s="406" t="s">
        <v>41</v>
      </c>
      <c r="X22" s="406" t="s">
        <v>40</v>
      </c>
      <c r="Y22" s="406" t="s">
        <v>39</v>
      </c>
      <c r="Z22" s="419"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23" t="s">
        <v>25</v>
      </c>
    </row>
    <row r="23" spans="1:48" s="22" customFormat="1" ht="64.5" customHeight="1" x14ac:dyDescent="0.25">
      <c r="A23" s="404"/>
      <c r="B23" s="411"/>
      <c r="C23" s="404"/>
      <c r="D23" s="404"/>
      <c r="E23" s="425" t="s">
        <v>23</v>
      </c>
      <c r="F23" s="413" t="s">
        <v>139</v>
      </c>
      <c r="G23" s="413" t="s">
        <v>138</v>
      </c>
      <c r="H23" s="413" t="s">
        <v>137</v>
      </c>
      <c r="I23" s="415" t="s">
        <v>363</v>
      </c>
      <c r="J23" s="415" t="s">
        <v>364</v>
      </c>
      <c r="K23" s="415" t="s">
        <v>365</v>
      </c>
      <c r="L23" s="413" t="s">
        <v>80</v>
      </c>
      <c r="M23" s="404"/>
      <c r="N23" s="404"/>
      <c r="O23" s="404"/>
      <c r="P23" s="406"/>
      <c r="Q23" s="406"/>
      <c r="R23" s="406"/>
      <c r="S23" s="417" t="s">
        <v>2</v>
      </c>
      <c r="T23" s="417" t="s">
        <v>11</v>
      </c>
      <c r="U23" s="420"/>
      <c r="V23" s="420"/>
      <c r="W23" s="406"/>
      <c r="X23" s="406"/>
      <c r="Y23" s="406"/>
      <c r="Z23" s="406"/>
      <c r="AA23" s="406"/>
      <c r="AB23" s="406"/>
      <c r="AC23" s="406"/>
      <c r="AD23" s="406"/>
      <c r="AE23" s="406"/>
      <c r="AF23" s="406" t="s">
        <v>22</v>
      </c>
      <c r="AG23" s="406"/>
      <c r="AH23" s="406" t="s">
        <v>21</v>
      </c>
      <c r="AI23" s="406"/>
      <c r="AJ23" s="403" t="s">
        <v>20</v>
      </c>
      <c r="AK23" s="403" t="s">
        <v>19</v>
      </c>
      <c r="AL23" s="403" t="s">
        <v>18</v>
      </c>
      <c r="AM23" s="403" t="s">
        <v>17</v>
      </c>
      <c r="AN23" s="403" t="s">
        <v>16</v>
      </c>
      <c r="AO23" s="403" t="s">
        <v>15</v>
      </c>
      <c r="AP23" s="403" t="s">
        <v>14</v>
      </c>
      <c r="AQ23" s="421" t="s">
        <v>11</v>
      </c>
      <c r="AR23" s="406"/>
      <c r="AS23" s="406"/>
      <c r="AT23" s="406"/>
      <c r="AU23" s="406"/>
      <c r="AV23" s="424"/>
    </row>
    <row r="24" spans="1:48" s="22" customFormat="1" ht="96.75" customHeight="1" x14ac:dyDescent="0.25">
      <c r="A24" s="405"/>
      <c r="B24" s="412"/>
      <c r="C24" s="405"/>
      <c r="D24" s="405"/>
      <c r="E24" s="426"/>
      <c r="F24" s="414"/>
      <c r="G24" s="414"/>
      <c r="H24" s="414"/>
      <c r="I24" s="416"/>
      <c r="J24" s="416"/>
      <c r="K24" s="416"/>
      <c r="L24" s="414"/>
      <c r="M24" s="405"/>
      <c r="N24" s="405"/>
      <c r="O24" s="405"/>
      <c r="P24" s="406"/>
      <c r="Q24" s="406"/>
      <c r="R24" s="406"/>
      <c r="S24" s="418"/>
      <c r="T24" s="418"/>
      <c r="U24" s="420"/>
      <c r="V24" s="420"/>
      <c r="W24" s="406"/>
      <c r="X24" s="406"/>
      <c r="Y24" s="406"/>
      <c r="Z24" s="406"/>
      <c r="AA24" s="406"/>
      <c r="AB24" s="406"/>
      <c r="AC24" s="406"/>
      <c r="AD24" s="406"/>
      <c r="AE24" s="406"/>
      <c r="AF24" s="177" t="s">
        <v>13</v>
      </c>
      <c r="AG24" s="177" t="s">
        <v>12</v>
      </c>
      <c r="AH24" s="109" t="s">
        <v>2</v>
      </c>
      <c r="AI24" s="109" t="s">
        <v>11</v>
      </c>
      <c r="AJ24" s="405"/>
      <c r="AK24" s="405"/>
      <c r="AL24" s="405"/>
      <c r="AM24" s="405"/>
      <c r="AN24" s="405"/>
      <c r="AO24" s="405"/>
      <c r="AP24" s="405"/>
      <c r="AQ24" s="422"/>
      <c r="AR24" s="406"/>
      <c r="AS24" s="406"/>
      <c r="AT24" s="406"/>
      <c r="AU24" s="406"/>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63.75" x14ac:dyDescent="0.2">
      <c r="A26" s="129" t="s">
        <v>482</v>
      </c>
      <c r="B26" s="128" t="s">
        <v>626</v>
      </c>
      <c r="C26" s="128" t="s">
        <v>483</v>
      </c>
      <c r="D26" s="130" t="s">
        <v>484</v>
      </c>
      <c r="E26" s="224" t="s">
        <v>326</v>
      </c>
      <c r="F26" s="224" t="s">
        <v>326</v>
      </c>
      <c r="G26" s="224" t="s">
        <v>326</v>
      </c>
      <c r="H26" s="224" t="s">
        <v>326</v>
      </c>
      <c r="I26" s="224" t="s">
        <v>326</v>
      </c>
      <c r="J26" s="224" t="s">
        <v>326</v>
      </c>
      <c r="K26" s="224" t="s">
        <v>326</v>
      </c>
      <c r="L26" s="224" t="s">
        <v>326</v>
      </c>
      <c r="M26" s="128" t="s">
        <v>485</v>
      </c>
      <c r="N26" s="129" t="s">
        <v>486</v>
      </c>
      <c r="O26" s="128" t="s">
        <v>626</v>
      </c>
      <c r="P26" s="180">
        <v>11864</v>
      </c>
      <c r="Q26" s="128" t="s">
        <v>487</v>
      </c>
      <c r="R26" s="180">
        <v>8305</v>
      </c>
      <c r="S26" s="128" t="s">
        <v>488</v>
      </c>
      <c r="T26" s="128" t="s">
        <v>488</v>
      </c>
      <c r="U26" s="128">
        <v>8</v>
      </c>
      <c r="V26" s="128">
        <v>8</v>
      </c>
      <c r="W26" s="128" t="s">
        <v>489</v>
      </c>
      <c r="X26" s="181">
        <v>7474</v>
      </c>
      <c r="Y26" s="128"/>
      <c r="Z26" s="225">
        <v>1</v>
      </c>
      <c r="AA26" s="180">
        <v>4480</v>
      </c>
      <c r="AB26" s="180">
        <v>4480</v>
      </c>
      <c r="AC26" s="128" t="s">
        <v>489</v>
      </c>
      <c r="AD26" s="180">
        <v>5286</v>
      </c>
      <c r="AE26" s="180">
        <v>5286</v>
      </c>
      <c r="AF26" s="130" t="s">
        <v>490</v>
      </c>
      <c r="AG26" s="128" t="s">
        <v>491</v>
      </c>
      <c r="AH26" s="128" t="s">
        <v>492</v>
      </c>
      <c r="AI26" s="128" t="s">
        <v>492</v>
      </c>
      <c r="AJ26" s="128" t="s">
        <v>493</v>
      </c>
      <c r="AK26" s="128" t="s">
        <v>494</v>
      </c>
      <c r="AL26" s="225"/>
      <c r="AM26" s="225"/>
      <c r="AN26" s="226"/>
      <c r="AO26" s="225"/>
      <c r="AP26" s="128" t="s">
        <v>495</v>
      </c>
      <c r="AQ26" s="128" t="s">
        <v>495</v>
      </c>
      <c r="AR26" s="128" t="s">
        <v>496</v>
      </c>
      <c r="AS26" s="128" t="s">
        <v>496</v>
      </c>
      <c r="AT26" s="128" t="s">
        <v>497</v>
      </c>
      <c r="AU26" s="225"/>
      <c r="AV26" s="209" t="s">
        <v>616</v>
      </c>
    </row>
    <row r="27" spans="1:48" s="227" customFormat="1" ht="12.75" x14ac:dyDescent="0.2">
      <c r="A27" s="228"/>
      <c r="B27" s="228"/>
      <c r="C27" s="228"/>
      <c r="D27" s="228"/>
      <c r="E27" s="228"/>
      <c r="F27" s="228"/>
      <c r="G27" s="228"/>
      <c r="H27" s="228"/>
      <c r="I27" s="228"/>
      <c r="J27" s="228"/>
      <c r="K27" s="228"/>
      <c r="L27" s="228"/>
      <c r="M27" s="228"/>
      <c r="N27" s="228"/>
      <c r="O27" s="228"/>
      <c r="P27" s="228"/>
      <c r="Q27" s="228"/>
      <c r="R27" s="228"/>
      <c r="S27" s="228"/>
      <c r="T27" s="228"/>
      <c r="U27" s="228"/>
      <c r="V27" s="228"/>
      <c r="W27" s="128" t="s">
        <v>498</v>
      </c>
      <c r="X27" s="181">
        <v>8295</v>
      </c>
      <c r="Y27" s="128"/>
      <c r="Z27" s="228"/>
      <c r="AA27" s="180">
        <v>6252</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s="227" customFormat="1" ht="12.75" x14ac:dyDescent="0.2">
      <c r="A28" s="228"/>
      <c r="B28" s="228"/>
      <c r="C28" s="228"/>
      <c r="D28" s="228"/>
      <c r="E28" s="228"/>
      <c r="F28" s="228"/>
      <c r="G28" s="228"/>
      <c r="H28" s="228"/>
      <c r="I28" s="228"/>
      <c r="J28" s="228"/>
      <c r="K28" s="228"/>
      <c r="L28" s="228"/>
      <c r="M28" s="228"/>
      <c r="N28" s="228"/>
      <c r="O28" s="228"/>
      <c r="P28" s="228"/>
      <c r="Q28" s="228"/>
      <c r="R28" s="228"/>
      <c r="S28" s="228"/>
      <c r="T28" s="228"/>
      <c r="U28" s="228"/>
      <c r="V28" s="228"/>
      <c r="W28" s="128" t="s">
        <v>499</v>
      </c>
      <c r="X28" s="181">
        <v>7455</v>
      </c>
      <c r="Y28" s="128"/>
      <c r="Z28" s="228"/>
      <c r="AA28" s="180">
        <v>7377</v>
      </c>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s="227" customFormat="1" ht="25.5" x14ac:dyDescent="0.2">
      <c r="A29" s="228"/>
      <c r="B29" s="228"/>
      <c r="C29" s="228"/>
      <c r="D29" s="228"/>
      <c r="E29" s="228"/>
      <c r="F29" s="228"/>
      <c r="G29" s="228"/>
      <c r="H29" s="228"/>
      <c r="I29" s="228"/>
      <c r="J29" s="228"/>
      <c r="K29" s="228"/>
      <c r="L29" s="228"/>
      <c r="M29" s="228"/>
      <c r="N29" s="228"/>
      <c r="O29" s="228"/>
      <c r="P29" s="228"/>
      <c r="Q29" s="228"/>
      <c r="R29" s="228"/>
      <c r="S29" s="228"/>
      <c r="T29" s="228"/>
      <c r="U29" s="228"/>
      <c r="V29" s="228"/>
      <c r="W29" s="128" t="s">
        <v>500</v>
      </c>
      <c r="X29" s="181">
        <v>7634</v>
      </c>
      <c r="Y29" s="128"/>
      <c r="Z29" s="228"/>
      <c r="AA29" s="180">
        <v>4482</v>
      </c>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s="227" customFormat="1" ht="12.75" x14ac:dyDescent="0.2">
      <c r="A30" s="228"/>
      <c r="B30" s="228"/>
      <c r="C30" s="228"/>
      <c r="D30" s="228"/>
      <c r="E30" s="228"/>
      <c r="F30" s="228"/>
      <c r="G30" s="228"/>
      <c r="H30" s="228"/>
      <c r="I30" s="228"/>
      <c r="J30" s="228"/>
      <c r="K30" s="228"/>
      <c r="L30" s="228"/>
      <c r="M30" s="228"/>
      <c r="N30" s="228"/>
      <c r="O30" s="228"/>
      <c r="P30" s="228"/>
      <c r="Q30" s="228"/>
      <c r="R30" s="228"/>
      <c r="S30" s="228"/>
      <c r="T30" s="228"/>
      <c r="U30" s="228"/>
      <c r="V30" s="228"/>
      <c r="W30" s="128" t="s">
        <v>501</v>
      </c>
      <c r="X30" s="181">
        <v>0</v>
      </c>
      <c r="Y30" s="128" t="s">
        <v>501</v>
      </c>
      <c r="Z30" s="228"/>
      <c r="AA30" s="180"/>
      <c r="AB30" s="228"/>
      <c r="AC30" s="228"/>
      <c r="AD30" s="228"/>
      <c r="AE30" s="228"/>
      <c r="AF30" s="228"/>
      <c r="AG30" s="228"/>
      <c r="AH30" s="228"/>
      <c r="AI30" s="228"/>
      <c r="AJ30" s="228"/>
      <c r="AK30" s="228"/>
      <c r="AL30" s="228"/>
      <c r="AM30" s="228"/>
      <c r="AN30" s="228"/>
      <c r="AO30" s="228"/>
      <c r="AP30" s="228"/>
      <c r="AQ30" s="228"/>
      <c r="AR30" s="228"/>
      <c r="AS30" s="228"/>
      <c r="AT30" s="228"/>
      <c r="AU30" s="228"/>
      <c r="AV30" s="228"/>
    </row>
    <row r="31" spans="1:48" s="227" customFormat="1" ht="12.75" x14ac:dyDescent="0.2">
      <c r="A31" s="228"/>
      <c r="B31" s="228"/>
      <c r="C31" s="129"/>
      <c r="D31" s="228"/>
      <c r="E31" s="228"/>
      <c r="F31" s="228"/>
      <c r="G31" s="228"/>
      <c r="H31" s="228"/>
      <c r="I31" s="228"/>
      <c r="J31" s="228"/>
      <c r="K31" s="228"/>
      <c r="L31" s="228"/>
      <c r="M31" s="228"/>
      <c r="N31" s="228"/>
      <c r="O31" s="228"/>
      <c r="P31" s="228"/>
      <c r="Q31" s="228"/>
      <c r="R31" s="228"/>
      <c r="S31" s="228"/>
      <c r="T31" s="228"/>
      <c r="U31" s="228"/>
      <c r="V31" s="228"/>
      <c r="W31" s="128" t="s">
        <v>502</v>
      </c>
      <c r="X31" s="181">
        <v>7542</v>
      </c>
      <c r="Y31" s="128"/>
      <c r="Z31" s="228"/>
      <c r="AA31" s="180">
        <v>7358</v>
      </c>
      <c r="AB31" s="228"/>
      <c r="AC31" s="228"/>
      <c r="AD31" s="228"/>
      <c r="AE31" s="228"/>
      <c r="AF31" s="228"/>
      <c r="AG31" s="228"/>
      <c r="AH31" s="228"/>
      <c r="AI31" s="228"/>
      <c r="AJ31" s="228"/>
      <c r="AK31" s="228"/>
      <c r="AL31" s="228"/>
      <c r="AM31" s="228"/>
      <c r="AN31" s="228"/>
      <c r="AO31" s="228"/>
      <c r="AP31" s="228"/>
      <c r="AQ31" s="228"/>
      <c r="AR31" s="228"/>
      <c r="AS31" s="228"/>
      <c r="AT31" s="228"/>
      <c r="AU31" s="228"/>
      <c r="AV31" s="228"/>
    </row>
    <row r="32" spans="1:48" s="227" customFormat="1" ht="12.75" x14ac:dyDescent="0.2">
      <c r="A32" s="228"/>
      <c r="B32" s="228"/>
      <c r="C32" s="228"/>
      <c r="D32" s="228"/>
      <c r="E32" s="228"/>
      <c r="F32" s="228"/>
      <c r="G32" s="228"/>
      <c r="H32" s="228"/>
      <c r="I32" s="228"/>
      <c r="J32" s="228"/>
      <c r="K32" s="228"/>
      <c r="L32" s="228"/>
      <c r="M32" s="228"/>
      <c r="N32" s="228"/>
      <c r="O32" s="228"/>
      <c r="P32" s="228"/>
      <c r="Q32" s="228"/>
      <c r="R32" s="228"/>
      <c r="S32" s="228"/>
      <c r="T32" s="228"/>
      <c r="U32" s="228"/>
      <c r="V32" s="228"/>
      <c r="W32" s="128" t="s">
        <v>503</v>
      </c>
      <c r="X32" s="181">
        <v>8274</v>
      </c>
      <c r="Y32" s="128"/>
      <c r="Z32" s="228"/>
      <c r="AA32" s="180">
        <v>8274</v>
      </c>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s="227" customFormat="1" ht="12.75" x14ac:dyDescent="0.2">
      <c r="A33" s="228"/>
      <c r="B33" s="228"/>
      <c r="C33" s="228"/>
      <c r="D33" s="228"/>
      <c r="E33" s="228"/>
      <c r="F33" s="228"/>
      <c r="G33" s="228"/>
      <c r="H33" s="228"/>
      <c r="I33" s="228"/>
      <c r="J33" s="228"/>
      <c r="K33" s="228"/>
      <c r="L33" s="228"/>
      <c r="M33" s="228"/>
      <c r="N33" s="228"/>
      <c r="O33" s="228"/>
      <c r="P33" s="228"/>
      <c r="Q33" s="228"/>
      <c r="R33" s="228"/>
      <c r="S33" s="228"/>
      <c r="T33" s="228"/>
      <c r="U33" s="228"/>
      <c r="V33" s="228"/>
      <c r="W33" s="128" t="s">
        <v>504</v>
      </c>
      <c r="X33" s="181">
        <v>0</v>
      </c>
      <c r="Y33" s="128" t="s">
        <v>504</v>
      </c>
      <c r="Z33" s="228"/>
      <c r="AA33" s="180"/>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3">
    <mergeCell ref="AF23:AG23"/>
    <mergeCell ref="AH23:AI23"/>
    <mergeCell ref="AJ23:AJ24"/>
    <mergeCell ref="AK23:AK24"/>
    <mergeCell ref="AL23:AL24"/>
    <mergeCell ref="A5:AV5"/>
    <mergeCell ref="AF22:AK22"/>
    <mergeCell ref="AL22:AO22"/>
    <mergeCell ref="AP22:AQ22"/>
    <mergeCell ref="AR22:AR24"/>
    <mergeCell ref="AS22:AS24"/>
    <mergeCell ref="AM23:AM24"/>
    <mergeCell ref="AN23:AN24"/>
    <mergeCell ref="AO23:AO24"/>
    <mergeCell ref="AP23:AP24"/>
    <mergeCell ref="AQ23:AQ24"/>
    <mergeCell ref="AT22:AT24"/>
    <mergeCell ref="AU22:AU24"/>
    <mergeCell ref="AV22:AV24"/>
    <mergeCell ref="E23:E24"/>
    <mergeCell ref="F23:F24"/>
    <mergeCell ref="AE22:AE24"/>
    <mergeCell ref="AA22:AA24"/>
    <mergeCell ref="S23:S24"/>
    <mergeCell ref="M22:M24"/>
    <mergeCell ref="N22:N24"/>
    <mergeCell ref="T23:T24"/>
    <mergeCell ref="O22:O24"/>
    <mergeCell ref="Z22:Z24"/>
    <mergeCell ref="AC22:AC24"/>
    <mergeCell ref="AD22:AD24"/>
    <mergeCell ref="R22:R24"/>
    <mergeCell ref="S22:T22"/>
    <mergeCell ref="U22:U24"/>
    <mergeCell ref="V22:V24"/>
    <mergeCell ref="W22:W24"/>
    <mergeCell ref="A22:A24"/>
    <mergeCell ref="D22:D24"/>
    <mergeCell ref="AB22:AB24"/>
    <mergeCell ref="X22:X24"/>
    <mergeCell ref="Y22:Y24"/>
    <mergeCell ref="C22:C24"/>
    <mergeCell ref="E22:L22"/>
    <mergeCell ref="B22:B24"/>
    <mergeCell ref="G23:G24"/>
    <mergeCell ref="H23:H24"/>
    <mergeCell ref="I23:I24"/>
    <mergeCell ref="J23:J24"/>
    <mergeCell ref="K23:K24"/>
    <mergeCell ref="L23:L24"/>
    <mergeCell ref="P22:P24"/>
    <mergeCell ref="Q22:Q24"/>
    <mergeCell ref="A21:AV21"/>
    <mergeCell ref="A15:AV15"/>
    <mergeCell ref="A16:AV16"/>
    <mergeCell ref="A7:AV7"/>
    <mergeCell ref="A9:AV9"/>
    <mergeCell ref="A10:AV10"/>
    <mergeCell ref="A12:AV12"/>
    <mergeCell ref="A13:AV13"/>
    <mergeCell ref="A18:AE18"/>
    <mergeCell ref="A19:AE19"/>
    <mergeCell ref="A20:AE20"/>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A17" sqref="A17"/>
    </sheetView>
  </sheetViews>
  <sheetFormatPr defaultRowHeight="15" x14ac:dyDescent="0.25"/>
  <cols>
    <col min="1" max="1" width="58.7109375" style="211" customWidth="1"/>
    <col min="2" max="2" width="35.7109375" style="211" customWidth="1"/>
  </cols>
  <sheetData>
    <row r="1" spans="1:2" ht="18.75" x14ac:dyDescent="0.25">
      <c r="B1" s="145" t="s">
        <v>69</v>
      </c>
    </row>
    <row r="2" spans="1:2" ht="18.75" x14ac:dyDescent="0.3">
      <c r="B2" s="146" t="s">
        <v>10</v>
      </c>
    </row>
    <row r="3" spans="1:2" ht="18.75" x14ac:dyDescent="0.3">
      <c r="B3" s="146" t="s">
        <v>512</v>
      </c>
    </row>
    <row r="5" spans="1:2" ht="18.75" x14ac:dyDescent="0.3">
      <c r="A5" s="430" t="str">
        <f>'7. Паспорт отчет о закупке'!A5:AV5</f>
        <v>Год раскрытия информации: 2024 год</v>
      </c>
      <c r="B5" s="430"/>
    </row>
    <row r="6" spans="1:2" ht="18.75" x14ac:dyDescent="0.3">
      <c r="A6" s="210"/>
      <c r="B6" s="210"/>
    </row>
    <row r="7" spans="1:2" ht="18.75" x14ac:dyDescent="0.25">
      <c r="A7" s="264" t="s">
        <v>9</v>
      </c>
      <c r="B7" s="264"/>
    </row>
    <row r="8" spans="1:2" ht="18.75" x14ac:dyDescent="0.25">
      <c r="A8" s="148"/>
      <c r="B8" s="148"/>
    </row>
    <row r="9" spans="1:2" ht="15.75" x14ac:dyDescent="0.25">
      <c r="A9" s="431" t="str">
        <f>'7. Паспорт отчет о закупке'!A9:AE9</f>
        <v xml:space="preserve"> АО "Россети Тюмень"</v>
      </c>
      <c r="B9" s="431"/>
    </row>
    <row r="10" spans="1:2" ht="18.75" x14ac:dyDescent="0.25">
      <c r="A10" s="428" t="s">
        <v>8</v>
      </c>
      <c r="B10" s="428"/>
    </row>
    <row r="11" spans="1:2" ht="18.75" x14ac:dyDescent="0.25">
      <c r="A11" s="148"/>
      <c r="B11" s="148"/>
    </row>
    <row r="12" spans="1:2" ht="15.75" x14ac:dyDescent="0.25">
      <c r="A12" s="432" t="str">
        <f>'7. Паспорт отчет о закупке'!A12:AE12</f>
        <v>F_TP1100.PR.0032</v>
      </c>
      <c r="B12" s="432"/>
    </row>
    <row r="13" spans="1:2" ht="18.75" x14ac:dyDescent="0.25">
      <c r="A13" s="428" t="s">
        <v>7</v>
      </c>
      <c r="B13" s="428"/>
    </row>
    <row r="14" spans="1:2" ht="18.75" x14ac:dyDescent="0.25">
      <c r="A14" s="11"/>
      <c r="B14" s="11"/>
    </row>
    <row r="15" spans="1:2" ht="64.5" customHeight="1" x14ac:dyDescent="0.25">
      <c r="A15" s="427" t="str">
        <f>'7. Паспорт отчет о закупке'!A15:AE15</f>
        <v>Реконструкция ПС 110/10 кВ "Лямино" (реконструкция периметрального ограждения по программе "Антитеррор")</v>
      </c>
      <c r="B15" s="427"/>
    </row>
    <row r="16" spans="1:2" ht="18.75" x14ac:dyDescent="0.25">
      <c r="A16" s="428" t="s">
        <v>6</v>
      </c>
      <c r="B16" s="428"/>
    </row>
    <row r="17" spans="1:2" ht="15.75" x14ac:dyDescent="0.25">
      <c r="A17" s="106"/>
      <c r="B17" s="186"/>
    </row>
    <row r="18" spans="1:2" ht="30" customHeight="1" x14ac:dyDescent="0.25">
      <c r="A18" s="429" t="s">
        <v>443</v>
      </c>
      <c r="B18" s="429"/>
    </row>
    <row r="20" spans="1:2" ht="15.75" thickBot="1" x14ac:dyDescent="0.3"/>
    <row r="21" spans="1:2" ht="45" customHeight="1" x14ac:dyDescent="0.25">
      <c r="A21" s="187" t="s">
        <v>513</v>
      </c>
      <c r="B21" s="212" t="s">
        <v>514</v>
      </c>
    </row>
    <row r="22" spans="1:2" ht="28.5" x14ac:dyDescent="0.25">
      <c r="A22" s="188" t="s">
        <v>333</v>
      </c>
      <c r="B22" s="213" t="s">
        <v>474</v>
      </c>
    </row>
    <row r="23" spans="1:2" x14ac:dyDescent="0.25">
      <c r="A23" s="188" t="s">
        <v>299</v>
      </c>
      <c r="B23" s="214" t="s">
        <v>515</v>
      </c>
    </row>
    <row r="24" spans="1:2" x14ac:dyDescent="0.25">
      <c r="A24" s="188" t="s">
        <v>334</v>
      </c>
      <c r="B24" s="256">
        <v>1.7999999999999999E-2</v>
      </c>
    </row>
    <row r="25" spans="1:2" x14ac:dyDescent="0.25">
      <c r="A25" s="189" t="s">
        <v>335</v>
      </c>
      <c r="B25" s="213">
        <v>2028</v>
      </c>
    </row>
    <row r="26" spans="1:2" ht="28.5" x14ac:dyDescent="0.25">
      <c r="A26" s="189" t="s">
        <v>336</v>
      </c>
      <c r="B26" s="215" t="s">
        <v>629</v>
      </c>
    </row>
    <row r="27" spans="1:2" ht="28.5" x14ac:dyDescent="0.25">
      <c r="A27" s="190" t="s">
        <v>477</v>
      </c>
      <c r="B27" s="216">
        <v>4.3905676203432584</v>
      </c>
    </row>
    <row r="28" spans="1:2" ht="30" x14ac:dyDescent="0.25">
      <c r="A28" s="191" t="s">
        <v>337</v>
      </c>
      <c r="B28" s="217" t="s">
        <v>617</v>
      </c>
    </row>
    <row r="29" spans="1:2" ht="28.5" x14ac:dyDescent="0.25">
      <c r="A29" s="190" t="s">
        <v>338</v>
      </c>
      <c r="B29" s="216">
        <v>0.107</v>
      </c>
    </row>
    <row r="30" spans="1:2" ht="28.5" x14ac:dyDescent="0.25">
      <c r="A30" s="190" t="s">
        <v>339</v>
      </c>
      <c r="B30" s="218">
        <v>0.107</v>
      </c>
    </row>
    <row r="31" spans="1:2" x14ac:dyDescent="0.25">
      <c r="A31" s="191" t="s">
        <v>340</v>
      </c>
      <c r="B31" s="215"/>
    </row>
    <row r="32" spans="1:2" ht="30" customHeight="1" thickBot="1" x14ac:dyDescent="0.3">
      <c r="A32" s="219" t="s">
        <v>479</v>
      </c>
      <c r="B32" s="220">
        <v>0.107</v>
      </c>
    </row>
    <row r="33" spans="1:2" s="192" customFormat="1" ht="45" customHeight="1" x14ac:dyDescent="0.25">
      <c r="A33" s="184" t="s">
        <v>506</v>
      </c>
      <c r="B33" s="182">
        <v>0.107</v>
      </c>
    </row>
    <row r="34" spans="1:2" s="192" customFormat="1" x14ac:dyDescent="0.25">
      <c r="A34" s="184" t="s">
        <v>341</v>
      </c>
      <c r="B34" s="183">
        <v>4.09</v>
      </c>
    </row>
    <row r="35" spans="1:2" s="192" customFormat="1" x14ac:dyDescent="0.25">
      <c r="A35" s="184" t="s">
        <v>342</v>
      </c>
      <c r="B35" s="182">
        <v>0.107</v>
      </c>
    </row>
    <row r="36" spans="1:2" s="192" customFormat="1" x14ac:dyDescent="0.25">
      <c r="A36" s="184" t="s">
        <v>343</v>
      </c>
      <c r="B36" s="182">
        <v>9.0999999999999998E-2</v>
      </c>
    </row>
    <row r="37" spans="1:2" ht="45" customHeight="1" thickBot="1" x14ac:dyDescent="0.3">
      <c r="A37" s="219" t="s">
        <v>516</v>
      </c>
      <c r="B37" s="220">
        <v>0</v>
      </c>
    </row>
    <row r="38" spans="1:2" s="192" customFormat="1" ht="30" customHeight="1" x14ac:dyDescent="0.25">
      <c r="A38" s="184" t="s">
        <v>517</v>
      </c>
      <c r="B38" s="183" t="s">
        <v>476</v>
      </c>
    </row>
    <row r="39" spans="1:2" s="192" customFormat="1" x14ac:dyDescent="0.25">
      <c r="A39" s="184" t="s">
        <v>341</v>
      </c>
      <c r="B39" s="183" t="s">
        <v>476</v>
      </c>
    </row>
    <row r="40" spans="1:2" s="192" customFormat="1" x14ac:dyDescent="0.25">
      <c r="A40" s="184" t="s">
        <v>342</v>
      </c>
      <c r="B40" s="183" t="s">
        <v>476</v>
      </c>
    </row>
    <row r="41" spans="1:2" s="192" customFormat="1" x14ac:dyDescent="0.25">
      <c r="A41" s="184" t="s">
        <v>343</v>
      </c>
      <c r="B41" s="183" t="s">
        <v>476</v>
      </c>
    </row>
    <row r="42" spans="1:2" ht="30" customHeight="1" thickBot="1" x14ac:dyDescent="0.3">
      <c r="A42" s="219" t="s">
        <v>518</v>
      </c>
      <c r="B42" s="220">
        <v>0</v>
      </c>
    </row>
    <row r="43" spans="1:2" s="192" customFormat="1" ht="30" customHeight="1" x14ac:dyDescent="0.25">
      <c r="A43" s="184" t="s">
        <v>517</v>
      </c>
      <c r="B43" s="183" t="s">
        <v>476</v>
      </c>
    </row>
    <row r="44" spans="1:2" s="192" customFormat="1" x14ac:dyDescent="0.25">
      <c r="A44" s="184" t="s">
        <v>341</v>
      </c>
      <c r="B44" s="183" t="s">
        <v>476</v>
      </c>
    </row>
    <row r="45" spans="1:2" s="192" customFormat="1" x14ac:dyDescent="0.25">
      <c r="A45" s="184" t="s">
        <v>342</v>
      </c>
      <c r="B45" s="183" t="s">
        <v>476</v>
      </c>
    </row>
    <row r="46" spans="1:2" s="192" customFormat="1" x14ac:dyDescent="0.25">
      <c r="A46" s="184" t="s">
        <v>343</v>
      </c>
      <c r="B46" s="183" t="s">
        <v>476</v>
      </c>
    </row>
    <row r="47" spans="1:2" ht="30" customHeight="1" thickBot="1" x14ac:dyDescent="0.3">
      <c r="A47" s="219" t="s">
        <v>344</v>
      </c>
      <c r="B47" s="221" t="s">
        <v>476</v>
      </c>
    </row>
    <row r="48" spans="1:2" s="192" customFormat="1" x14ac:dyDescent="0.25">
      <c r="A48" s="184" t="s">
        <v>340</v>
      </c>
      <c r="B48" s="183" t="s">
        <v>476</v>
      </c>
    </row>
    <row r="49" spans="1:2" s="192" customFormat="1" x14ac:dyDescent="0.25">
      <c r="A49" s="184" t="s">
        <v>519</v>
      </c>
      <c r="B49" s="183" t="s">
        <v>476</v>
      </c>
    </row>
    <row r="50" spans="1:2" s="192" customFormat="1" x14ac:dyDescent="0.25">
      <c r="A50" s="184" t="s">
        <v>520</v>
      </c>
      <c r="B50" s="183" t="s">
        <v>476</v>
      </c>
    </row>
    <row r="51" spans="1:2" s="192" customFormat="1" ht="30" customHeight="1" x14ac:dyDescent="0.25">
      <c r="A51" s="184" t="s">
        <v>521</v>
      </c>
      <c r="B51" s="183" t="s">
        <v>476</v>
      </c>
    </row>
    <row r="52" spans="1:2" ht="15.75" thickBot="1" x14ac:dyDescent="0.3">
      <c r="A52" s="219" t="s">
        <v>345</v>
      </c>
      <c r="B52" s="221">
        <v>4.09</v>
      </c>
    </row>
    <row r="53" spans="1:2" ht="15.75" thickBot="1" x14ac:dyDescent="0.3">
      <c r="A53" s="219" t="s">
        <v>346</v>
      </c>
      <c r="B53" s="220">
        <v>0.107</v>
      </c>
    </row>
    <row r="54" spans="1:2" ht="15.75" thickBot="1" x14ac:dyDescent="0.3">
      <c r="A54" s="219" t="s">
        <v>347</v>
      </c>
      <c r="B54" s="221">
        <v>4.18</v>
      </c>
    </row>
    <row r="55" spans="1:2" ht="15.75" thickBot="1" x14ac:dyDescent="0.3">
      <c r="A55" s="219" t="s">
        <v>348</v>
      </c>
      <c r="B55" s="220">
        <v>9.0999999999999998E-2</v>
      </c>
    </row>
    <row r="56" spans="1:2" ht="15.75" thickBot="1" x14ac:dyDescent="0.3">
      <c r="A56" s="219" t="s">
        <v>349</v>
      </c>
      <c r="B56" s="221" t="s">
        <v>476</v>
      </c>
    </row>
    <row r="57" spans="1:2" s="192" customFormat="1" ht="30" customHeight="1" x14ac:dyDescent="0.25">
      <c r="A57" s="184" t="s">
        <v>350</v>
      </c>
      <c r="B57" s="183" t="s">
        <v>522</v>
      </c>
    </row>
    <row r="58" spans="1:2" s="192" customFormat="1" x14ac:dyDescent="0.25">
      <c r="A58" s="184" t="s">
        <v>351</v>
      </c>
      <c r="B58" s="183" t="s">
        <v>505</v>
      </c>
    </row>
    <row r="59" spans="1:2" s="192" customFormat="1" x14ac:dyDescent="0.25">
      <c r="A59" s="184" t="s">
        <v>352</v>
      </c>
      <c r="B59" s="183" t="s">
        <v>476</v>
      </c>
    </row>
    <row r="60" spans="1:2" s="192" customFormat="1" x14ac:dyDescent="0.25">
      <c r="A60" s="184" t="s">
        <v>628</v>
      </c>
      <c r="B60" s="183"/>
    </row>
    <row r="61" spans="1:2" s="192" customFormat="1" x14ac:dyDescent="0.25">
      <c r="A61" s="184" t="s">
        <v>353</v>
      </c>
      <c r="B61" s="183" t="s">
        <v>476</v>
      </c>
    </row>
    <row r="62" spans="1:2" ht="30" customHeight="1" thickBot="1" x14ac:dyDescent="0.3">
      <c r="A62" s="219" t="s">
        <v>354</v>
      </c>
      <c r="B62" s="222" t="s">
        <v>651</v>
      </c>
    </row>
    <row r="63" spans="1:2" ht="30" customHeight="1" thickBot="1" x14ac:dyDescent="0.3">
      <c r="A63" s="219" t="s">
        <v>355</v>
      </c>
      <c r="B63" s="222" t="s">
        <v>651</v>
      </c>
    </row>
    <row r="64" spans="1:2" s="192" customFormat="1" x14ac:dyDescent="0.25">
      <c r="A64" s="184" t="s">
        <v>340</v>
      </c>
      <c r="B64" s="183" t="s">
        <v>326</v>
      </c>
    </row>
    <row r="65" spans="1:2" s="192" customFormat="1" x14ac:dyDescent="0.25">
      <c r="A65" s="184" t="s">
        <v>523</v>
      </c>
      <c r="B65" s="183" t="s">
        <v>326</v>
      </c>
    </row>
    <row r="66" spans="1:2" s="192" customFormat="1" x14ac:dyDescent="0.25">
      <c r="A66" s="184" t="s">
        <v>524</v>
      </c>
      <c r="B66" s="183" t="s">
        <v>326</v>
      </c>
    </row>
    <row r="67" spans="1:2" ht="15.75" thickBot="1" x14ac:dyDescent="0.3">
      <c r="A67" s="219" t="s">
        <v>356</v>
      </c>
      <c r="B67" s="222" t="s">
        <v>651</v>
      </c>
    </row>
    <row r="68" spans="1:2" ht="15.75" thickBot="1" x14ac:dyDescent="0.3">
      <c r="A68" s="219" t="s">
        <v>357</v>
      </c>
      <c r="B68" s="222" t="s">
        <v>651</v>
      </c>
    </row>
    <row r="69" spans="1:2" s="192" customFormat="1" x14ac:dyDescent="0.25">
      <c r="A69" s="184" t="s">
        <v>525</v>
      </c>
      <c r="B69" s="183" t="s">
        <v>326</v>
      </c>
    </row>
    <row r="70" spans="1:2" s="192" customFormat="1" x14ac:dyDescent="0.25">
      <c r="A70" s="184" t="s">
        <v>526</v>
      </c>
      <c r="B70" s="183" t="s">
        <v>326</v>
      </c>
    </row>
    <row r="71" spans="1:2" s="192" customFormat="1" x14ac:dyDescent="0.25">
      <c r="A71" s="184" t="s">
        <v>527</v>
      </c>
      <c r="B71" s="183" t="s">
        <v>326</v>
      </c>
    </row>
    <row r="72" spans="1:2" ht="30" customHeight="1" thickBot="1" x14ac:dyDescent="0.3">
      <c r="A72" s="219" t="s">
        <v>358</v>
      </c>
      <c r="B72" s="223" t="s">
        <v>618</v>
      </c>
    </row>
    <row r="73" spans="1:2" ht="30" customHeight="1" thickBot="1" x14ac:dyDescent="0.3">
      <c r="A73" s="219" t="s">
        <v>359</v>
      </c>
      <c r="B73" s="222"/>
    </row>
    <row r="74" spans="1:2" s="192" customFormat="1" x14ac:dyDescent="0.25">
      <c r="A74" s="184" t="s">
        <v>528</v>
      </c>
      <c r="B74" s="183" t="s">
        <v>326</v>
      </c>
    </row>
    <row r="75" spans="1:2" s="192" customFormat="1" ht="30" customHeight="1" x14ac:dyDescent="0.25">
      <c r="A75" s="184" t="s">
        <v>529</v>
      </c>
      <c r="B75" s="183" t="s">
        <v>326</v>
      </c>
    </row>
    <row r="76" spans="1:2" s="192" customFormat="1" x14ac:dyDescent="0.25">
      <c r="A76" s="184" t="s">
        <v>530</v>
      </c>
      <c r="B76" s="183" t="s">
        <v>326</v>
      </c>
    </row>
    <row r="77" spans="1:2" s="192" customFormat="1" x14ac:dyDescent="0.25">
      <c r="A77" s="184" t="s">
        <v>531</v>
      </c>
      <c r="B77" s="183" t="s">
        <v>326</v>
      </c>
    </row>
    <row r="78" spans="1:2" s="192" customFormat="1" x14ac:dyDescent="0.25">
      <c r="A78" s="184" t="s">
        <v>532</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ввод'!LINE56</vt:lpstr>
      <vt:lpstr>'8. Общие сведения'!LINE56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2024-04-13T11:12:54Z</dcterms:modified>
</cp:coreProperties>
</file>