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34\"/>
    </mc:Choice>
  </mc:AlternateContent>
  <bookViews>
    <workbookView xWindow="0" yWindow="0" windowWidth="28800" windowHeight="12300" tabRatio="904"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27" r:id="rId11"/>
    <sheet name="8. Общие сведения" sheetId="25" r:id="rId12"/>
  </sheets>
  <externalReferences>
    <externalReference r:id="rId13"/>
    <externalReference r:id="rId14"/>
  </externalReferences>
  <definedNames>
    <definedName name="LINE58" localSheetId="9">'6.2. Паспорт фин осв ввод'!$24:$24</definedName>
    <definedName name="LINE58" localSheetId="10">#REF!</definedName>
    <definedName name="LINE58" localSheetId="11">'8. Общие сведения'!$32:$32</definedName>
    <definedName name="LINE58">#REF!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#REF!</definedName>
    <definedName name="PRIZNAK58" localSheetId="11">'8. Общие сведения'!#REF!</definedName>
    <definedName name="PRIZNAK58">#REF!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8" i="7" l="1"/>
  <c r="C49" i="7"/>
  <c r="C40" i="7" l="1"/>
  <c r="A11" i="12" l="1"/>
  <c r="A14" i="26" l="1"/>
  <c r="A15" i="27" s="1"/>
  <c r="A15" i="25" s="1"/>
  <c r="A8" i="26"/>
  <c r="A9" i="27" s="1"/>
  <c r="A9" i="25" s="1"/>
  <c r="A15" i="23"/>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16" l="1"/>
  <c r="A12" i="16"/>
  <c r="A9" i="16"/>
  <c r="A5" i="16"/>
  <c r="A4" i="26" s="1"/>
  <c r="A15" i="10"/>
  <c r="A12" i="10"/>
  <c r="A12" i="23" s="1"/>
  <c r="A9" i="10"/>
  <c r="A5" i="10"/>
  <c r="A5" i="23" s="1"/>
  <c r="A14" i="17"/>
  <c r="A11" i="17"/>
  <c r="A8" i="17"/>
  <c r="A4" i="17"/>
  <c r="A15" i="6"/>
  <c r="A12" i="6"/>
  <c r="A9" i="6"/>
  <c r="A5" i="6"/>
  <c r="E15" i="14"/>
  <c r="E12" i="14"/>
  <c r="A5" i="14"/>
  <c r="A35" i="13"/>
  <c r="A34" i="13"/>
  <c r="A33" i="13"/>
  <c r="A32" i="13"/>
  <c r="A31" i="13"/>
  <c r="A16" i="13"/>
  <c r="A13" i="13"/>
  <c r="A10" i="13"/>
  <c r="A6" i="13"/>
  <c r="A14" i="12"/>
  <c r="A8" i="12"/>
  <c r="A4" i="12"/>
  <c r="A5" i="25" l="1"/>
  <c r="A5" i="27"/>
</calcChain>
</file>

<file path=xl/sharedStrings.xml><?xml version="1.0" encoding="utf-8"?>
<sst xmlns="http://schemas.openxmlformats.org/spreadsheetml/2006/main" count="1277" uniqueCount="668">
  <si>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</si>
  <si>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</si>
  <si>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</si>
  <si>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</si>
  <si>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</si>
  <si>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</si>
  <si>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</si>
  <si>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</si>
  <si>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</si>
  <si>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</si>
  <si>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</si>
  <si>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</si>
  <si>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</si>
  <si>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</si>
  <si>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</si>
  <si>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</si>
  <si>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</si>
  <si>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</si>
  <si>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</si>
  <si>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</si>
  <si>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</si>
  <si>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</si>
  <si>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</si>
  <si>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</si>
  <si>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</si>
  <si>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</si>
  <si>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</si>
  <si>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</si>
  <si>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</si>
  <si>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</si>
  <si>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</si>
  <si>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</si>
  <si>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</si>
  <si>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</si>
  <si>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</si>
  <si>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</si>
  <si>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</si>
  <si>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</si>
  <si>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</si>
  <si>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</si>
  <si>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</si>
  <si>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</si>
  <si>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</si>
  <si>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</si>
  <si>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</si>
  <si>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</si>
  <si>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</si>
  <si>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</si>
  <si>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</si>
  <si>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</si>
  <si>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</si>
  <si>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</si>
  <si>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</si>
  <si>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</si>
  <si>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</si>
  <si>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</si>
  <si>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</si>
  <si>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</si>
  <si>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</si>
  <si>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</si>
  <si>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</si>
  <si>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</si>
  <si>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</si>
  <si>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</si>
  <si>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</si>
  <si>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</si>
  <si>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</si>
  <si>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</si>
  <si>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</si>
  <si>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</si>
  <si>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</si>
  <si>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</si>
  <si>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</si>
  <si>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</si>
  <si>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</si>
  <si>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</si>
  <si>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</si>
  <si>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</si>
  <si>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</si>
  <si>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</si>
  <si>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</si>
  <si>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</si>
  <si>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</si>
  <si>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</si>
  <si>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</si>
  <si>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</si>
  <si>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</si>
  <si>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</si>
  <si>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</si>
  <si>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</si>
  <si>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</si>
  <si>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</si>
  <si>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</si>
  <si>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</si>
  <si>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</si>
  <si>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</si>
  <si>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</si>
  <si>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</si>
  <si>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</si>
  <si>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</si>
  <si>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</si>
  <si>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</si>
  <si>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</si>
  <si>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</si>
  <si>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</si>
  <si>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</si>
  <si>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</si>
  <si>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</si>
  <si>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</si>
  <si>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</si>
  <si>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</si>
  <si>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</si>
  <si>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</si>
  <si>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</si>
  <si>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</si>
  <si>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</si>
  <si>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</si>
  <si>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</si>
  <si>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</si>
  <si>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</si>
  <si>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</si>
  <si>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</si>
  <si>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</si>
  <si>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</si>
  <si>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</si>
  <si>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</si>
  <si>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</si>
  <si>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</si>
  <si>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</si>
  <si>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</si>
  <si>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</si>
  <si>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</si>
  <si>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</si>
  <si>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</si>
  <si>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</si>
  <si>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</si>
  <si>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</si>
  <si>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</si>
  <si>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</si>
  <si>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</si>
  <si>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</si>
  <si>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</si>
  <si>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</si>
  <si>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</si>
  <si>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</si>
  <si>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</si>
  <si>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</si>
  <si>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</si>
  <si>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</si>
  <si>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</si>
  <si>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</si>
  <si>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</si>
  <si>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</si>
  <si>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</si>
  <si>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</si>
  <si>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</si>
  <si>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</si>
  <si>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</si>
  <si>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</si>
  <si>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</si>
  <si>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</si>
  <si>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</si>
  <si>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</si>
  <si>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</si>
  <si>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</si>
  <si>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</si>
  <si>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</si>
  <si>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</si>
  <si>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</si>
  <si>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</si>
  <si>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</si>
  <si>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</si>
  <si>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</si>
  <si>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</si>
  <si>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</si>
  <si>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</si>
  <si>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</si>
  <si>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</si>
  <si>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</si>
  <si>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</si>
  <si>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</si>
  <si>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</si>
  <si>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</si>
  <si>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</si>
  <si>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</si>
  <si>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</si>
  <si>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</si>
  <si>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</si>
  <si>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</si>
  <si>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</si>
  <si>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</si>
  <si>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</si>
  <si>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</si>
  <si>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</si>
  <si>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</si>
  <si>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</si>
  <si>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</si>
  <si>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</si>
  <si>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</si>
  <si>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</si>
  <si>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</si>
  <si>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</si>
  <si>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</si>
  <si>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</si>
  <si>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</si>
  <si>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</si>
  <si>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</si>
  <si>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</si>
  <si>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</si>
  <si>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</si>
  <si>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</si>
  <si>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</si>
  <si>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</si>
  <si>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</si>
  <si>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</si>
  <si>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</si>
  <si>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</si>
  <si>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</si>
  <si>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</si>
  <si>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</si>
  <si>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</si>
  <si>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</si>
  <si>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</si>
  <si>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</si>
  <si>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</si>
  <si>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</si>
  <si>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</si>
  <si>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</si>
  <si>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</si>
  <si>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</si>
  <si>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</si>
  <si>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</si>
  <si>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</si>
  <si>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</si>
  <si>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</si>
  <si>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</si>
  <si>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</si>
  <si>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</si>
  <si>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</si>
  <si>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</si>
  <si>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</si>
  <si>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</si>
  <si>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</si>
  <si>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</si>
  <si>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</si>
  <si>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</si>
  <si>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</si>
  <si>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</si>
  <si>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</si>
  <si>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</si>
  <si>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</si>
  <si>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</si>
  <si>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</si>
  <si>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</si>
  <si>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</si>
  <si>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</si>
  <si>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</si>
  <si>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</si>
  <si>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</si>
  <si>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</si>
  <si>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</si>
  <si>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</si>
  <si>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</si>
  <si>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</si>
  <si>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</si>
  <si>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</si>
  <si>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</si>
  <si>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</si>
  <si>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</si>
  <si>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</si>
  <si>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</si>
  <si>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</si>
  <si>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</si>
  <si>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</si>
  <si>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</si>
  <si>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</si>
  <si>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</si>
  <si>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</si>
  <si>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</si>
  <si>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</si>
  <si>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</si>
  <si>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</si>
  <si>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</si>
  <si>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</si>
  <si>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</si>
  <si>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</si>
  <si>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</si>
  <si>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</si>
  <si>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</si>
  <si>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</si>
  <si>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</si>
  <si>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</si>
  <si>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</si>
  <si>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</si>
  <si>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</si>
  <si>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</si>
  <si>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</si>
  <si>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</si>
  <si>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</si>
  <si>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</si>
  <si>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</si>
  <si>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</si>
  <si>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</si>
  <si>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</si>
  <si>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</si>
  <si>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</si>
  <si>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</si>
  <si>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</si>
  <si>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</si>
  <si>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</si>
  <si>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</si>
  <si>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</si>
  <si>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</si>
  <si>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</si>
  <si>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</si>
  <si>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</si>
  <si>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</si>
  <si>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</si>
  <si>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</si>
  <si>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</si>
  <si>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</si>
  <si>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</si>
  <si>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</si>
  <si>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</si>
  <si>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</si>
  <si>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</si>
  <si>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</si>
  <si>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</si>
  <si>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</si>
  <si>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</si>
  <si>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</si>
  <si>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</si>
  <si>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</si>
  <si>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</si>
  <si>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</si>
  <si>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</si>
  <si>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</si>
  <si>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</si>
  <si>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</si>
  <si>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</si>
  <si>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</si>
  <si>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</si>
  <si>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</si>
  <si>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</si>
  <si>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</si>
  <si>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</si>
  <si>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</si>
  <si>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</si>
  <si>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</si>
  <si>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</si>
  <si>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</si>
  <si>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</si>
  <si>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</si>
  <si>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</si>
  <si>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</si>
  <si>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</si>
  <si>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</si>
  <si>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</si>
  <si>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</si>
  <si>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</si>
  <si>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</si>
  <si>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</si>
  <si>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</si>
  <si>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</si>
  <si>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</si>
  <si>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</si>
  <si>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</si>
  <si>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</si>
  <si>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</si>
  <si>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</si>
  <si>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</si>
  <si>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</si>
  <si>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</si>
  <si>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</si>
  <si>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</si>
  <si>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</si>
  <si>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</si>
  <si>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</si>
  <si>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</si>
  <si>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</si>
  <si>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</si>
  <si>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</si>
  <si>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</si>
  <si>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</si>
  <si>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</si>
  <si>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</si>
  <si>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</si>
  <si>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</si>
  <si>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</si>
  <si>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</si>
  <si>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</si>
  <si>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</si>
  <si>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</si>
  <si>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</si>
  <si>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</si>
  <si>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</si>
  <si>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</si>
  <si>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</si>
  <si>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</si>
  <si>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</si>
  <si>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</si>
  <si>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</si>
  <si>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</si>
  <si>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</si>
  <si>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</si>
  <si>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</si>
  <si>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</si>
  <si>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</si>
  <si>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</si>
  <si>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</si>
  <si>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</si>
  <si>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</si>
  <si>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</si>
  <si>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</si>
  <si>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</si>
  <si>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</si>
  <si>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</si>
  <si>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</si>
  <si>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</si>
  <si>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</si>
  <si>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</si>
  <si>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</si>
  <si>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</si>
  <si>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</si>
  <si>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</si>
  <si>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</si>
  <si>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</si>
  <si>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</si>
  <si>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</si>
  <si>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</si>
  <si>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</si>
  <si>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</si>
  <si>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</si>
  <si>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</si>
  <si>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</si>
  <si>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</si>
  <si>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</si>
  <si>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</si>
  <si>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</si>
  <si>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</si>
  <si>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</si>
  <si>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</si>
  <si>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</si>
  <si>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</si>
  <si>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</si>
  <si>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</si>
  <si>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</si>
  <si>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</si>
  <si>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</si>
  <si>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</si>
  <si>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</si>
  <si>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</si>
  <si>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</si>
  <si>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</si>
  <si>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</si>
  <si>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</si>
  <si>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</si>
  <si>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</si>
  <si>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</si>
  <si>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</si>
  <si>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</si>
  <si>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</si>
  <si>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</si>
  <si>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</si>
  <si>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</si>
  <si>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</si>
  <si>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</si>
  <si>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</si>
  <si>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</si>
  <si>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</si>
  <si>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"Черный Мыс" (установка ТСО по программе "Антитеррор")</t>
  </si>
  <si>
    <t xml:space="preserve"> </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</si>
  <si>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</si>
  <si>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</si>
  <si>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</si>
  <si>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</si>
  <si>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</si>
  <si>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</si>
  <si>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</si>
  <si>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</si>
  <si>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</si>
  <si>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</si>
  <si>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</si>
  <si>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</si>
  <si>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</si>
  <si>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</si>
  <si>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</si>
  <si>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</si>
  <si>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</si>
  <si>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</si>
  <si>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</si>
  <si>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</si>
  <si>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</si>
  <si>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</si>
  <si>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</si>
  <si>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</si>
  <si>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</si>
  <si>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</si>
  <si>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</si>
  <si>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</si>
  <si>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</si>
  <si>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</si>
  <si>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</si>
  <si>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</si>
  <si>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</si>
  <si>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 xml:space="preserve">  АО "Россети Тюмень" </t>
  </si>
  <si>
    <t>нд</t>
  </si>
  <si>
    <t>воздушных линий электропередачи, км</t>
  </si>
  <si>
    <t>ХМАО-Югра</t>
  </si>
  <si>
    <t>от «__» _____ 20__ г. №___</t>
  </si>
  <si>
    <t xml:space="preserve">Наименование объекта </t>
  </si>
  <si>
    <t xml:space="preserve"> Установка ТСО на ПС 110/10 кВ "Черный Мыс"</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</si>
  <si>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</si>
  <si>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</si>
  <si>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</si>
  <si>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</si>
  <si>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</si>
  <si>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</si>
  <si>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</si>
  <si>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</si>
  <si>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</si>
  <si>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</si>
  <si>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</si>
  <si>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</si>
  <si>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</si>
  <si>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</si>
  <si>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</si>
  <si>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</si>
  <si>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</si>
  <si>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</si>
  <si>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F_TP1100.PR.0034</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</si>
  <si>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</si>
  <si>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 110/10 кВ "Черный Мыс"" (F_TP1100.PR.0034) составляет 333.691,13 руб. с НДС.</t>
  </si>
  <si>
    <t>F_TP1100.PR.0034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</si>
  <si>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</si>
  <si>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</si>
  <si>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</si>
  <si>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</si>
  <si>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</si>
  <si>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</si>
  <si>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</si>
  <si>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</si>
  <si>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</si>
  <si>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</si>
  <si>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</si>
  <si>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</si>
  <si>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</si>
  <si>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</si>
  <si>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</si>
  <si>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</si>
  <si>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</si>
  <si>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</si>
  <si>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</si>
  <si>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</si>
  <si>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</si>
  <si>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</si>
  <si>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</si>
  <si>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</si>
  <si>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</si>
  <si>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</si>
  <si>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</si>
  <si>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</si>
  <si>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</si>
  <si>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</si>
  <si>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</si>
  <si>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</si>
  <si>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</si>
  <si>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</si>
  <si>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</si>
  <si>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</si>
  <si>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</si>
  <si>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</si>
  <si>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</si>
  <si>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</si>
  <si>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</si>
  <si>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</si>
  <si>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</si>
  <si>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</si>
  <si>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</si>
  <si>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</si>
  <si>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</si>
  <si>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</si>
  <si>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</si>
  <si>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</si>
  <si>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</si>
  <si>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</si>
  <si>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</si>
  <si>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</si>
  <si>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</si>
  <si>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</si>
  <si>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</si>
  <si>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</si>
  <si>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</si>
  <si>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</si>
  <si>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</si>
  <si>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</si>
  <si>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</si>
  <si>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</si>
  <si>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</si>
  <si>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</si>
  <si>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</si>
  <si>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</si>
  <si>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</si>
  <si>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</si>
  <si>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</si>
  <si>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</si>
  <si>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</si>
  <si>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</si>
  <si>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</si>
  <si>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</si>
  <si>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</si>
  <si>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</si>
  <si>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</si>
  <si>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</si>
  <si>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</si>
  <si>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</si>
  <si>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</si>
  <si>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0,18 км (протяженность)</t>
  </si>
  <si>
    <t>Раздел 7. Результаты закупок товаров, работ и услуг, выполненных для целей реализации инвестиционного проекта</t>
  </si>
  <si>
    <t>1.12.</t>
  </si>
  <si>
    <t>Год 2024</t>
  </si>
  <si>
    <t>Год 2025</t>
  </si>
  <si>
    <t>Год 2026</t>
  </si>
  <si>
    <t>Год 2027</t>
  </si>
  <si>
    <t>Филиал АО "Тюменьэнерго" СурЭС</t>
  </si>
  <si>
    <t>11.50 млн. руб. без НДС за км.</t>
  </si>
  <si>
    <t>- подрядчики</t>
  </si>
  <si>
    <t>К</t>
  </si>
  <si>
    <t>Протяженность периметрального ограждения 0,18 км.</t>
  </si>
  <si>
    <t>03.04.2024-30.04.2024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</si>
  <si>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</si>
  <si>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</si>
  <si>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</si>
  <si>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</si>
  <si>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</si>
  <si>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</si>
  <si>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</si>
  <si>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</si>
  <si>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</si>
  <si>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</si>
  <si>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</si>
  <si>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</si>
  <si>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</si>
  <si>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</si>
  <si>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</si>
  <si>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</si>
  <si>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</si>
  <si>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</si>
  <si>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</si>
  <si>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</si>
  <si>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</si>
  <si>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</si>
  <si>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</si>
  <si>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Сургутские электрические сети</t>
  </si>
  <si>
    <t>12.2024</t>
  </si>
  <si>
    <t>Выполнение комплекса работ по реконструкции ПС 110/10 кВ "Черный Мыс" (установка ТСО по программе "Антитеррор") для нужд филиала АО "Россети Тюмень" Сургутские электрические сети</t>
  </si>
  <si>
    <t>СЦ</t>
  </si>
  <si>
    <t>СЦ ЕП</t>
  </si>
  <si>
    <t>ООО "ПЕНТАКОН"</t>
  </si>
  <si>
    <t>АЗ РТ7/1/801 от 08.09.2023</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</si>
  <si>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</si>
  <si>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</si>
  <si>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ООО ИК "Энергософт" ; ООО "ПЕНТАКОН"</t>
  </si>
  <si>
    <t>объем заключенного договора 10/02-185 от 04.10.2023 . ООО "ПЕНТАКОН"    в ценах 2023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</si>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</sst>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63" fillId="0" borderId="0" xfId="49" applyFont="1"/>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36" fillId="0" borderId="1" xfId="49" applyFont="1" applyBorder="1" applyAlignment="1">
      <alignment horizontal="center" vertical="center"/>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48" fillId="0" borderId="0" xfId="0" applyFont="1" applyAlignment="1">
      <alignment wrapText="1"/>
    </xf>
    <xf numFmtId="0" fontId="67" fillId="0" borderId="0" xfId="0" applyFont="1"/>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Border="1" applyAlignment="1">
      <alignment horizontal="left" vertical="center"/>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-83473.537692362268</c:v>
              </c:pt>
              <c:pt idx="1">
                <c:v>-66175.89422869499</c:v>
              </c:pt>
              <c:pt idx="2">
                <c:v>-52300.799715844514</c:v>
              </c:pt>
              <c:pt idx="3">
                <c:v>-41191.867853975469</c:v>
              </c:pt>
              <c:pt idx="4">
                <c:v>-32315.795910545628</c:v>
              </c:pt>
              <c:pt idx="5">
                <c:v>-25239.673235572609</c:v>
              </c:pt>
              <c:pt idx="6">
                <c:v>-19612.417935591373</c:v>
              </c:pt>
              <c:pt idx="7">
                <c:v>-15149.598662832075</c:v>
              </c:pt>
              <c:pt idx="8">
                <c:v>-11621.031052381655</c:v>
              </c:pt>
              <c:pt idx="9">
                <c:v>-8840.6474342956772</c:v>
              </c:pt>
            </c:numLit>
          </c:val>
          <c:smooth val="0"/>
          <c:extLst>
            <c:ext xmlns:c16="http://schemas.microsoft.com/office/drawing/2014/chart" uri="{C3380CC4-5D6E-409C-BE32-E72D297353CC}">
              <c16:uniqueId val="{00000000-044D-404A-9215-20DF94658689}"/>
            </c:ext>
          </c:extLst>
        </c:ser>
        <c:ser>
          <c:idx val="1"/>
          <c:order val="1"/>
          <c:tx>
            <c:v>NPV (без учета продажи)</c:v>
          </c:tx>
          <c:marker>
            <c:symbol val="none"/>
          </c:marker>
          <c:val>
            <c:numLit>
              <c:formatCode>General</c:formatCode>
              <c:ptCount val="10"/>
              <c:pt idx="0">
                <c:v>-6604583.5376923624</c:v>
              </c:pt>
              <c:pt idx="1">
                <c:v>-6670759.4319210574</c:v>
              </c:pt>
              <c:pt idx="2">
                <c:v>-6723060.2316369023</c:v>
              </c:pt>
              <c:pt idx="3">
                <c:v>-6764252.0994908782</c:v>
              </c:pt>
              <c:pt idx="4">
                <c:v>-6796567.8954014238</c:v>
              </c:pt>
              <c:pt idx="5">
                <c:v>-6821807.5686369967</c:v>
              </c:pt>
              <c:pt idx="6">
                <c:v>-6841419.9865725879</c:v>
              </c:pt>
              <c:pt idx="7">
                <c:v>-6856569.5852354197</c:v>
              </c:pt>
              <c:pt idx="8">
                <c:v>-6868190.6162878014</c:v>
              </c:pt>
              <c:pt idx="9">
                <c:v>-6877031.2637220975</c:v>
              </c:pt>
            </c:numLit>
          </c:val>
          <c:smooth val="0"/>
          <c:extLst>
            <c:ext xmlns:c16="http://schemas.microsoft.com/office/drawing/2014/chart" uri="{C3380CC4-5D6E-409C-BE32-E72D297353CC}">
              <c16:uniqueId val="{00000001-044D-404A-9215-20DF94658689}"/>
            </c:ext>
          </c:extLst>
        </c:ser>
        <c:dLbls>
          <c:showLegendKey val="0"/>
          <c:showVal val="0"/>
          <c:showCatName val="0"/>
          <c:showSerName val="0"/>
          <c:showPercent val="0"/>
          <c:showBubbleSize val="0"/>
        </c:dLbls>
        <c:smooth val="0"/>
        <c:axId val="232720008"/>
        <c:axId val="232720400"/>
      </c:lineChart>
      <c:catAx>
        <c:axId val="23272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2720400"/>
        <c:crosses val="autoZero"/>
        <c:auto val="1"/>
        <c:lblAlgn val="ctr"/>
        <c:lblOffset val="100"/>
        <c:noMultiLvlLbl val="0"/>
      </c:catAx>
      <c:valAx>
        <c:axId val="2327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2720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FD-4F2F-A2BA-1F60EA692D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FD-4F2F-A2BA-1F60EA692D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4/&#1056;&#1069;&#1060;%202.0%20F_TP1100.PR.003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55" zoomScaleNormal="55" workbookViewId="0">
      <selection activeCell="C49" sqref="C49"/>
    </sheetView>
  </sheetViews>
  <sheetFormatPr defaultColWidth="9.140625" defaultRowHeight="15" x14ac:dyDescent="0.25"/>
  <cols>
    <col min="1" max="1" width="6.140625" style="163" customWidth="1"/>
    <col min="2" max="2" width="53.5703125" style="163" customWidth="1"/>
    <col min="3" max="3" width="91.42578125" style="163" customWidth="1"/>
    <col min="4" max="4" width="12" style="163" customWidth="1"/>
    <col min="5" max="5" width="14.42578125" style="163" customWidth="1"/>
    <col min="6" max="6" width="16.42578125" style="163" customWidth="1"/>
    <col min="7" max="16384" width="9.140625" style="163"/>
  </cols>
  <sheetData>
    <row r="1" spans="1:19" s="16" customFormat="1" ht="18.75" customHeight="1" x14ac:dyDescent="0.2">
      <c r="A1" s="145"/>
      <c r="C1" s="146" t="s">
        <v>69</v>
      </c>
    </row>
    <row r="2" spans="1:19" s="16" customFormat="1" ht="18.75" customHeight="1" x14ac:dyDescent="0.3">
      <c r="A2" s="145"/>
      <c r="C2" s="147" t="s">
        <v>10</v>
      </c>
    </row>
    <row r="3" spans="1:19" s="16" customFormat="1" ht="18.75" x14ac:dyDescent="0.3">
      <c r="A3" s="148"/>
      <c r="C3" s="147" t="s">
        <v>531</v>
      </c>
    </row>
    <row r="4" spans="1:19" s="16" customFormat="1" ht="15.75" x14ac:dyDescent="0.2">
      <c r="A4" s="148"/>
    </row>
    <row r="5" spans="1:19" s="16" customFormat="1" ht="15.75" x14ac:dyDescent="0.25">
      <c r="A5" s="278" t="s">
        <v>660</v>
      </c>
      <c r="B5" s="278"/>
      <c r="C5" s="278"/>
      <c r="D5" s="120"/>
      <c r="E5" s="120"/>
      <c r="F5" s="120"/>
      <c r="G5" s="120"/>
    </row>
    <row r="6" spans="1:19" s="16" customFormat="1" ht="15.75" x14ac:dyDescent="0.2">
      <c r="A6" s="148"/>
    </row>
    <row r="7" spans="1:19" s="16" customFormat="1" ht="18.75" x14ac:dyDescent="0.2">
      <c r="A7" s="282" t="s">
        <v>9</v>
      </c>
      <c r="B7" s="282"/>
      <c r="C7" s="282"/>
      <c r="D7" s="149"/>
      <c r="E7" s="149"/>
      <c r="F7" s="149"/>
      <c r="G7" s="149"/>
      <c r="H7" s="149"/>
      <c r="I7" s="149"/>
      <c r="J7" s="149"/>
      <c r="K7" s="149"/>
      <c r="L7" s="149"/>
      <c r="M7" s="149"/>
      <c r="N7" s="149"/>
      <c r="O7" s="149"/>
      <c r="P7" s="149"/>
      <c r="Q7" s="149"/>
      <c r="R7" s="149"/>
      <c r="S7" s="149"/>
    </row>
    <row r="8" spans="1:19" s="16" customFormat="1" ht="18.75" x14ac:dyDescent="0.2">
      <c r="A8" s="150"/>
      <c r="B8" s="150"/>
      <c r="C8" s="150"/>
      <c r="D8" s="150"/>
      <c r="E8" s="150"/>
      <c r="F8" s="149"/>
      <c r="G8" s="149"/>
      <c r="H8" s="149"/>
      <c r="I8" s="149"/>
      <c r="J8" s="149"/>
      <c r="K8" s="149"/>
      <c r="L8" s="149"/>
      <c r="M8" s="149"/>
      <c r="N8" s="149"/>
      <c r="O8" s="149"/>
      <c r="P8" s="149"/>
      <c r="Q8" s="149"/>
      <c r="R8" s="149"/>
      <c r="S8" s="149"/>
    </row>
    <row r="9" spans="1:19" s="16" customFormat="1" ht="18.75" x14ac:dyDescent="0.2">
      <c r="A9" s="283" t="s">
        <v>503</v>
      </c>
      <c r="B9" s="283"/>
      <c r="C9" s="283"/>
      <c r="D9" s="151"/>
      <c r="E9" s="151"/>
      <c r="F9" s="149"/>
      <c r="G9" s="149"/>
      <c r="H9" s="149"/>
      <c r="I9" s="149"/>
      <c r="J9" s="149"/>
      <c r="K9" s="149"/>
      <c r="L9" s="149"/>
      <c r="M9" s="149"/>
      <c r="N9" s="149"/>
      <c r="O9" s="149"/>
      <c r="P9" s="149"/>
      <c r="Q9" s="149"/>
      <c r="R9" s="149"/>
      <c r="S9" s="149"/>
    </row>
    <row r="10" spans="1:19" s="16" customFormat="1" ht="18.75" x14ac:dyDescent="0.2">
      <c r="A10" s="279" t="s">
        <v>8</v>
      </c>
      <c r="B10" s="279"/>
      <c r="C10" s="279"/>
      <c r="D10" s="152"/>
      <c r="E10" s="152"/>
      <c r="F10" s="149"/>
      <c r="G10" s="149"/>
      <c r="H10" s="149"/>
      <c r="I10" s="149"/>
      <c r="J10" s="149"/>
      <c r="K10" s="149"/>
      <c r="L10" s="149"/>
      <c r="M10" s="149"/>
      <c r="N10" s="149"/>
      <c r="O10" s="149"/>
      <c r="P10" s="149"/>
      <c r="Q10" s="149"/>
      <c r="R10" s="149"/>
      <c r="S10" s="149"/>
    </row>
    <row r="11" spans="1:19" s="16" customFormat="1" ht="18.75" x14ac:dyDescent="0.2">
      <c r="A11" s="150"/>
      <c r="B11" s="150"/>
      <c r="C11" s="150"/>
      <c r="D11" s="150"/>
      <c r="E11" s="150"/>
      <c r="F11" s="149"/>
      <c r="G11" s="149"/>
      <c r="H11" s="149"/>
      <c r="I11" s="149"/>
      <c r="J11" s="149"/>
      <c r="K11" s="149"/>
      <c r="L11" s="149"/>
      <c r="M11" s="149"/>
      <c r="N11" s="149"/>
      <c r="O11" s="149"/>
      <c r="P11" s="149"/>
      <c r="Q11" s="149"/>
      <c r="R11" s="149"/>
      <c r="S11" s="149"/>
    </row>
    <row r="12" spans="1:19" s="16" customFormat="1" ht="18.75" x14ac:dyDescent="0.2">
      <c r="A12" s="284" t="s">
        <v>533</v>
      </c>
      <c r="B12" s="284"/>
      <c r="C12" s="284"/>
      <c r="D12" s="151"/>
      <c r="E12" s="151"/>
      <c r="F12" s="149"/>
      <c r="G12" s="149"/>
      <c r="H12" s="149"/>
      <c r="I12" s="149"/>
      <c r="J12" s="149"/>
      <c r="K12" s="149"/>
      <c r="L12" s="149"/>
      <c r="M12" s="149"/>
      <c r="N12" s="149"/>
      <c r="O12" s="149"/>
      <c r="P12" s="149"/>
      <c r="Q12" s="149"/>
      <c r="R12" s="149"/>
      <c r="S12" s="149"/>
    </row>
    <row r="13" spans="1:19" s="16" customFormat="1" ht="18.75" x14ac:dyDescent="0.2">
      <c r="A13" s="279" t="s">
        <v>7</v>
      </c>
      <c r="B13" s="279"/>
      <c r="C13" s="279"/>
      <c r="D13" s="152"/>
      <c r="E13" s="152"/>
      <c r="F13" s="149"/>
      <c r="G13" s="149"/>
      <c r="H13" s="149"/>
      <c r="I13" s="149"/>
      <c r="J13" s="149"/>
      <c r="K13" s="149"/>
      <c r="L13" s="149"/>
      <c r="M13" s="149"/>
      <c r="N13" s="149"/>
      <c r="O13" s="149"/>
      <c r="P13" s="149"/>
      <c r="Q13" s="149"/>
      <c r="R13" s="149"/>
      <c r="S13" s="149"/>
    </row>
    <row r="14" spans="1:19" s="153" customFormat="1" ht="12" customHeight="1" x14ac:dyDescent="0.2">
      <c r="A14" s="143"/>
      <c r="B14" s="143"/>
      <c r="C14" s="143"/>
      <c r="D14" s="143"/>
      <c r="E14" s="143"/>
      <c r="F14" s="143"/>
      <c r="G14" s="143"/>
      <c r="H14" s="143"/>
      <c r="I14" s="143"/>
      <c r="J14" s="143"/>
      <c r="K14" s="143"/>
      <c r="L14" s="143"/>
      <c r="M14" s="143"/>
      <c r="N14" s="143"/>
      <c r="O14" s="143"/>
      <c r="P14" s="143"/>
      <c r="Q14" s="143"/>
      <c r="R14" s="143"/>
      <c r="S14" s="143"/>
    </row>
    <row r="15" spans="1:19" s="154" customFormat="1" ht="17.25" customHeight="1" x14ac:dyDescent="0.2">
      <c r="A15" s="284" t="s">
        <v>470</v>
      </c>
      <c r="B15" s="284"/>
      <c r="C15" s="284"/>
      <c r="D15" s="151"/>
      <c r="E15" s="151"/>
      <c r="F15" s="151"/>
      <c r="G15" s="151"/>
      <c r="H15" s="151"/>
      <c r="I15" s="151"/>
      <c r="J15" s="151"/>
      <c r="K15" s="151"/>
      <c r="L15" s="151"/>
      <c r="M15" s="151"/>
      <c r="N15" s="151"/>
      <c r="O15" s="151"/>
      <c r="P15" s="151"/>
      <c r="Q15" s="151"/>
      <c r="R15" s="151"/>
      <c r="S15" s="151"/>
    </row>
    <row r="16" spans="1:19" s="154" customFormat="1" ht="15" customHeight="1" x14ac:dyDescent="0.2">
      <c r="A16" s="279" t="s">
        <v>6</v>
      </c>
      <c r="B16" s="279"/>
      <c r="C16" s="279"/>
      <c r="D16" s="152"/>
      <c r="E16" s="152"/>
      <c r="F16" s="152"/>
      <c r="G16" s="152"/>
      <c r="H16" s="152"/>
      <c r="I16" s="152"/>
      <c r="J16" s="152"/>
      <c r="K16" s="152"/>
      <c r="L16" s="152"/>
      <c r="M16" s="152"/>
      <c r="N16" s="152"/>
      <c r="O16" s="152"/>
      <c r="P16" s="152"/>
      <c r="Q16" s="152"/>
      <c r="R16" s="152"/>
      <c r="S16" s="152"/>
    </row>
    <row r="17" spans="1:19" s="154" customFormat="1" ht="15" customHeight="1" x14ac:dyDescent="0.2">
      <c r="A17" s="155"/>
      <c r="B17" s="155"/>
      <c r="C17" s="155"/>
      <c r="D17" s="155"/>
      <c r="E17" s="155"/>
      <c r="F17" s="155"/>
      <c r="G17" s="155"/>
      <c r="H17" s="155"/>
      <c r="I17" s="155"/>
      <c r="J17" s="155"/>
      <c r="K17" s="155"/>
      <c r="L17" s="155"/>
      <c r="M17" s="155"/>
      <c r="N17" s="155"/>
      <c r="O17" s="155"/>
      <c r="P17" s="155"/>
    </row>
    <row r="18" spans="1:19" s="154" customFormat="1" ht="15" customHeight="1" x14ac:dyDescent="0.2">
      <c r="A18" s="280" t="s">
        <v>439</v>
      </c>
      <c r="B18" s="281"/>
      <c r="C18" s="281"/>
      <c r="D18" s="156"/>
      <c r="E18" s="156"/>
      <c r="F18" s="156"/>
      <c r="G18" s="156"/>
      <c r="H18" s="156"/>
      <c r="I18" s="156"/>
      <c r="J18" s="156"/>
      <c r="K18" s="156"/>
      <c r="L18" s="156"/>
      <c r="M18" s="156"/>
      <c r="N18" s="156"/>
      <c r="O18" s="156"/>
      <c r="P18" s="156"/>
      <c r="Q18" s="156"/>
      <c r="R18" s="156"/>
      <c r="S18" s="156"/>
    </row>
    <row r="19" spans="1:19" s="154" customFormat="1" ht="15" customHeight="1" x14ac:dyDescent="0.2">
      <c r="A19" s="152"/>
      <c r="B19" s="152"/>
      <c r="C19" s="152"/>
      <c r="D19" s="152"/>
      <c r="E19" s="152"/>
      <c r="F19" s="155"/>
      <c r="G19" s="155"/>
      <c r="H19" s="155"/>
      <c r="I19" s="155"/>
      <c r="J19" s="155"/>
      <c r="K19" s="155"/>
      <c r="L19" s="155"/>
      <c r="M19" s="155"/>
      <c r="N19" s="155"/>
      <c r="O19" s="155"/>
      <c r="P19" s="155"/>
    </row>
    <row r="20" spans="1:19" s="154" customFormat="1" ht="39.75" customHeight="1" x14ac:dyDescent="0.2">
      <c r="A20" s="157" t="s">
        <v>5</v>
      </c>
      <c r="B20" s="158" t="s">
        <v>67</v>
      </c>
      <c r="C20" s="127" t="s">
        <v>66</v>
      </c>
      <c r="D20" s="159"/>
      <c r="E20" s="159"/>
      <c r="F20" s="143"/>
      <c r="G20" s="143"/>
      <c r="H20" s="143"/>
      <c r="I20" s="143"/>
      <c r="J20" s="143"/>
      <c r="K20" s="143"/>
      <c r="L20" s="143"/>
      <c r="M20" s="143"/>
      <c r="N20" s="143"/>
      <c r="O20" s="143"/>
      <c r="P20" s="143"/>
      <c r="Q20" s="160"/>
      <c r="R20" s="160"/>
      <c r="S20" s="160"/>
    </row>
    <row r="21" spans="1:19" s="154" customFormat="1" ht="16.5" customHeight="1" x14ac:dyDescent="0.2">
      <c r="A21" s="127">
        <v>1</v>
      </c>
      <c r="B21" s="158">
        <v>2</v>
      </c>
      <c r="C21" s="127">
        <v>3</v>
      </c>
      <c r="D21" s="159"/>
      <c r="E21" s="159"/>
      <c r="F21" s="143"/>
      <c r="G21" s="143"/>
      <c r="H21" s="143"/>
      <c r="I21" s="143"/>
      <c r="J21" s="143"/>
      <c r="K21" s="143"/>
      <c r="L21" s="143"/>
      <c r="M21" s="143"/>
      <c r="N21" s="143"/>
      <c r="O21" s="143"/>
      <c r="P21" s="143"/>
      <c r="Q21" s="160"/>
      <c r="R21" s="160"/>
      <c r="S21" s="160"/>
    </row>
    <row r="22" spans="1:19" s="154" customFormat="1" ht="39" customHeight="1" x14ac:dyDescent="0.2">
      <c r="A22" s="24" t="s">
        <v>65</v>
      </c>
      <c r="B22" s="161" t="s">
        <v>295</v>
      </c>
      <c r="C22" s="127" t="s">
        <v>457</v>
      </c>
      <c r="D22" s="159"/>
      <c r="E22" s="159"/>
      <c r="F22" s="143"/>
      <c r="G22" s="143"/>
      <c r="H22" s="143"/>
      <c r="I22" s="143"/>
      <c r="J22" s="143"/>
      <c r="K22" s="143"/>
      <c r="L22" s="143"/>
      <c r="M22" s="143"/>
      <c r="N22" s="143"/>
      <c r="O22" s="143"/>
      <c r="P22" s="143"/>
      <c r="Q22" s="160"/>
      <c r="R22" s="160"/>
      <c r="S22" s="160"/>
    </row>
    <row r="23" spans="1:19" s="154" customFormat="1" ht="41.25" customHeight="1" x14ac:dyDescent="0.25">
      <c r="A23" s="24" t="s">
        <v>63</v>
      </c>
      <c r="B23" s="32" t="s">
        <v>64</v>
      </c>
      <c r="C23" s="256" t="s">
        <v>661</v>
      </c>
      <c r="D23" s="159"/>
      <c r="E23" s="159"/>
      <c r="F23" s="143"/>
      <c r="G23" s="143"/>
      <c r="H23" s="143"/>
      <c r="I23" s="143"/>
      <c r="J23" s="143"/>
      <c r="K23" s="143"/>
      <c r="L23" s="143"/>
      <c r="M23" s="143"/>
      <c r="N23" s="143"/>
      <c r="O23" s="143"/>
      <c r="P23" s="143"/>
      <c r="Q23" s="160"/>
      <c r="R23" s="160"/>
      <c r="S23" s="160"/>
    </row>
    <row r="24" spans="1:19" s="154" customFormat="1" ht="22.5" customHeight="1" x14ac:dyDescent="0.2">
      <c r="A24" s="275"/>
      <c r="B24" s="276"/>
      <c r="C24" s="277"/>
      <c r="D24" s="159"/>
      <c r="E24" s="159"/>
      <c r="F24" s="143"/>
      <c r="G24" s="143"/>
      <c r="H24" s="143"/>
      <c r="I24" s="143"/>
      <c r="J24" s="143"/>
      <c r="K24" s="143"/>
      <c r="L24" s="143"/>
      <c r="M24" s="143"/>
      <c r="N24" s="143"/>
      <c r="O24" s="143"/>
      <c r="P24" s="143"/>
      <c r="Q24" s="160"/>
      <c r="R24" s="160"/>
      <c r="S24" s="160"/>
    </row>
    <row r="25" spans="1:19" s="154" customFormat="1" ht="58.5" customHeight="1" x14ac:dyDescent="0.2">
      <c r="A25" s="24" t="s">
        <v>62</v>
      </c>
      <c r="B25" s="118" t="s">
        <v>387</v>
      </c>
      <c r="C25" s="127" t="s">
        <v>475</v>
      </c>
      <c r="D25" s="159"/>
      <c r="E25" s="159"/>
      <c r="F25" s="143"/>
      <c r="G25" s="143"/>
      <c r="H25" s="143"/>
      <c r="I25" s="143"/>
      <c r="J25" s="143"/>
      <c r="K25" s="143"/>
      <c r="L25" s="143"/>
      <c r="M25" s="143"/>
      <c r="N25" s="143"/>
      <c r="O25" s="143"/>
      <c r="P25" s="160"/>
      <c r="Q25" s="160"/>
      <c r="R25" s="160"/>
      <c r="S25" s="160"/>
    </row>
    <row r="26" spans="1:19" s="154" customFormat="1" ht="42.75" customHeight="1" x14ac:dyDescent="0.2">
      <c r="A26" s="24" t="s">
        <v>61</v>
      </c>
      <c r="B26" s="118" t="s">
        <v>75</v>
      </c>
      <c r="C26" s="127" t="s">
        <v>508</v>
      </c>
      <c r="D26" s="159"/>
      <c r="E26" s="159"/>
      <c r="F26" s="143"/>
      <c r="G26" s="143"/>
      <c r="H26" s="143"/>
      <c r="I26" s="143"/>
      <c r="J26" s="143"/>
      <c r="K26" s="143"/>
      <c r="L26" s="143"/>
      <c r="M26" s="143"/>
      <c r="N26" s="143"/>
      <c r="O26" s="143"/>
      <c r="P26" s="160"/>
      <c r="Q26" s="160"/>
      <c r="R26" s="160"/>
      <c r="S26" s="160"/>
    </row>
    <row r="27" spans="1:19" s="154" customFormat="1" ht="51.75" customHeight="1" x14ac:dyDescent="0.2">
      <c r="A27" s="24" t="s">
        <v>59</v>
      </c>
      <c r="B27" s="118" t="s">
        <v>74</v>
      </c>
      <c r="C27" s="127" t="s">
        <v>501</v>
      </c>
      <c r="D27" s="159"/>
      <c r="E27" s="159"/>
      <c r="F27" s="143"/>
      <c r="G27" s="143"/>
      <c r="H27" s="143"/>
      <c r="I27" s="143"/>
      <c r="J27" s="143"/>
      <c r="K27" s="143"/>
      <c r="L27" s="143"/>
      <c r="M27" s="143"/>
      <c r="N27" s="143"/>
      <c r="O27" s="143"/>
      <c r="P27" s="160"/>
      <c r="Q27" s="160"/>
      <c r="R27" s="160"/>
      <c r="S27" s="160"/>
    </row>
    <row r="28" spans="1:19" s="154" customFormat="1" ht="42.75" customHeight="1" x14ac:dyDescent="0.2">
      <c r="A28" s="24" t="s">
        <v>58</v>
      </c>
      <c r="B28" s="118" t="s">
        <v>388</v>
      </c>
      <c r="C28" s="127" t="s">
        <v>456</v>
      </c>
      <c r="D28" s="159"/>
      <c r="E28" s="159"/>
      <c r="F28" s="143"/>
      <c r="G28" s="143"/>
      <c r="H28" s="143"/>
      <c r="I28" s="143"/>
      <c r="J28" s="143"/>
      <c r="K28" s="143"/>
      <c r="L28" s="143"/>
      <c r="M28" s="143"/>
      <c r="N28" s="143"/>
      <c r="O28" s="143"/>
      <c r="P28" s="160"/>
      <c r="Q28" s="160"/>
      <c r="R28" s="160"/>
      <c r="S28" s="160"/>
    </row>
    <row r="29" spans="1:19" s="154" customFormat="1" ht="51.75" customHeight="1" x14ac:dyDescent="0.2">
      <c r="A29" s="24" t="s">
        <v>56</v>
      </c>
      <c r="B29" s="118" t="s">
        <v>389</v>
      </c>
      <c r="C29" s="127" t="s">
        <v>456</v>
      </c>
      <c r="D29" s="159"/>
      <c r="E29" s="159"/>
      <c r="F29" s="143"/>
      <c r="G29" s="143"/>
      <c r="H29" s="143"/>
      <c r="I29" s="143"/>
      <c r="J29" s="143"/>
      <c r="K29" s="143"/>
      <c r="L29" s="143"/>
      <c r="M29" s="143"/>
      <c r="N29" s="143"/>
      <c r="O29" s="143"/>
      <c r="P29" s="160"/>
      <c r="Q29" s="160"/>
      <c r="R29" s="160"/>
      <c r="S29" s="160"/>
    </row>
    <row r="30" spans="1:19" s="154" customFormat="1" ht="51.75" customHeight="1" x14ac:dyDescent="0.2">
      <c r="A30" s="24" t="s">
        <v>54</v>
      </c>
      <c r="B30" s="118" t="s">
        <v>390</v>
      </c>
      <c r="C30" s="127" t="s">
        <v>456</v>
      </c>
      <c r="D30" s="159"/>
      <c r="E30" s="159"/>
      <c r="F30" s="143"/>
      <c r="G30" s="143"/>
      <c r="H30" s="143"/>
      <c r="I30" s="143"/>
      <c r="J30" s="143"/>
      <c r="K30" s="143"/>
      <c r="L30" s="143"/>
      <c r="M30" s="143"/>
      <c r="N30" s="143"/>
      <c r="O30" s="143"/>
      <c r="P30" s="160"/>
      <c r="Q30" s="160"/>
      <c r="R30" s="160"/>
      <c r="S30" s="160"/>
    </row>
    <row r="31" spans="1:19" s="154" customFormat="1" ht="51.75" customHeight="1" x14ac:dyDescent="0.2">
      <c r="A31" s="24" t="s">
        <v>73</v>
      </c>
      <c r="B31" s="118" t="s">
        <v>391</v>
      </c>
      <c r="C31" s="127" t="s">
        <v>456</v>
      </c>
      <c r="D31" s="159"/>
      <c r="E31" s="159"/>
      <c r="F31" s="143"/>
      <c r="G31" s="143"/>
      <c r="H31" s="143"/>
      <c r="I31" s="143"/>
      <c r="J31" s="143"/>
      <c r="K31" s="143"/>
      <c r="L31" s="143"/>
      <c r="M31" s="143"/>
      <c r="N31" s="143"/>
      <c r="O31" s="143"/>
      <c r="P31" s="160"/>
      <c r="Q31" s="160"/>
      <c r="R31" s="160"/>
      <c r="S31" s="160"/>
    </row>
    <row r="32" spans="1:19" s="154" customFormat="1" ht="51.75" customHeight="1" x14ac:dyDescent="0.2">
      <c r="A32" s="24" t="s">
        <v>71</v>
      </c>
      <c r="B32" s="118" t="s">
        <v>392</v>
      </c>
      <c r="C32" s="127" t="s">
        <v>456</v>
      </c>
      <c r="D32" s="159"/>
      <c r="E32" s="159"/>
      <c r="F32" s="143"/>
      <c r="G32" s="143"/>
      <c r="H32" s="143"/>
      <c r="I32" s="143"/>
      <c r="J32" s="143"/>
      <c r="K32" s="143"/>
      <c r="L32" s="143"/>
      <c r="M32" s="143"/>
      <c r="N32" s="143"/>
      <c r="O32" s="143"/>
      <c r="P32" s="160"/>
      <c r="Q32" s="160"/>
      <c r="R32" s="160"/>
      <c r="S32" s="160"/>
    </row>
    <row r="33" spans="1:19" s="154" customFormat="1" ht="101.25" customHeight="1" x14ac:dyDescent="0.2">
      <c r="A33" s="24" t="s">
        <v>70</v>
      </c>
      <c r="B33" s="118" t="s">
        <v>393</v>
      </c>
      <c r="C33" s="127" t="s">
        <v>504</v>
      </c>
      <c r="D33" s="159"/>
      <c r="E33" s="159"/>
      <c r="F33" s="143"/>
      <c r="G33" s="143"/>
      <c r="H33" s="143"/>
      <c r="I33" s="143"/>
      <c r="J33" s="143"/>
      <c r="K33" s="143"/>
      <c r="L33" s="143"/>
      <c r="M33" s="143"/>
      <c r="N33" s="143"/>
      <c r="O33" s="143"/>
      <c r="P33" s="160"/>
      <c r="Q33" s="160"/>
      <c r="R33" s="160"/>
      <c r="S33" s="160"/>
    </row>
    <row r="34" spans="1:19" ht="111" customHeight="1" x14ac:dyDescent="0.25">
      <c r="A34" s="24" t="s">
        <v>409</v>
      </c>
      <c r="B34" s="118" t="s">
        <v>394</v>
      </c>
      <c r="C34" s="127" t="s">
        <v>456</v>
      </c>
      <c r="D34" s="162"/>
      <c r="E34" s="162"/>
      <c r="F34" s="162"/>
      <c r="G34" s="162"/>
      <c r="H34" s="162"/>
      <c r="I34" s="162"/>
      <c r="J34" s="162"/>
      <c r="K34" s="162"/>
      <c r="L34" s="162"/>
      <c r="M34" s="162"/>
      <c r="N34" s="162"/>
      <c r="O34" s="162"/>
      <c r="P34" s="162"/>
      <c r="Q34" s="162"/>
      <c r="R34" s="162"/>
      <c r="S34" s="162"/>
    </row>
    <row r="35" spans="1:19" ht="58.5" customHeight="1" x14ac:dyDescent="0.25">
      <c r="A35" s="24" t="s">
        <v>397</v>
      </c>
      <c r="B35" s="118" t="s">
        <v>72</v>
      </c>
      <c r="C35" s="127" t="s">
        <v>456</v>
      </c>
      <c r="D35" s="162"/>
      <c r="E35" s="162"/>
      <c r="F35" s="162"/>
      <c r="G35" s="162"/>
      <c r="H35" s="162"/>
      <c r="I35" s="162"/>
      <c r="J35" s="162"/>
      <c r="K35" s="162"/>
      <c r="L35" s="162"/>
      <c r="M35" s="162"/>
      <c r="N35" s="162"/>
      <c r="O35" s="162"/>
      <c r="P35" s="162"/>
      <c r="Q35" s="162"/>
      <c r="R35" s="162"/>
      <c r="S35" s="162"/>
    </row>
    <row r="36" spans="1:19" ht="51.75" customHeight="1" x14ac:dyDescent="0.25">
      <c r="A36" s="24" t="s">
        <v>410</v>
      </c>
      <c r="B36" s="118" t="s">
        <v>395</v>
      </c>
      <c r="C36" s="127" t="s">
        <v>456</v>
      </c>
      <c r="D36" s="162"/>
      <c r="E36" s="162"/>
      <c r="F36" s="162"/>
      <c r="G36" s="162"/>
      <c r="H36" s="162"/>
      <c r="I36" s="162"/>
      <c r="J36" s="162"/>
      <c r="K36" s="162"/>
      <c r="L36" s="162"/>
      <c r="M36" s="162"/>
      <c r="N36" s="162"/>
      <c r="O36" s="162"/>
      <c r="P36" s="162"/>
      <c r="Q36" s="162"/>
      <c r="R36" s="162"/>
      <c r="S36" s="162"/>
    </row>
    <row r="37" spans="1:19" ht="43.5" customHeight="1" x14ac:dyDescent="0.25">
      <c r="A37" s="24" t="s">
        <v>398</v>
      </c>
      <c r="B37" s="118" t="s">
        <v>396</v>
      </c>
      <c r="C37" s="183" t="s">
        <v>502</v>
      </c>
      <c r="D37" s="162"/>
      <c r="E37" s="162"/>
      <c r="F37" s="162"/>
      <c r="G37" s="162"/>
      <c r="H37" s="162"/>
      <c r="I37" s="162"/>
      <c r="J37" s="162"/>
      <c r="K37" s="162"/>
      <c r="L37" s="162"/>
      <c r="M37" s="162"/>
      <c r="N37" s="162"/>
      <c r="O37" s="162"/>
      <c r="P37" s="162"/>
      <c r="Q37" s="162"/>
      <c r="R37" s="162"/>
      <c r="S37" s="162"/>
    </row>
    <row r="38" spans="1:19" ht="43.5" customHeight="1" x14ac:dyDescent="0.25">
      <c r="A38" s="24" t="s">
        <v>411</v>
      </c>
      <c r="B38" s="118" t="s">
        <v>196</v>
      </c>
      <c r="C38" s="127" t="s">
        <v>456</v>
      </c>
      <c r="D38" s="162"/>
      <c r="E38" s="162"/>
      <c r="F38" s="162"/>
      <c r="G38" s="162"/>
      <c r="H38" s="162"/>
      <c r="I38" s="162"/>
      <c r="J38" s="162"/>
      <c r="K38" s="162"/>
      <c r="L38" s="162"/>
      <c r="M38" s="162"/>
      <c r="N38" s="162"/>
      <c r="O38" s="162"/>
      <c r="P38" s="162"/>
      <c r="Q38" s="162"/>
      <c r="R38" s="162"/>
      <c r="S38" s="162"/>
    </row>
    <row r="39" spans="1:19" ht="23.25" customHeight="1" x14ac:dyDescent="0.25">
      <c r="A39" s="275"/>
      <c r="B39" s="276"/>
      <c r="C39" s="277"/>
      <c r="D39" s="162"/>
      <c r="E39" s="162"/>
      <c r="F39" s="162"/>
      <c r="G39" s="162"/>
      <c r="H39" s="162"/>
      <c r="I39" s="162"/>
      <c r="J39" s="162"/>
      <c r="K39" s="162"/>
      <c r="L39" s="162"/>
      <c r="M39" s="162"/>
      <c r="N39" s="162"/>
      <c r="O39" s="162"/>
      <c r="P39" s="162"/>
      <c r="Q39" s="162"/>
      <c r="R39" s="162"/>
      <c r="S39" s="162"/>
    </row>
    <row r="40" spans="1:19" ht="63" x14ac:dyDescent="0.25">
      <c r="A40" s="24" t="s">
        <v>399</v>
      </c>
      <c r="B40" s="118" t="s">
        <v>452</v>
      </c>
      <c r="C40" s="176" t="str">
        <f>CONCATENATE((ROUND(C48,2))," ","млн. руб.")</f>
        <v>9,33 млн. руб.</v>
      </c>
      <c r="D40" s="162"/>
      <c r="E40" s="162"/>
      <c r="F40" s="162"/>
      <c r="G40" s="162"/>
      <c r="H40" s="162"/>
      <c r="I40" s="162"/>
      <c r="J40" s="162"/>
      <c r="K40" s="162"/>
      <c r="L40" s="162"/>
      <c r="M40" s="162"/>
      <c r="N40" s="162"/>
      <c r="O40" s="162"/>
      <c r="P40" s="162"/>
      <c r="Q40" s="162"/>
      <c r="R40" s="162"/>
      <c r="S40" s="162"/>
    </row>
    <row r="41" spans="1:19" ht="105.75" customHeight="1" x14ac:dyDescent="0.25">
      <c r="A41" s="24" t="s">
        <v>412</v>
      </c>
      <c r="B41" s="118" t="s">
        <v>435</v>
      </c>
      <c r="C41" s="127" t="s">
        <v>458</v>
      </c>
      <c r="D41" s="162"/>
      <c r="E41" s="162"/>
      <c r="F41" s="162"/>
      <c r="G41" s="162"/>
      <c r="H41" s="162"/>
      <c r="I41" s="162"/>
      <c r="J41" s="162"/>
      <c r="K41" s="162"/>
      <c r="L41" s="162"/>
      <c r="M41" s="162"/>
      <c r="N41" s="162"/>
      <c r="O41" s="162"/>
      <c r="P41" s="162"/>
      <c r="Q41" s="162"/>
      <c r="R41" s="162"/>
      <c r="S41" s="162"/>
    </row>
    <row r="42" spans="1:19" ht="83.25" customHeight="1" x14ac:dyDescent="0.25">
      <c r="A42" s="24" t="s">
        <v>400</v>
      </c>
      <c r="B42" s="118" t="s">
        <v>449</v>
      </c>
      <c r="C42" s="127" t="s">
        <v>458</v>
      </c>
      <c r="D42" s="162"/>
      <c r="E42" s="162"/>
      <c r="F42" s="162"/>
      <c r="G42" s="162"/>
      <c r="H42" s="162"/>
      <c r="I42" s="162"/>
      <c r="J42" s="162"/>
      <c r="K42" s="162"/>
      <c r="L42" s="162"/>
      <c r="M42" s="162"/>
      <c r="N42" s="162"/>
      <c r="O42" s="162"/>
      <c r="P42" s="162"/>
      <c r="Q42" s="162"/>
      <c r="R42" s="162"/>
      <c r="S42" s="162"/>
    </row>
    <row r="43" spans="1:19" ht="186" customHeight="1" x14ac:dyDescent="0.25">
      <c r="A43" s="24" t="s">
        <v>415</v>
      </c>
      <c r="B43" s="118" t="s">
        <v>416</v>
      </c>
      <c r="C43" s="127" t="s">
        <v>458</v>
      </c>
      <c r="D43" s="162"/>
      <c r="E43" s="162"/>
      <c r="F43" s="162"/>
      <c r="G43" s="162"/>
      <c r="H43" s="162"/>
      <c r="I43" s="162"/>
      <c r="J43" s="162"/>
      <c r="K43" s="162"/>
      <c r="L43" s="162"/>
      <c r="M43" s="162"/>
      <c r="N43" s="162"/>
      <c r="O43" s="162"/>
      <c r="P43" s="162"/>
      <c r="Q43" s="162"/>
      <c r="R43" s="162"/>
      <c r="S43" s="162"/>
    </row>
    <row r="44" spans="1:19" ht="111" customHeight="1" x14ac:dyDescent="0.25">
      <c r="A44" s="24" t="s">
        <v>401</v>
      </c>
      <c r="B44" s="118" t="s">
        <v>440</v>
      </c>
      <c r="C44" s="127" t="s">
        <v>458</v>
      </c>
      <c r="D44" s="162"/>
      <c r="E44" s="162"/>
      <c r="F44" s="162"/>
      <c r="G44" s="162"/>
      <c r="H44" s="162"/>
      <c r="I44" s="162"/>
      <c r="J44" s="162"/>
      <c r="K44" s="162"/>
      <c r="L44" s="162"/>
      <c r="M44" s="162"/>
      <c r="N44" s="162"/>
      <c r="O44" s="162"/>
      <c r="P44" s="162"/>
      <c r="Q44" s="162"/>
      <c r="R44" s="162"/>
      <c r="S44" s="162"/>
    </row>
    <row r="45" spans="1:19" ht="120" customHeight="1" x14ac:dyDescent="0.25">
      <c r="A45" s="24" t="s">
        <v>436</v>
      </c>
      <c r="B45" s="118" t="s">
        <v>441</v>
      </c>
      <c r="C45" s="127" t="s">
        <v>458</v>
      </c>
      <c r="D45" s="162"/>
      <c r="E45" s="162"/>
      <c r="F45" s="162"/>
      <c r="G45" s="162"/>
      <c r="H45" s="162"/>
      <c r="I45" s="162"/>
      <c r="J45" s="162"/>
      <c r="K45" s="162"/>
      <c r="L45" s="162"/>
      <c r="M45" s="162"/>
      <c r="N45" s="162"/>
      <c r="O45" s="162"/>
      <c r="P45" s="162"/>
      <c r="Q45" s="162"/>
      <c r="R45" s="162"/>
      <c r="S45" s="162"/>
    </row>
    <row r="46" spans="1:19" ht="101.25" customHeight="1" x14ac:dyDescent="0.25">
      <c r="A46" s="24" t="s">
        <v>402</v>
      </c>
      <c r="B46" s="118" t="s">
        <v>442</v>
      </c>
      <c r="C46" s="127" t="s">
        <v>458</v>
      </c>
      <c r="D46" s="162"/>
      <c r="E46" s="162"/>
      <c r="F46" s="162"/>
      <c r="G46" s="162"/>
      <c r="H46" s="162"/>
      <c r="I46" s="162"/>
      <c r="J46" s="162"/>
      <c r="K46" s="162"/>
      <c r="L46" s="162"/>
      <c r="M46" s="162"/>
      <c r="N46" s="162"/>
      <c r="O46" s="162"/>
      <c r="P46" s="162"/>
      <c r="Q46" s="162"/>
      <c r="R46" s="162"/>
      <c r="S46" s="162"/>
    </row>
    <row r="47" spans="1:19" ht="18.75" customHeight="1" x14ac:dyDescent="0.25">
      <c r="A47" s="275"/>
      <c r="B47" s="276"/>
      <c r="C47" s="277"/>
      <c r="D47" s="162"/>
      <c r="E47" s="162"/>
      <c r="F47" s="162"/>
      <c r="G47" s="162"/>
      <c r="H47" s="162"/>
      <c r="I47" s="162"/>
      <c r="J47" s="162"/>
      <c r="K47" s="162"/>
      <c r="L47" s="162"/>
      <c r="M47" s="162"/>
      <c r="N47" s="162"/>
      <c r="O47" s="162"/>
      <c r="P47" s="162"/>
      <c r="Q47" s="162"/>
      <c r="R47" s="162"/>
      <c r="S47" s="162"/>
    </row>
    <row r="48" spans="1:19" ht="75.75" customHeight="1" x14ac:dyDescent="0.25">
      <c r="A48" s="24" t="s">
        <v>437</v>
      </c>
      <c r="B48" s="118" t="s">
        <v>450</v>
      </c>
      <c r="C48" s="224">
        <f>'6.2. Паспорт фин осв ввод'!AC24</f>
        <v>9.3349797981064615</v>
      </c>
      <c r="D48" s="162"/>
      <c r="E48" s="162"/>
      <c r="F48" s="162"/>
      <c r="G48" s="162"/>
      <c r="H48" s="162"/>
      <c r="I48" s="162"/>
      <c r="J48" s="162"/>
      <c r="K48" s="162"/>
      <c r="L48" s="162"/>
      <c r="M48" s="162"/>
      <c r="N48" s="162"/>
      <c r="O48" s="162"/>
      <c r="P48" s="162"/>
      <c r="Q48" s="162"/>
      <c r="R48" s="162"/>
      <c r="S48" s="162"/>
    </row>
    <row r="49" spans="1:19" ht="71.25" customHeight="1" x14ac:dyDescent="0.25">
      <c r="A49" s="24" t="s">
        <v>403</v>
      </c>
      <c r="B49" s="118" t="s">
        <v>451</v>
      </c>
      <c r="C49" s="224">
        <f>'6.2. Паспорт фин осв ввод'!AC30</f>
        <v>7.7404429405167514</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SheetLayoutView="100" workbookViewId="0">
      <selection activeCell="D21" sqref="D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85" t="str">
        <f>'1. паспорт местоположение'!A12:C12</f>
        <v>F_TP1100.PR.0034</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4.25" x14ac:dyDescent="0.2">
      <c r="A14" s="285" t="str">
        <f>'1. паспорт местоположение'!A15:C15</f>
        <v>Реконструкция ПС 110/10 кВ "Черный Мыс" (установка ТСО по программе "Антитеррор")</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414</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5</v>
      </c>
      <c r="B19" s="292" t="s">
        <v>108</v>
      </c>
      <c r="C19" s="293" t="s">
        <v>327</v>
      </c>
      <c r="D19" s="292" t="s">
        <v>326</v>
      </c>
      <c r="E19" s="292" t="s">
        <v>107</v>
      </c>
      <c r="F19" s="292" t="s">
        <v>106</v>
      </c>
      <c r="G19" s="292" t="s">
        <v>322</v>
      </c>
      <c r="H19" s="292" t="s">
        <v>105</v>
      </c>
      <c r="I19" s="292" t="s">
        <v>104</v>
      </c>
      <c r="J19" s="292" t="s">
        <v>103</v>
      </c>
      <c r="K19" s="292" t="s">
        <v>102</v>
      </c>
      <c r="L19" s="292" t="s">
        <v>101</v>
      </c>
      <c r="M19" s="292" t="s">
        <v>100</v>
      </c>
      <c r="N19" s="292" t="s">
        <v>99</v>
      </c>
      <c r="O19" s="292" t="s">
        <v>98</v>
      </c>
      <c r="P19" s="292" t="s">
        <v>97</v>
      </c>
      <c r="Q19" s="292" t="s">
        <v>325</v>
      </c>
      <c r="R19" s="292"/>
      <c r="S19" s="295" t="s">
        <v>406</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6" t="s">
        <v>323</v>
      </c>
      <c r="R20" s="37" t="s">
        <v>324</v>
      </c>
      <c r="S20" s="295"/>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407</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408</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320</v>
      </c>
      <c r="C29" s="40"/>
      <c r="D29" s="40"/>
      <c r="E29" s="104" t="s">
        <v>321</v>
      </c>
      <c r="F29" s="104" t="s">
        <v>321</v>
      </c>
      <c r="G29" s="104" t="s">
        <v>321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L36" sqref="L36"/>
    </sheetView>
  </sheetViews>
  <sheetFormatPr defaultColWidth="10.7109375" defaultRowHeight="15.75" x14ac:dyDescent="0.25"/>
  <cols>
    <col min="1" max="1" width="9.5703125" style="164" customWidth="1"/>
    <col min="2" max="2" width="28.42578125" style="164" customWidth="1"/>
    <col min="3" max="3" width="27" style="164" customWidth="1"/>
    <col min="4" max="4" width="23" style="164" customWidth="1"/>
    <col min="5" max="6" width="28.5703125"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46" t="s">
        <v>69</v>
      </c>
    </row>
    <row r="3" spans="1:20" s="16" customFormat="1" ht="18.75" customHeight="1" x14ac:dyDescent="0.3">
      <c r="A3" s="145"/>
      <c r="T3" s="147" t="s">
        <v>10</v>
      </c>
    </row>
    <row r="4" spans="1:20" s="16" customFormat="1" ht="18.75" customHeight="1" x14ac:dyDescent="0.3">
      <c r="A4" s="145"/>
      <c r="T4" s="147" t="s">
        <v>68</v>
      </c>
    </row>
    <row r="5" spans="1:20" s="16" customFormat="1" ht="18.75" customHeight="1" x14ac:dyDescent="0.3">
      <c r="A5" s="145"/>
      <c r="T5" s="147"/>
    </row>
    <row r="6" spans="1:20" s="16"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6" customFormat="1" x14ac:dyDescent="0.2">
      <c r="A7" s="148"/>
    </row>
    <row r="8" spans="1:20" s="16"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6"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6" customFormat="1" ht="18.75" customHeight="1" x14ac:dyDescent="0.2">
      <c r="A10" s="283" t="str">
        <f>'1. паспорт местоположение'!A9:C9</f>
        <v xml:space="preserve">  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6"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6"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6" customFormat="1" ht="18.75" customHeight="1" x14ac:dyDescent="0.2">
      <c r="A13" s="283" t="str">
        <f>'1. паспорт местоположение'!A12:C12</f>
        <v>F_TP1100.PR.0034</v>
      </c>
      <c r="B13" s="283"/>
      <c r="C13" s="283"/>
      <c r="D13" s="283"/>
      <c r="E13" s="283"/>
      <c r="F13" s="283"/>
      <c r="G13" s="283"/>
      <c r="H13" s="283"/>
      <c r="I13" s="283"/>
      <c r="J13" s="283"/>
      <c r="K13" s="283"/>
      <c r="L13" s="283"/>
      <c r="M13" s="283"/>
      <c r="N13" s="283"/>
      <c r="O13" s="283"/>
      <c r="P13" s="283"/>
      <c r="Q13" s="283"/>
      <c r="R13" s="283"/>
      <c r="S13" s="283"/>
      <c r="T13" s="283"/>
    </row>
    <row r="14" spans="1:20" s="16"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153"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54" customFormat="1" ht="14.25" x14ac:dyDescent="0.2">
      <c r="A16" s="283" t="str">
        <f>'1. паспорт местоположение'!A15:C15</f>
        <v>Реконструкция ПС 110/10 кВ "Черный Мыс" (установка ТСО по программе "Антитеррор")</v>
      </c>
      <c r="B16" s="283"/>
      <c r="C16" s="283"/>
      <c r="D16" s="283"/>
      <c r="E16" s="283"/>
      <c r="F16" s="283"/>
      <c r="G16" s="283"/>
      <c r="H16" s="283"/>
      <c r="I16" s="283"/>
      <c r="J16" s="283"/>
      <c r="K16" s="283"/>
      <c r="L16" s="283"/>
      <c r="M16" s="283"/>
      <c r="N16" s="283"/>
      <c r="O16" s="283"/>
      <c r="P16" s="283"/>
      <c r="Q16" s="283"/>
      <c r="R16" s="283"/>
      <c r="S16" s="283"/>
      <c r="T16" s="283"/>
    </row>
    <row r="17" spans="1:20" s="154"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154"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154" customFormat="1" ht="15" customHeight="1" x14ac:dyDescent="0.2">
      <c r="A19" s="281" t="s">
        <v>419</v>
      </c>
      <c r="B19" s="281"/>
      <c r="C19" s="281"/>
      <c r="D19" s="281"/>
      <c r="E19" s="281"/>
      <c r="F19" s="281"/>
      <c r="G19" s="281"/>
      <c r="H19" s="281"/>
      <c r="I19" s="281"/>
      <c r="J19" s="281"/>
      <c r="K19" s="281"/>
      <c r="L19" s="281"/>
      <c r="M19" s="281"/>
      <c r="N19" s="281"/>
      <c r="O19" s="281"/>
      <c r="P19" s="281"/>
      <c r="Q19" s="281"/>
      <c r="R19" s="281"/>
      <c r="S19" s="281"/>
      <c r="T19" s="281"/>
    </row>
    <row r="20" spans="1:20" s="165"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192</v>
      </c>
      <c r="C21" s="305"/>
      <c r="D21" s="308" t="s">
        <v>130</v>
      </c>
      <c r="E21" s="304" t="s">
        <v>447</v>
      </c>
      <c r="F21" s="305"/>
      <c r="G21" s="304" t="s">
        <v>237</v>
      </c>
      <c r="H21" s="305"/>
      <c r="I21" s="304" t="s">
        <v>129</v>
      </c>
      <c r="J21" s="305"/>
      <c r="K21" s="308" t="s">
        <v>128</v>
      </c>
      <c r="L21" s="304" t="s">
        <v>127</v>
      </c>
      <c r="M21" s="305"/>
      <c r="N21" s="304" t="s">
        <v>443</v>
      </c>
      <c r="O21" s="305"/>
      <c r="P21" s="308" t="s">
        <v>126</v>
      </c>
      <c r="Q21" s="296" t="s">
        <v>125</v>
      </c>
      <c r="R21" s="297"/>
      <c r="S21" s="296" t="s">
        <v>124</v>
      </c>
      <c r="T21" s="298"/>
    </row>
    <row r="22" spans="1:20" ht="204.75" customHeight="1" x14ac:dyDescent="0.25">
      <c r="A22" s="302"/>
      <c r="B22" s="306"/>
      <c r="C22" s="307"/>
      <c r="D22" s="311"/>
      <c r="E22" s="306"/>
      <c r="F22" s="307"/>
      <c r="G22" s="306"/>
      <c r="H22" s="307"/>
      <c r="I22" s="306"/>
      <c r="J22" s="307"/>
      <c r="K22" s="309"/>
      <c r="L22" s="306"/>
      <c r="M22" s="307"/>
      <c r="N22" s="306"/>
      <c r="O22" s="307"/>
      <c r="P22" s="309"/>
      <c r="Q22" s="119" t="s">
        <v>123</v>
      </c>
      <c r="R22" s="119" t="s">
        <v>418</v>
      </c>
      <c r="S22" s="119" t="s">
        <v>122</v>
      </c>
      <c r="T22" s="119" t="s">
        <v>121</v>
      </c>
    </row>
    <row r="23" spans="1:20" ht="51.75" customHeight="1" x14ac:dyDescent="0.25">
      <c r="A23" s="303"/>
      <c r="B23" s="119" t="s">
        <v>119</v>
      </c>
      <c r="C23" s="119" t="s">
        <v>120</v>
      </c>
      <c r="D23" s="309"/>
      <c r="E23" s="119" t="s">
        <v>119</v>
      </c>
      <c r="F23" s="119" t="s">
        <v>120</v>
      </c>
      <c r="G23" s="119" t="s">
        <v>119</v>
      </c>
      <c r="H23" s="119" t="s">
        <v>120</v>
      </c>
      <c r="I23" s="119" t="s">
        <v>119</v>
      </c>
      <c r="J23" s="119" t="s">
        <v>120</v>
      </c>
      <c r="K23" s="119" t="s">
        <v>119</v>
      </c>
      <c r="L23" s="119" t="s">
        <v>119</v>
      </c>
      <c r="M23" s="119" t="s">
        <v>120</v>
      </c>
      <c r="N23" s="119" t="s">
        <v>119</v>
      </c>
      <c r="O23" s="119" t="s">
        <v>120</v>
      </c>
      <c r="P23" s="144" t="s">
        <v>119</v>
      </c>
      <c r="Q23" s="119" t="s">
        <v>119</v>
      </c>
      <c r="R23" s="119" t="s">
        <v>119</v>
      </c>
      <c r="S23" s="119" t="s">
        <v>119</v>
      </c>
      <c r="T23" s="119" t="s">
        <v>119</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ht="38.25" customHeight="1" x14ac:dyDescent="0.25">
      <c r="A25" s="166">
        <v>1</v>
      </c>
      <c r="B25" s="167"/>
      <c r="C25" s="167"/>
      <c r="D25" s="168"/>
      <c r="E25" s="141"/>
      <c r="F25" s="141"/>
      <c r="G25" s="166"/>
      <c r="H25" s="166"/>
      <c r="I25" s="166"/>
      <c r="J25" s="166"/>
      <c r="K25" s="166"/>
      <c r="L25" s="166"/>
      <c r="M25" s="166"/>
      <c r="N25" s="166"/>
      <c r="O25" s="166"/>
      <c r="P25" s="166"/>
      <c r="Q25" s="167"/>
      <c r="R25" s="167"/>
      <c r="S25" s="166"/>
      <c r="T25" s="166"/>
    </row>
    <row r="26" spans="1:20" ht="46.5" customHeight="1" x14ac:dyDescent="0.25">
      <c r="A26" s="166">
        <v>2</v>
      </c>
      <c r="B26" s="167"/>
      <c r="C26" s="167"/>
      <c r="D26" s="168"/>
      <c r="E26" s="141"/>
      <c r="F26" s="141"/>
      <c r="G26" s="166"/>
      <c r="H26" s="166"/>
      <c r="I26" s="166"/>
      <c r="J26" s="166"/>
      <c r="K26" s="166"/>
      <c r="L26" s="166"/>
      <c r="M26" s="166"/>
      <c r="N26" s="166"/>
      <c r="O26" s="166"/>
      <c r="P26" s="166"/>
      <c r="Q26" s="167"/>
      <c r="R26" s="167"/>
      <c r="S26" s="166"/>
      <c r="T26" s="166"/>
    </row>
    <row r="27" spans="1:20" ht="46.5" customHeight="1" x14ac:dyDescent="0.25">
      <c r="A27" s="166">
        <v>3</v>
      </c>
      <c r="B27" s="167"/>
      <c r="C27" s="167"/>
      <c r="D27" s="168"/>
      <c r="E27" s="141"/>
      <c r="F27" s="141"/>
      <c r="G27" s="166"/>
      <c r="H27" s="166"/>
      <c r="I27" s="166"/>
      <c r="J27" s="166"/>
      <c r="K27" s="166"/>
      <c r="L27" s="166"/>
      <c r="M27" s="166"/>
      <c r="N27" s="166"/>
      <c r="O27" s="166"/>
      <c r="P27" s="166"/>
      <c r="Q27" s="167"/>
      <c r="R27" s="167"/>
      <c r="S27" s="166"/>
      <c r="T27" s="166"/>
    </row>
    <row r="28" spans="1:20" ht="46.5" customHeight="1" x14ac:dyDescent="0.25">
      <c r="A28" s="166">
        <v>4</v>
      </c>
      <c r="B28" s="167"/>
      <c r="C28" s="167"/>
      <c r="D28" s="141"/>
      <c r="E28" s="168"/>
      <c r="F28" s="168"/>
      <c r="G28" s="167"/>
      <c r="H28" s="167"/>
      <c r="I28" s="166"/>
      <c r="J28" s="166"/>
      <c r="K28" s="166"/>
      <c r="L28" s="166"/>
      <c r="M28" s="166"/>
      <c r="N28" s="166"/>
      <c r="O28" s="166"/>
      <c r="P28" s="166"/>
      <c r="Q28" s="167"/>
      <c r="R28" s="167"/>
      <c r="S28" s="166"/>
      <c r="T28" s="166"/>
    </row>
    <row r="29" spans="1:20" ht="46.5" customHeight="1" x14ac:dyDescent="0.25">
      <c r="A29" s="166">
        <v>5</v>
      </c>
      <c r="B29" s="167"/>
      <c r="C29" s="167"/>
      <c r="D29" s="141"/>
      <c r="E29" s="141"/>
      <c r="F29" s="141"/>
      <c r="G29" s="167"/>
      <c r="H29" s="167"/>
      <c r="I29" s="166"/>
      <c r="J29" s="166"/>
      <c r="K29" s="166"/>
      <c r="L29" s="166"/>
      <c r="M29" s="166"/>
      <c r="N29" s="166"/>
      <c r="O29" s="166"/>
      <c r="P29" s="166"/>
      <c r="Q29" s="167"/>
      <c r="R29" s="167"/>
      <c r="S29" s="166"/>
      <c r="T29" s="166"/>
    </row>
    <row r="30" spans="1:20" ht="46.5" customHeight="1" x14ac:dyDescent="0.25">
      <c r="A30" s="166">
        <v>6</v>
      </c>
      <c r="B30" s="167"/>
      <c r="C30" s="167"/>
      <c r="D30" s="141"/>
      <c r="E30" s="141"/>
      <c r="F30" s="141"/>
      <c r="G30" s="167"/>
      <c r="H30" s="167"/>
      <c r="I30" s="166"/>
      <c r="J30" s="166"/>
      <c r="K30" s="166"/>
      <c r="L30" s="166"/>
      <c r="M30" s="166"/>
      <c r="N30" s="166"/>
      <c r="O30" s="166"/>
      <c r="P30" s="166"/>
      <c r="Q30" s="167"/>
      <c r="R30" s="167"/>
      <c r="S30" s="166"/>
      <c r="T30" s="166"/>
    </row>
    <row r="31" spans="1:20" ht="29.25" customHeight="1" x14ac:dyDescent="0.25">
      <c r="A31" s="166">
        <f>A30+1</f>
        <v>7</v>
      </c>
      <c r="B31" s="167"/>
      <c r="C31" s="167"/>
      <c r="D31" s="141"/>
      <c r="E31" s="141"/>
      <c r="F31" s="141"/>
      <c r="G31" s="167"/>
      <c r="H31" s="167"/>
      <c r="I31" s="166"/>
      <c r="J31" s="166"/>
      <c r="K31" s="166"/>
      <c r="L31" s="166"/>
      <c r="M31" s="166"/>
      <c r="N31" s="166"/>
      <c r="O31" s="166"/>
      <c r="P31" s="166"/>
      <c r="Q31" s="167"/>
      <c r="R31" s="167"/>
      <c r="S31" s="166"/>
      <c r="T31" s="166"/>
    </row>
    <row r="32" spans="1:20" ht="29.25" customHeight="1" x14ac:dyDescent="0.25">
      <c r="A32" s="166">
        <f>A31+1</f>
        <v>8</v>
      </c>
      <c r="B32" s="167"/>
      <c r="C32" s="167"/>
      <c r="D32" s="141"/>
      <c r="E32" s="141"/>
      <c r="F32" s="141"/>
      <c r="G32" s="167"/>
      <c r="H32" s="167"/>
      <c r="I32" s="166"/>
      <c r="J32" s="166"/>
      <c r="K32" s="166"/>
      <c r="L32" s="166"/>
      <c r="M32" s="166"/>
      <c r="N32" s="166"/>
      <c r="O32" s="166"/>
      <c r="P32" s="166"/>
      <c r="Q32" s="167"/>
      <c r="R32" s="167"/>
      <c r="S32" s="166"/>
      <c r="T32" s="166"/>
    </row>
    <row r="33" spans="1:113" ht="29.25" customHeight="1" x14ac:dyDescent="0.25">
      <c r="A33" s="166">
        <f>A32+1</f>
        <v>9</v>
      </c>
      <c r="B33" s="167"/>
      <c r="C33" s="167"/>
      <c r="D33" s="141"/>
      <c r="E33" s="141"/>
      <c r="F33" s="141"/>
      <c r="G33" s="167"/>
      <c r="H33" s="167"/>
      <c r="I33" s="166"/>
      <c r="J33" s="166"/>
      <c r="K33" s="166"/>
      <c r="L33" s="166"/>
      <c r="M33" s="166"/>
      <c r="N33" s="166"/>
      <c r="O33" s="166"/>
      <c r="P33" s="166"/>
      <c r="Q33" s="167"/>
      <c r="R33" s="167"/>
      <c r="S33" s="166"/>
      <c r="T33" s="166"/>
    </row>
    <row r="34" spans="1:113" ht="29.25" customHeight="1" x14ac:dyDescent="0.25">
      <c r="A34" s="166">
        <f>A33+1</f>
        <v>10</v>
      </c>
      <c r="B34" s="167"/>
      <c r="C34" s="167"/>
      <c r="D34" s="141"/>
      <c r="E34" s="141"/>
      <c r="F34" s="141"/>
      <c r="G34" s="167"/>
      <c r="H34" s="167"/>
      <c r="I34" s="166"/>
      <c r="J34" s="166"/>
      <c r="K34" s="166"/>
      <c r="L34" s="166"/>
      <c r="M34" s="166"/>
      <c r="N34" s="166"/>
      <c r="O34" s="166"/>
      <c r="P34" s="166"/>
      <c r="Q34" s="167"/>
      <c r="R34" s="167"/>
      <c r="S34" s="166"/>
      <c r="T34" s="166"/>
    </row>
    <row r="35" spans="1:113" ht="29.25" customHeight="1" x14ac:dyDescent="0.25">
      <c r="A35" s="166">
        <f>A34+1</f>
        <v>11</v>
      </c>
      <c r="B35" s="167"/>
      <c r="C35" s="167"/>
      <c r="D35" s="141"/>
      <c r="E35" s="141"/>
      <c r="F35" s="141"/>
      <c r="G35" s="167"/>
      <c r="H35" s="167"/>
      <c r="I35" s="166"/>
      <c r="J35" s="166"/>
      <c r="K35" s="166"/>
      <c r="L35" s="166"/>
      <c r="M35" s="166"/>
      <c r="N35" s="166"/>
      <c r="O35" s="166"/>
      <c r="P35" s="166"/>
      <c r="Q35" s="167"/>
      <c r="R35" s="167"/>
      <c r="S35" s="166"/>
      <c r="T35" s="166"/>
    </row>
    <row r="36" spans="1:113" ht="29.25" customHeight="1" x14ac:dyDescent="0.25">
      <c r="A36" s="166"/>
      <c r="B36" s="167"/>
      <c r="C36" s="167"/>
      <c r="D36" s="141"/>
      <c r="E36" s="141"/>
      <c r="F36" s="141"/>
      <c r="G36" s="167"/>
      <c r="H36" s="167"/>
      <c r="I36" s="166"/>
      <c r="J36" s="166"/>
      <c r="K36" s="166"/>
      <c r="L36" s="166"/>
      <c r="M36" s="166"/>
      <c r="N36" s="166"/>
      <c r="O36" s="166"/>
      <c r="P36" s="166"/>
      <c r="Q36" s="167"/>
      <c r="R36" s="167"/>
      <c r="S36" s="166"/>
      <c r="T36" s="166"/>
    </row>
    <row r="37" spans="1:113" ht="29.25" customHeight="1" x14ac:dyDescent="0.25">
      <c r="A37" s="166"/>
      <c r="B37" s="167"/>
      <c r="C37" s="167"/>
      <c r="D37" s="141"/>
      <c r="E37" s="141"/>
      <c r="F37" s="141"/>
      <c r="G37" s="167"/>
      <c r="H37" s="167"/>
      <c r="I37" s="166"/>
      <c r="J37" s="166"/>
      <c r="K37" s="166"/>
      <c r="L37" s="166"/>
      <c r="M37" s="166"/>
      <c r="N37" s="166"/>
      <c r="O37" s="166"/>
      <c r="P37" s="166"/>
      <c r="Q37" s="167"/>
      <c r="R37" s="167"/>
      <c r="S37" s="166"/>
      <c r="T37" s="166"/>
    </row>
    <row r="38" spans="1:113" ht="3" customHeight="1" x14ac:dyDescent="0.25"/>
    <row r="39" spans="1:113" s="169" customFormat="1" ht="12.75" x14ac:dyDescent="0.2">
      <c r="B39" s="170"/>
      <c r="C39" s="170"/>
      <c r="K39" s="170"/>
    </row>
    <row r="40" spans="1:113" s="169" customFormat="1" x14ac:dyDescent="0.25">
      <c r="B40" s="171" t="s">
        <v>118</v>
      </c>
      <c r="C40" s="171"/>
      <c r="D40" s="171"/>
      <c r="E40" s="171"/>
      <c r="F40" s="171"/>
      <c r="G40" s="171"/>
      <c r="H40" s="171"/>
      <c r="I40" s="171"/>
      <c r="J40" s="171"/>
      <c r="K40" s="171"/>
      <c r="L40" s="171"/>
      <c r="M40" s="171"/>
      <c r="N40" s="171"/>
      <c r="O40" s="171"/>
      <c r="P40" s="171"/>
      <c r="Q40" s="171"/>
      <c r="R40" s="171"/>
    </row>
    <row r="41" spans="1:113" x14ac:dyDescent="0.25">
      <c r="B41" s="310" t="s">
        <v>453</v>
      </c>
      <c r="C41" s="310"/>
      <c r="D41" s="310"/>
      <c r="E41" s="310"/>
      <c r="F41" s="310"/>
      <c r="G41" s="310"/>
      <c r="H41" s="310"/>
      <c r="I41" s="310"/>
      <c r="J41" s="310"/>
      <c r="K41" s="310"/>
      <c r="L41" s="310"/>
      <c r="M41" s="310"/>
      <c r="N41" s="310"/>
      <c r="O41" s="310"/>
      <c r="P41" s="310"/>
      <c r="Q41" s="310"/>
      <c r="R41" s="310"/>
    </row>
    <row r="42" spans="1:113" x14ac:dyDescent="0.25">
      <c r="B42" s="171"/>
      <c r="C42" s="171"/>
      <c r="D42" s="171"/>
      <c r="E42" s="171"/>
      <c r="F42" s="171"/>
      <c r="G42" s="171"/>
      <c r="H42" s="171"/>
      <c r="I42" s="171"/>
      <c r="J42" s="171"/>
      <c r="K42" s="171"/>
      <c r="L42" s="171"/>
      <c r="M42" s="171"/>
      <c r="N42" s="171"/>
      <c r="O42" s="171"/>
      <c r="P42" s="171"/>
      <c r="Q42" s="171"/>
      <c r="R42" s="171"/>
      <c r="S42" s="171"/>
      <c r="T42" s="171"/>
      <c r="U42" s="171"/>
      <c r="V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x14ac:dyDescent="0.25">
      <c r="B43" s="172" t="s">
        <v>417</v>
      </c>
      <c r="C43" s="172"/>
      <c r="D43" s="172"/>
      <c r="E43" s="172"/>
      <c r="F43" s="173"/>
      <c r="G43" s="173"/>
      <c r="H43" s="172"/>
      <c r="I43" s="172"/>
      <c r="J43" s="172"/>
      <c r="K43" s="172"/>
      <c r="L43" s="172"/>
      <c r="M43" s="172"/>
      <c r="N43" s="172"/>
      <c r="O43" s="172"/>
      <c r="P43" s="172"/>
      <c r="Q43" s="172"/>
      <c r="R43" s="172"/>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4"/>
      <c r="CH43" s="174"/>
      <c r="CI43" s="174"/>
      <c r="CJ43" s="174"/>
      <c r="CK43" s="174"/>
      <c r="CL43" s="174"/>
      <c r="CM43" s="174"/>
      <c r="CN43" s="174"/>
      <c r="CO43" s="174"/>
      <c r="CP43" s="174"/>
      <c r="CQ43" s="174"/>
      <c r="CR43" s="174"/>
      <c r="CS43" s="174"/>
      <c r="CT43" s="174"/>
      <c r="CU43" s="174"/>
      <c r="CV43" s="174"/>
      <c r="CW43" s="174"/>
      <c r="CX43" s="174"/>
      <c r="CY43" s="174"/>
      <c r="CZ43" s="174"/>
      <c r="DA43" s="174"/>
      <c r="DB43" s="174"/>
      <c r="DC43" s="174"/>
      <c r="DD43" s="174"/>
      <c r="DE43" s="174"/>
      <c r="DF43" s="174"/>
      <c r="DG43" s="174"/>
      <c r="DH43" s="174"/>
      <c r="DI43" s="174"/>
    </row>
    <row r="44" spans="1:113" x14ac:dyDescent="0.25">
      <c r="B44" s="172" t="s">
        <v>117</v>
      </c>
      <c r="C44" s="172"/>
      <c r="D44" s="172"/>
      <c r="E44" s="172"/>
      <c r="F44" s="173"/>
      <c r="G44" s="173"/>
      <c r="H44" s="172"/>
      <c r="I44" s="172"/>
      <c r="J44" s="172"/>
      <c r="K44" s="172"/>
      <c r="L44" s="172"/>
      <c r="M44" s="172"/>
      <c r="N44" s="172"/>
      <c r="O44" s="172"/>
      <c r="P44" s="172"/>
      <c r="Q44" s="172"/>
      <c r="R44" s="172"/>
      <c r="AN44" s="171"/>
      <c r="AO44" s="171"/>
      <c r="AP44" s="171"/>
      <c r="AQ44" s="171"/>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73" customFormat="1" x14ac:dyDescent="0.25">
      <c r="B45" s="172" t="s">
        <v>116</v>
      </c>
      <c r="C45" s="172"/>
      <c r="D45" s="172"/>
      <c r="E45" s="172"/>
      <c r="H45" s="172"/>
      <c r="I45" s="172"/>
      <c r="J45" s="172"/>
      <c r="K45" s="172"/>
      <c r="L45" s="172"/>
      <c r="M45" s="172"/>
      <c r="N45" s="172"/>
      <c r="O45" s="172"/>
      <c r="P45" s="172"/>
      <c r="Q45" s="172"/>
      <c r="R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115</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114</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113</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2:113" s="173" customFormat="1" x14ac:dyDescent="0.25">
      <c r="B49" s="172" t="s">
        <v>112</v>
      </c>
      <c r="C49" s="172"/>
      <c r="D49" s="172"/>
      <c r="E49" s="172"/>
      <c r="H49" s="172"/>
      <c r="I49" s="172"/>
      <c r="J49" s="172"/>
      <c r="K49" s="172"/>
      <c r="L49" s="172"/>
      <c r="M49" s="172"/>
      <c r="N49" s="172"/>
      <c r="O49" s="172"/>
      <c r="P49" s="172"/>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2:113" s="173" customFormat="1" x14ac:dyDescent="0.25">
      <c r="B50" s="172" t="s">
        <v>111</v>
      </c>
      <c r="C50" s="172"/>
      <c r="D50" s="172"/>
      <c r="E50" s="172"/>
      <c r="H50" s="172"/>
      <c r="I50" s="172"/>
      <c r="J50" s="172"/>
      <c r="K50" s="172"/>
      <c r="L50" s="172"/>
      <c r="M50" s="172"/>
      <c r="N50" s="172"/>
      <c r="O50" s="172"/>
      <c r="P50" s="172"/>
      <c r="Q50" s="172"/>
      <c r="R50" s="172"/>
      <c r="S50" s="172"/>
      <c r="T50" s="172"/>
      <c r="U50" s="172"/>
      <c r="V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row r="51" spans="2:113" s="173" customFormat="1" x14ac:dyDescent="0.25">
      <c r="B51" s="172" t="s">
        <v>110</v>
      </c>
      <c r="C51" s="172"/>
      <c r="D51" s="172"/>
      <c r="E51" s="172"/>
      <c r="H51" s="172"/>
      <c r="I51" s="172"/>
      <c r="J51" s="172"/>
      <c r="K51" s="172"/>
      <c r="L51" s="172"/>
      <c r="M51" s="172"/>
      <c r="N51" s="172"/>
      <c r="O51" s="172"/>
      <c r="P51" s="172"/>
      <c r="Q51" s="172"/>
      <c r="R51" s="172"/>
      <c r="S51" s="172"/>
      <c r="T51" s="172"/>
      <c r="U51" s="172"/>
      <c r="V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c r="CI51" s="175"/>
      <c r="CJ51" s="175"/>
      <c r="CK51" s="175"/>
      <c r="CL51" s="175"/>
      <c r="CM51" s="175"/>
      <c r="CN51" s="175"/>
      <c r="CO51" s="175"/>
      <c r="CP51" s="175"/>
      <c r="CQ51" s="175"/>
      <c r="CR51" s="175"/>
      <c r="CS51" s="175"/>
      <c r="CT51" s="175"/>
      <c r="CU51" s="175"/>
      <c r="CV51" s="175"/>
      <c r="CW51" s="175"/>
      <c r="CX51" s="175"/>
      <c r="CY51" s="175"/>
      <c r="CZ51" s="175"/>
      <c r="DA51" s="175"/>
      <c r="DB51" s="175"/>
      <c r="DC51" s="175"/>
      <c r="DD51" s="175"/>
      <c r="DE51" s="175"/>
      <c r="DF51" s="175"/>
      <c r="DG51" s="175"/>
      <c r="DH51" s="175"/>
      <c r="DI51" s="175"/>
    </row>
    <row r="52" spans="2:113" s="173" customFormat="1" x14ac:dyDescent="0.25">
      <c r="B52" s="172" t="s">
        <v>109</v>
      </c>
      <c r="C52" s="172"/>
      <c r="D52" s="172"/>
      <c r="E52" s="172"/>
      <c r="H52" s="172"/>
      <c r="I52" s="172"/>
      <c r="J52" s="172"/>
      <c r="K52" s="172"/>
      <c r="L52" s="172"/>
      <c r="M52" s="172"/>
      <c r="N52" s="172"/>
      <c r="O52" s="172"/>
      <c r="P52" s="172"/>
      <c r="Q52" s="172"/>
      <c r="R52" s="172"/>
      <c r="S52" s="172"/>
      <c r="T52" s="172"/>
      <c r="U52" s="172"/>
      <c r="V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row>
    <row r="53" spans="2:113" s="173" customFormat="1" x14ac:dyDescent="0.25">
      <c r="Q53" s="172"/>
      <c r="R53" s="172"/>
      <c r="S53" s="172"/>
      <c r="T53" s="172"/>
      <c r="U53" s="172"/>
      <c r="V53" s="172"/>
      <c r="AN53" s="172"/>
      <c r="AO53" s="172"/>
      <c r="AP53" s="172"/>
      <c r="AQ53" s="172"/>
      <c r="AR53" s="172"/>
      <c r="AS53" s="172"/>
      <c r="AT53" s="172"/>
      <c r="AU53" s="172"/>
      <c r="AV53" s="172"/>
      <c r="AW53" s="172"/>
      <c r="AX53" s="172"/>
      <c r="AY53" s="172"/>
      <c r="AZ53" s="172"/>
      <c r="BA53" s="172"/>
      <c r="BB53" s="172"/>
      <c r="BC53" s="172"/>
      <c r="BD53" s="172"/>
      <c r="BE53" s="172"/>
      <c r="BF53" s="172"/>
      <c r="BG53" s="172"/>
      <c r="BH53" s="172"/>
      <c r="BI53" s="172"/>
      <c r="BJ53" s="172"/>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row>
    <row r="54" spans="2:113" s="173" customFormat="1" x14ac:dyDescent="0.25">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5"/>
      <c r="BL54" s="175"/>
      <c r="BM54" s="175"/>
      <c r="BN54" s="175"/>
      <c r="BO54" s="175"/>
      <c r="BP54" s="175"/>
      <c r="BQ54" s="175"/>
      <c r="BR54" s="175"/>
      <c r="BS54" s="175"/>
      <c r="BT54" s="175"/>
      <c r="BU54" s="175"/>
      <c r="BV54" s="175"/>
      <c r="BW54" s="175"/>
      <c r="BX54" s="175"/>
      <c r="BY54" s="175"/>
      <c r="BZ54" s="175"/>
      <c r="CA54" s="175"/>
      <c r="CB54" s="175"/>
      <c r="CC54" s="175"/>
      <c r="CD54" s="175"/>
      <c r="CE54" s="175"/>
      <c r="CF54" s="175"/>
      <c r="CG54" s="175"/>
      <c r="CH54" s="175"/>
      <c r="CI54" s="175"/>
      <c r="CJ54" s="175"/>
      <c r="CK54" s="175"/>
      <c r="CL54" s="175"/>
      <c r="CM54" s="175"/>
      <c r="CN54" s="175"/>
      <c r="CO54" s="175"/>
      <c r="CP54" s="175"/>
      <c r="CQ54" s="175"/>
      <c r="CR54" s="175"/>
      <c r="CS54" s="175"/>
      <c r="CT54" s="175"/>
      <c r="CU54" s="175"/>
      <c r="CV54" s="175"/>
      <c r="CW54" s="175"/>
      <c r="CX54" s="175"/>
      <c r="CY54" s="175"/>
      <c r="CZ54" s="175"/>
      <c r="DA54" s="175"/>
      <c r="DB54" s="175"/>
      <c r="DC54" s="175"/>
      <c r="DD54" s="175"/>
      <c r="DE54" s="175"/>
      <c r="DF54" s="175"/>
      <c r="DG54" s="175"/>
      <c r="DH54" s="175"/>
      <c r="DI54" s="175"/>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503</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36"/>
      <c r="F11" s="136"/>
      <c r="G11" s="136"/>
      <c r="H11" s="136"/>
      <c r="I11" s="136"/>
      <c r="J11" s="136"/>
      <c r="K11" s="136"/>
      <c r="L11" s="136"/>
      <c r="M11" s="136"/>
      <c r="N11" s="136"/>
      <c r="O11" s="136"/>
      <c r="P11" s="136"/>
      <c r="Q11" s="136"/>
      <c r="R11" s="136"/>
      <c r="S11" s="114"/>
      <c r="T11" s="114"/>
      <c r="U11" s="114"/>
      <c r="V11" s="114"/>
      <c r="W11" s="114"/>
    </row>
    <row r="12" spans="1:27" s="12" customFormat="1" ht="18.75" customHeight="1" x14ac:dyDescent="0.2">
      <c r="E12" s="285" t="str">
        <f>'1. паспорт местоположение'!A12</f>
        <v>F_TP1100.PR.0034</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3" customFormat="1" ht="14.25" x14ac:dyDescent="0.2">
      <c r="E15" s="285" t="str">
        <f>'1. паспорт местоположение'!A15</f>
        <v>Реконструкция ПС 110/10 кВ "Черный Мыс" (установка ТСО по программе "Антитеррор")</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421</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49" customFormat="1" ht="21" customHeight="1" x14ac:dyDescent="0.25"/>
    <row r="21" spans="1:27" ht="15.75" customHeight="1" x14ac:dyDescent="0.25">
      <c r="A21" s="314" t="s">
        <v>5</v>
      </c>
      <c r="B21" s="317" t="s">
        <v>428</v>
      </c>
      <c r="C21" s="318"/>
      <c r="D21" s="317" t="s">
        <v>430</v>
      </c>
      <c r="E21" s="318"/>
      <c r="F21" s="312" t="s">
        <v>102</v>
      </c>
      <c r="G21" s="313"/>
      <c r="H21" s="313"/>
      <c r="I21" s="321"/>
      <c r="J21" s="314" t="s">
        <v>431</v>
      </c>
      <c r="K21" s="317" t="s">
        <v>432</v>
      </c>
      <c r="L21" s="318"/>
      <c r="M21" s="317" t="s">
        <v>433</v>
      </c>
      <c r="N21" s="318"/>
      <c r="O21" s="317" t="s">
        <v>420</v>
      </c>
      <c r="P21" s="318"/>
      <c r="Q21" s="317" t="s">
        <v>135</v>
      </c>
      <c r="R21" s="318"/>
      <c r="S21" s="314" t="s">
        <v>134</v>
      </c>
      <c r="T21" s="314" t="s">
        <v>434</v>
      </c>
      <c r="U21" s="314" t="s">
        <v>429</v>
      </c>
      <c r="V21" s="317" t="s">
        <v>133</v>
      </c>
      <c r="W21" s="318"/>
      <c r="X21" s="312" t="s">
        <v>125</v>
      </c>
      <c r="Y21" s="313"/>
      <c r="Z21" s="312" t="s">
        <v>124</v>
      </c>
      <c r="AA21" s="313"/>
    </row>
    <row r="22" spans="1:27" ht="216" customHeight="1" x14ac:dyDescent="0.25">
      <c r="A22" s="322"/>
      <c r="B22" s="319"/>
      <c r="C22" s="320"/>
      <c r="D22" s="319"/>
      <c r="E22" s="320"/>
      <c r="F22" s="312" t="s">
        <v>132</v>
      </c>
      <c r="G22" s="321"/>
      <c r="H22" s="312" t="s">
        <v>131</v>
      </c>
      <c r="I22" s="321"/>
      <c r="J22" s="315"/>
      <c r="K22" s="319"/>
      <c r="L22" s="320"/>
      <c r="M22" s="319"/>
      <c r="N22" s="320"/>
      <c r="O22" s="319"/>
      <c r="P22" s="320"/>
      <c r="Q22" s="319"/>
      <c r="R22" s="320"/>
      <c r="S22" s="315"/>
      <c r="T22" s="315"/>
      <c r="U22" s="315"/>
      <c r="V22" s="319"/>
      <c r="W22" s="320"/>
      <c r="X22" s="81" t="s">
        <v>123</v>
      </c>
      <c r="Y22" s="81" t="s">
        <v>418</v>
      </c>
      <c r="Z22" s="81" t="s">
        <v>122</v>
      </c>
      <c r="AA22" s="81" t="s">
        <v>121</v>
      </c>
    </row>
    <row r="23" spans="1:27" ht="60" customHeight="1" x14ac:dyDescent="0.25">
      <c r="A23" s="315"/>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 xml:space="preserve">  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F_TP1100.PR.0034</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323" t="str">
        <f>'1. паспорт местоположение'!A15:C15</f>
        <v>Реконструкция ПС 110/10 кВ "Черный Мыс" (установка ТСО по программе "Антитеррор")</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413</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468</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2" t="s">
        <v>469</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445</v>
      </c>
      <c r="C24" s="25" t="s">
        <v>628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25"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506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427</v>
      </c>
      <c r="C27" s="30"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14"/>
      <c r="AB6" s="11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14"/>
      <c r="AB7" s="114"/>
    </row>
    <row r="8" spans="1:28" x14ac:dyDescent="0.25">
      <c r="A8" s="323" t="str">
        <f>'1. паспорт местоположение'!A9:C9</f>
        <v xml:space="preserve">  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5"/>
      <c r="AB8" s="115"/>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6"/>
      <c r="AB9" s="11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14"/>
      <c r="AB10" s="114"/>
    </row>
    <row r="11" spans="1:28" x14ac:dyDescent="0.25">
      <c r="A11" s="323" t="str">
        <f>'1. паспорт местоположение'!A12:C12</f>
        <v>F_TP1100.PR.0034</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5"/>
      <c r="AB11" s="115"/>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6"/>
      <c r="AB12" s="116"/>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3" t="str">
        <f>'1. паспорт местоположение'!A15:C15</f>
        <v>Реконструкция ПС 110/10 кВ "Черный Мыс" (установка ТСО по программе "Антитеррор")</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15"/>
      <c r="AB14" s="115"/>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6"/>
      <c r="AB15" s="116"/>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3"/>
      <c r="AB16" s="123"/>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3"/>
      <c r="AB17" s="123"/>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3"/>
      <c r="AB18" s="123"/>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3"/>
      <c r="AB19" s="123"/>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4"/>
      <c r="AB20" s="124"/>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4"/>
      <c r="AB21" s="124"/>
    </row>
    <row r="22" spans="1:28" x14ac:dyDescent="0.25">
      <c r="A22" s="326" t="s">
        <v>444</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5"/>
      <c r="AB22" s="125"/>
    </row>
    <row r="23" spans="1:28" ht="32.25" customHeight="1" x14ac:dyDescent="0.25">
      <c r="A23" s="328" t="s">
        <v>318</v>
      </c>
      <c r="B23" s="329"/>
      <c r="C23" s="329"/>
      <c r="D23" s="329"/>
      <c r="E23" s="329"/>
      <c r="F23" s="329"/>
      <c r="G23" s="329"/>
      <c r="H23" s="329"/>
      <c r="I23" s="329"/>
      <c r="J23" s="329"/>
      <c r="K23" s="329"/>
      <c r="L23" s="330"/>
      <c r="M23" s="327" t="s">
        <v>319</v>
      </c>
      <c r="N23" s="327"/>
      <c r="O23" s="327"/>
      <c r="P23" s="327"/>
      <c r="Q23" s="327"/>
      <c r="R23" s="327"/>
      <c r="S23" s="327"/>
      <c r="T23" s="327"/>
      <c r="U23" s="327"/>
      <c r="V23" s="327"/>
      <c r="W23" s="327"/>
      <c r="X23" s="327"/>
      <c r="Y23" s="327"/>
      <c r="Z23" s="327"/>
    </row>
    <row r="24" spans="1:28" ht="151.5" customHeight="1" x14ac:dyDescent="0.25">
      <c r="A24" s="78" t="s">
        <v>197</v>
      </c>
      <c r="B24" s="79" t="s">
        <v>226</v>
      </c>
      <c r="C24" s="78" t="s">
        <v>312</v>
      </c>
      <c r="D24" s="78" t="s">
        <v>198</v>
      </c>
      <c r="E24" s="78" t="s">
        <v>313</v>
      </c>
      <c r="F24" s="78" t="s">
        <v>315</v>
      </c>
      <c r="G24" s="78" t="s">
        <v>314</v>
      </c>
      <c r="H24" s="78" t="s">
        <v>199</v>
      </c>
      <c r="I24" s="78" t="s">
        <v>316</v>
      </c>
      <c r="J24" s="78" t="s">
        <v>231</v>
      </c>
      <c r="K24" s="79" t="s">
        <v>225</v>
      </c>
      <c r="L24" s="79" t="s">
        <v>200</v>
      </c>
      <c r="M24" s="80" t="s">
        <v>245</v>
      </c>
      <c r="N24" s="79" t="s">
        <v>455</v>
      </c>
      <c r="O24" s="78" t="s">
        <v>242</v>
      </c>
      <c r="P24" s="78" t="s">
        <v>243</v>
      </c>
      <c r="Q24" s="78" t="s">
        <v>241</v>
      </c>
      <c r="R24" s="78" t="s">
        <v>199</v>
      </c>
      <c r="S24" s="78" t="s">
        <v>240</v>
      </c>
      <c r="T24" s="78" t="s">
        <v>239</v>
      </c>
      <c r="U24" s="78" t="s">
        <v>311</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296</v>
      </c>
      <c r="B26" s="77"/>
      <c r="C26" s="73" t="s">
        <v>298</v>
      </c>
      <c r="D26" s="73" t="s">
        <v>299</v>
      </c>
      <c r="E26" s="73" t="s">
        <v>300</v>
      </c>
      <c r="F26" s="73" t="s">
        <v>236</v>
      </c>
      <c r="G26" s="73" t="s">
        <v>301</v>
      </c>
      <c r="H26" s="73" t="s">
        <v>199</v>
      </c>
      <c r="I26" s="73" t="s">
        <v>302</v>
      </c>
      <c r="J26" s="73" t="s">
        <v>303</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297</v>
      </c>
      <c r="B32" s="77"/>
      <c r="C32" s="73" t="s">
        <v>304</v>
      </c>
      <c r="D32" s="73" t="s">
        <v>305</v>
      </c>
      <c r="E32" s="73" t="s">
        <v>306</v>
      </c>
      <c r="F32" s="73" t="s">
        <v>307</v>
      </c>
      <c r="G32" s="73" t="s">
        <v>308</v>
      </c>
      <c r="H32" s="73" t="s">
        <v>199</v>
      </c>
      <c r="I32" s="73" t="s">
        <v>309</v>
      </c>
      <c r="J32" s="73" t="s">
        <v>310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40" sqref="H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23" t="str">
        <f>'1. паспорт местоположение'!A9:C9</f>
        <v xml:space="preserve">  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323" t="str">
        <f>'1. паспорт местоположение'!A12:C12</f>
        <v>F_TP1100.PR.0034</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323" t="str">
        <f>'1. паспорт местоположение'!A15:C15</f>
        <v>Реконструкция ПС 110/10 кВ "Черный Мыс" (установка ТСО по программе "Антитеррор")</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31" t="s">
        <v>422</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2" t="s">
        <v>86</v>
      </c>
      <c r="F19" s="333"/>
      <c r="G19" s="333"/>
      <c r="H19" s="333"/>
      <c r="I19" s="334"/>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A26" sqref="A26:AJ26"/>
    </sheetView>
  </sheetViews>
  <sheetFormatPr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26.28515625" style="96" hidden="1" customWidth="1"/>
    <col min="25" max="36" width="16.7109375" style="96" hidden="1" customWidth="1"/>
    <col min="37" max="43" width="16.7109375" style="96" customWidth="1"/>
    <col min="44" max="59" width="17.85546875" style="96" customWidth="1"/>
    <col min="60" max="89" width="16.7109375" style="96" customWidth="1"/>
    <col min="90"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293</v>
      </c>
    </row>
    <row r="4" spans="1:44" s="12" customFormat="1" ht="18.75" x14ac:dyDescent="0.3">
      <c r="A4" s="17"/>
      <c r="I4" s="16"/>
      <c r="J4" s="16"/>
      <c r="K4" s="15"/>
    </row>
    <row r="5" spans="1:44" s="12" customFormat="1" ht="18.75" customHeight="1" x14ac:dyDescent="0.2">
      <c r="A5" s="278" t="str">
        <f>'4. паспортбюджет'!A5:O5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36"/>
      <c r="B8" s="136"/>
      <c r="C8" s="136"/>
      <c r="D8" s="136"/>
      <c r="E8" s="136"/>
      <c r="F8" s="136"/>
      <c r="G8" s="136"/>
      <c r="H8" s="136"/>
      <c r="I8" s="136"/>
      <c r="J8" s="136"/>
      <c r="K8" s="136"/>
      <c r="L8" s="114"/>
      <c r="M8" s="114"/>
      <c r="N8" s="114"/>
      <c r="O8" s="114"/>
      <c r="P8" s="114"/>
      <c r="Q8" s="114"/>
      <c r="R8" s="114"/>
      <c r="S8" s="114"/>
      <c r="T8" s="114"/>
      <c r="U8" s="114"/>
      <c r="V8" s="114"/>
      <c r="W8" s="114"/>
      <c r="X8" s="114"/>
      <c r="Y8" s="114"/>
    </row>
    <row r="9" spans="1:44" s="12" customFormat="1" ht="18.75" customHeight="1" x14ac:dyDescent="0.2">
      <c r="A9" s="323" t="s">
        <v>505</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36"/>
      <c r="B11" s="136"/>
      <c r="C11" s="136"/>
      <c r="D11" s="136"/>
      <c r="E11" s="136"/>
      <c r="F11" s="136"/>
      <c r="G11" s="136"/>
      <c r="H11" s="136"/>
      <c r="I11" s="136"/>
      <c r="J11" s="136"/>
      <c r="K11" s="136"/>
      <c r="L11" s="114"/>
      <c r="M11" s="114"/>
      <c r="N11" s="114"/>
      <c r="O11" s="114"/>
      <c r="P11" s="114"/>
      <c r="Q11" s="114"/>
      <c r="R11" s="114"/>
      <c r="S11" s="114"/>
      <c r="T11" s="114"/>
      <c r="U11" s="114"/>
      <c r="V11" s="114"/>
      <c r="W11" s="114"/>
      <c r="X11" s="114"/>
      <c r="Y11" s="114"/>
    </row>
    <row r="12" spans="1:44" s="12" customFormat="1" ht="18.75" customHeight="1" x14ac:dyDescent="0.2">
      <c r="A12" s="323" t="str">
        <f>'4. паспортбюджет'!A12:O12</f>
        <v>F_TP1100.PR.0034</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3" customFormat="1" ht="12" x14ac:dyDescent="0.2">
      <c r="A15" s="323" t="str">
        <f>'4. паспортбюджет'!A15:O15</f>
        <v>Реконструкция ПС 110/10 кВ "Черный Мыс" (установка ТСО по программе "Антитеррор")</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3" customFormat="1" ht="15" customHeight="1" x14ac:dyDescent="0.2">
      <c r="A18" s="316" t="s">
        <v>423</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9"/>
      <c r="AP19" s="139"/>
      <c r="AQ19" s="139"/>
      <c r="AR19" s="35"/>
    </row>
    <row r="20" spans="1:45" ht="18.75" x14ac:dyDescent="0.3">
      <c r="AO20" s="139"/>
      <c r="AP20" s="139"/>
      <c r="AQ20" s="139"/>
      <c r="AR20" s="15"/>
    </row>
    <row r="21" spans="1:45" ht="20.25" customHeight="1" x14ac:dyDescent="0.3">
      <c r="AO21" s="139"/>
      <c r="AP21" s="139"/>
      <c r="AQ21" s="139"/>
      <c r="AR21" s="15"/>
    </row>
    <row r="22" spans="1:45" ht="20.25" customHeight="1" x14ac:dyDescent="0.3">
      <c r="AO22" s="139"/>
      <c r="AP22" s="139"/>
      <c r="AQ22" s="139"/>
      <c r="AR22" s="15"/>
    </row>
    <row r="23" spans="1:45" s="3" customFormat="1" ht="15" customHeight="1" x14ac:dyDescent="0.2">
      <c r="A23" s="286"/>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row>
    <row r="24" spans="1:45" ht="14.25" customHeight="1" thickBot="1" x14ac:dyDescent="0.3">
      <c r="A24" s="335" t="s">
        <v>459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460</v>
      </c>
      <c r="AL24" s="335"/>
      <c r="AM24" s="97"/>
      <c r="AN24" s="97"/>
      <c r="AO24" s="228"/>
      <c r="AP24" s="228"/>
      <c r="AQ24" s="228"/>
      <c r="AR24" s="228"/>
      <c r="AS24" s="103"/>
    </row>
    <row r="25" spans="1:45" ht="12.75" customHeight="1" x14ac:dyDescent="0.25">
      <c r="A25" s="336" t="s">
        <v>630</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461</v>
      </c>
      <c r="AO25" s="339"/>
      <c r="AP25" s="339"/>
      <c r="AQ25" s="340"/>
      <c r="AR25" s="340"/>
      <c r="AS25" s="103"/>
    </row>
    <row r="26" spans="1:45" ht="17.25" customHeight="1" x14ac:dyDescent="0.25">
      <c r="A26" s="360" t="s">
        <v>462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56"/>
      <c r="AL26" s="356"/>
      <c r="AM26" s="98"/>
      <c r="AN26" s="357" t="s">
        <v>463</v>
      </c>
      <c r="AO26" s="358"/>
      <c r="AP26" s="359"/>
      <c r="AQ26" s="348"/>
      <c r="AR26" s="349"/>
      <c r="AS26" s="103"/>
    </row>
    <row r="27" spans="1:45" ht="17.25" customHeight="1" x14ac:dyDescent="0.25">
      <c r="A27" s="360" t="s">
        <v>464</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56"/>
      <c r="AL27" s="356"/>
      <c r="AM27" s="98"/>
      <c r="AN27" s="357" t="s">
        <v>465</v>
      </c>
      <c r="AO27" s="358"/>
      <c r="AP27" s="359"/>
      <c r="AQ27" s="348"/>
      <c r="AR27" s="349"/>
      <c r="AS27" s="103"/>
    </row>
    <row r="28" spans="1:45" ht="27.75" customHeight="1" thickBot="1" x14ac:dyDescent="0.3">
      <c r="A28" s="341" t="s">
        <v>466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8"/>
      <c r="AN28" s="345" t="s">
        <v>631</v>
      </c>
      <c r="AO28" s="346"/>
      <c r="AP28" s="347"/>
      <c r="AQ28" s="348"/>
      <c r="AR28" s="349"/>
      <c r="AS28" s="103"/>
    </row>
    <row r="29" spans="1:45" ht="17.25" customHeight="1" x14ac:dyDescent="0.25">
      <c r="A29" s="350" t="s">
        <v>467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8"/>
      <c r="AL29" s="338"/>
      <c r="AM29" s="98"/>
      <c r="AN29" s="353"/>
      <c r="AO29" s="354"/>
      <c r="AP29" s="354"/>
      <c r="AQ29" s="348"/>
      <c r="AR29" s="355"/>
      <c r="AS29" s="103"/>
    </row>
    <row r="30" spans="1:45" ht="17.25" customHeight="1" x14ac:dyDescent="0.25">
      <c r="A30" s="360" t="s">
        <v>632</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56"/>
      <c r="AL30" s="356"/>
      <c r="AM30" s="98"/>
      <c r="AS30" s="103"/>
    </row>
    <row r="31" spans="1:45" ht="17.25" customHeight="1" x14ac:dyDescent="0.25">
      <c r="A31" s="360" t="s">
        <v>292</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56"/>
      <c r="AL31" s="356"/>
      <c r="AM31" s="98"/>
      <c r="AN31" s="98"/>
      <c r="AO31" s="229"/>
      <c r="AP31" s="229"/>
      <c r="AQ31" s="229"/>
      <c r="AR31" s="229"/>
      <c r="AS31" s="103"/>
    </row>
    <row r="32" spans="1:45" ht="17.25" customHeight="1" x14ac:dyDescent="0.25">
      <c r="A32" s="360" t="s">
        <v>276</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56"/>
      <c r="AL32" s="356"/>
      <c r="AM32" s="98"/>
      <c r="AN32" s="98"/>
      <c r="AO32" s="98"/>
      <c r="AP32" s="98"/>
      <c r="AQ32" s="98"/>
      <c r="AR32" s="98"/>
      <c r="AS32" s="103"/>
    </row>
    <row r="33" spans="1:45" ht="17.25" customHeight="1" x14ac:dyDescent="0.25">
      <c r="A33" s="360" t="s">
        <v>291</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62"/>
      <c r="AL33" s="362"/>
      <c r="AM33" s="98"/>
      <c r="AN33" s="98"/>
      <c r="AO33" s="98"/>
      <c r="AP33" s="98"/>
      <c r="AQ33" s="98"/>
      <c r="AR33" s="98"/>
      <c r="AS33" s="103"/>
    </row>
    <row r="34" spans="1:45" ht="17.25" customHeight="1" x14ac:dyDescent="0.25">
      <c r="A34" s="360" t="s">
        <v>290</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56"/>
      <c r="AL34" s="356"/>
      <c r="AM34" s="98"/>
      <c r="AN34" s="98"/>
      <c r="AO34" s="98"/>
      <c r="AP34" s="98"/>
      <c r="AQ34" s="98"/>
      <c r="AR34" s="98"/>
      <c r="AS34" s="103"/>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56"/>
      <c r="AL35" s="356"/>
      <c r="AM35" s="98"/>
      <c r="AN35" s="98"/>
      <c r="AO35" s="98"/>
      <c r="AP35" s="98"/>
      <c r="AQ35" s="98"/>
      <c r="AR35" s="98"/>
      <c r="AS35" s="103"/>
    </row>
    <row r="36" spans="1:45" ht="17.25" customHeight="1" thickBot="1" x14ac:dyDescent="0.3">
      <c r="A36" s="363" t="s">
        <v>269</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44"/>
      <c r="AL36" s="344"/>
      <c r="AM36" s="98"/>
      <c r="AN36" s="98"/>
      <c r="AO36" s="98"/>
      <c r="AP36" s="98"/>
      <c r="AQ36" s="98"/>
      <c r="AR36" s="98"/>
      <c r="AS36" s="103"/>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3"/>
    </row>
    <row r="38" spans="1:45" ht="17.25" customHeight="1" x14ac:dyDescent="0.25">
      <c r="A38" s="360" t="s">
        <v>289</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56"/>
      <c r="AL38" s="356"/>
      <c r="AM38" s="98"/>
      <c r="AN38" s="98"/>
      <c r="AO38" s="98"/>
      <c r="AP38" s="98"/>
      <c r="AQ38" s="98"/>
      <c r="AR38" s="98"/>
      <c r="AS38" s="103"/>
    </row>
    <row r="39" spans="1:45" ht="17.25" customHeight="1" thickBot="1" x14ac:dyDescent="0.3">
      <c r="A39" s="363" t="s">
        <v>288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44"/>
      <c r="AL39" s="344"/>
      <c r="AM39" s="98"/>
      <c r="AN39" s="98"/>
      <c r="AO39" s="98"/>
      <c r="AP39" s="98"/>
      <c r="AQ39" s="98"/>
      <c r="AR39" s="98"/>
      <c r="AS39" s="103"/>
    </row>
    <row r="40" spans="1:45" ht="17.25" customHeight="1" x14ac:dyDescent="0.25">
      <c r="A40" s="336" t="s">
        <v>633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3"/>
    </row>
    <row r="41" spans="1:45" ht="17.25" customHeight="1" x14ac:dyDescent="0.25">
      <c r="A41" s="360" t="s">
        <v>287</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56"/>
      <c r="AL41" s="356"/>
      <c r="AM41" s="98"/>
      <c r="AN41" s="98"/>
      <c r="AO41" s="98"/>
      <c r="AP41" s="98"/>
      <c r="AQ41" s="98"/>
      <c r="AR41" s="98"/>
      <c r="AS41" s="103"/>
    </row>
    <row r="42" spans="1:45" ht="17.25" customHeight="1" x14ac:dyDescent="0.25">
      <c r="A42" s="360" t="s">
        <v>286</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56"/>
      <c r="AL42" s="356"/>
      <c r="AM42" s="98"/>
      <c r="AN42" s="98"/>
      <c r="AO42" s="98"/>
      <c r="AP42" s="98"/>
      <c r="AQ42" s="98"/>
      <c r="AR42" s="98"/>
      <c r="AS42" s="103"/>
    </row>
    <row r="43" spans="1:45" ht="17.25" customHeight="1" x14ac:dyDescent="0.25">
      <c r="A43" s="360" t="s">
        <v>285</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56"/>
      <c r="AL43" s="356"/>
      <c r="AM43" s="98"/>
      <c r="AN43" s="98"/>
      <c r="AO43" s="98"/>
      <c r="AP43" s="98"/>
      <c r="AQ43" s="98"/>
      <c r="AR43" s="98"/>
      <c r="AS43" s="103"/>
    </row>
    <row r="44" spans="1:45" ht="17.25" customHeight="1" x14ac:dyDescent="0.25">
      <c r="A44" s="360" t="s">
        <v>284</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56"/>
      <c r="AL44" s="356"/>
      <c r="AM44" s="98"/>
      <c r="AN44" s="98"/>
      <c r="AO44" s="98"/>
      <c r="AP44" s="98"/>
      <c r="AQ44" s="98"/>
      <c r="AR44" s="98"/>
      <c r="AS44" s="103"/>
    </row>
    <row r="45" spans="1:45" ht="17.25" customHeight="1" x14ac:dyDescent="0.25">
      <c r="A45" s="360" t="s">
        <v>283</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56"/>
      <c r="AL45" s="356"/>
      <c r="AM45" s="98"/>
      <c r="AN45" s="98"/>
      <c r="AO45" s="98"/>
      <c r="AP45" s="98"/>
      <c r="AQ45" s="98"/>
      <c r="AR45" s="98"/>
      <c r="AS45" s="103"/>
    </row>
    <row r="46" spans="1:45" ht="17.25" customHeight="1" thickBot="1" x14ac:dyDescent="0.3">
      <c r="A46" s="365" t="s">
        <v>634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98"/>
      <c r="AN46" s="98"/>
      <c r="AO46" s="98"/>
      <c r="AP46" s="98"/>
      <c r="AQ46" s="98"/>
      <c r="AR46" s="98"/>
      <c r="AS46" s="103"/>
    </row>
    <row r="47" spans="1:45" ht="24" customHeight="1" x14ac:dyDescent="0.25">
      <c r="A47" s="368" t="s">
        <v>282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8" t="s">
        <v>4</v>
      </c>
      <c r="AL47" s="338"/>
      <c r="AM47" s="373" t="s">
        <v>635</v>
      </c>
      <c r="AN47" s="373"/>
      <c r="AO47" s="230" t="s">
        <v>636</v>
      </c>
      <c r="AP47" s="230" t="s">
        <v>637</v>
      </c>
      <c r="AQ47" s="103"/>
    </row>
    <row r="48" spans="1:45" ht="12" customHeight="1" x14ac:dyDescent="0.25">
      <c r="A48" s="360" t="s">
        <v>281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56"/>
      <c r="AL48" s="356"/>
      <c r="AM48" s="356"/>
      <c r="AN48" s="356"/>
      <c r="AO48" s="231"/>
      <c r="AP48" s="231"/>
      <c r="AQ48" s="103"/>
    </row>
    <row r="49" spans="1:43" ht="12" customHeight="1" x14ac:dyDescent="0.25">
      <c r="A49" s="360" t="s">
        <v>280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56"/>
      <c r="AL49" s="356"/>
      <c r="AM49" s="356"/>
      <c r="AN49" s="356"/>
      <c r="AO49" s="231"/>
      <c r="AP49" s="231"/>
      <c r="AQ49" s="103"/>
    </row>
    <row r="50" spans="1:43" ht="12" customHeight="1" thickBot="1" x14ac:dyDescent="0.3">
      <c r="A50" s="363" t="s">
        <v>638</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44"/>
      <c r="AL50" s="344"/>
      <c r="AM50" s="344"/>
      <c r="AN50" s="344"/>
      <c r="AO50" s="232"/>
      <c r="AP50" s="232"/>
      <c r="AQ50" s="103"/>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71" t="s">
        <v>639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635</v>
      </c>
      <c r="AN52" s="373"/>
      <c r="AO52" s="230" t="s">
        <v>636</v>
      </c>
      <c r="AP52" s="230" t="s">
        <v>637</v>
      </c>
      <c r="AQ52" s="103"/>
    </row>
    <row r="53" spans="1:43" ht="11.25" customHeight="1" x14ac:dyDescent="0.25">
      <c r="A53" s="374" t="s">
        <v>640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237"/>
      <c r="AP53" s="237"/>
      <c r="AQ53" s="103"/>
    </row>
    <row r="54" spans="1:43" ht="12" customHeight="1" x14ac:dyDescent="0.25">
      <c r="A54" s="360" t="s">
        <v>641</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56"/>
      <c r="AL54" s="356"/>
      <c r="AM54" s="356"/>
      <c r="AN54" s="356"/>
      <c r="AO54" s="231"/>
      <c r="AP54" s="231"/>
      <c r="AQ54" s="103"/>
    </row>
    <row r="55" spans="1:43" ht="12" customHeight="1" x14ac:dyDescent="0.25">
      <c r="A55" s="360" t="s">
        <v>642</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56"/>
      <c r="AL55" s="356"/>
      <c r="AM55" s="356"/>
      <c r="AN55" s="356"/>
      <c r="AO55" s="231"/>
      <c r="AP55" s="231"/>
      <c r="AQ55" s="103"/>
    </row>
    <row r="56" spans="1:43" ht="12" customHeight="1" thickBot="1" x14ac:dyDescent="0.3">
      <c r="A56" s="363" t="s">
        <v>643</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44"/>
      <c r="AL56" s="344"/>
      <c r="AM56" s="344"/>
      <c r="AN56" s="344"/>
      <c r="AO56" s="232"/>
      <c r="AP56" s="232"/>
      <c r="AQ56" s="103"/>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98"/>
      <c r="AN57" s="98"/>
      <c r="AO57" s="239"/>
      <c r="AP57" s="239"/>
      <c r="AQ57" s="97"/>
    </row>
    <row r="58" spans="1:43" ht="24" customHeight="1" x14ac:dyDescent="0.25">
      <c r="A58" s="371" t="s">
        <v>644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635</v>
      </c>
      <c r="AN58" s="373"/>
      <c r="AO58" s="230" t="s">
        <v>636</v>
      </c>
      <c r="AP58" s="230" t="s">
        <v>637</v>
      </c>
      <c r="AQ58" s="103"/>
    </row>
    <row r="59" spans="1:43" ht="12.75" customHeight="1" x14ac:dyDescent="0.25">
      <c r="A59" s="376" t="s">
        <v>279</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40"/>
      <c r="AP59" s="240"/>
      <c r="AQ59" s="241"/>
    </row>
    <row r="60" spans="1:43" ht="12" customHeight="1" x14ac:dyDescent="0.25">
      <c r="A60" s="360" t="s">
        <v>278</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56"/>
      <c r="AL60" s="356"/>
      <c r="AM60" s="356"/>
      <c r="AN60" s="356"/>
      <c r="AO60" s="231"/>
      <c r="AP60" s="231"/>
      <c r="AQ60" s="103"/>
    </row>
    <row r="61" spans="1:43" ht="12" customHeight="1" x14ac:dyDescent="0.25">
      <c r="A61" s="360" t="s">
        <v>277</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56"/>
      <c r="AL61" s="356"/>
      <c r="AM61" s="356"/>
      <c r="AN61" s="356"/>
      <c r="AO61" s="231"/>
      <c r="AP61" s="231"/>
      <c r="AQ61" s="103"/>
    </row>
    <row r="62" spans="1:43" ht="12" customHeight="1" x14ac:dyDescent="0.25">
      <c r="A62" s="360" t="s">
        <v>276</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56"/>
      <c r="AL62" s="356"/>
      <c r="AM62" s="356"/>
      <c r="AN62" s="356"/>
      <c r="AO62" s="231"/>
      <c r="AP62" s="231"/>
      <c r="AQ62" s="103"/>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56"/>
      <c r="AL63" s="356"/>
      <c r="AM63" s="356"/>
      <c r="AN63" s="356"/>
      <c r="AO63" s="231"/>
      <c r="AP63" s="231"/>
      <c r="AQ63" s="103"/>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56"/>
      <c r="AL64" s="356"/>
      <c r="AM64" s="356"/>
      <c r="AN64" s="356"/>
      <c r="AO64" s="231"/>
      <c r="AP64" s="231"/>
      <c r="AQ64" s="103"/>
    </row>
    <row r="65" spans="1:43" ht="12" customHeight="1" x14ac:dyDescent="0.25">
      <c r="A65" s="360" t="s">
        <v>275</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56"/>
      <c r="AL65" s="356"/>
      <c r="AM65" s="356"/>
      <c r="AN65" s="356"/>
      <c r="AO65" s="231"/>
      <c r="AP65" s="231"/>
      <c r="AQ65" s="103"/>
    </row>
    <row r="66" spans="1:43" ht="27.75" customHeight="1" x14ac:dyDescent="0.25">
      <c r="A66" s="379" t="s">
        <v>645</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42"/>
      <c r="AP66" s="242"/>
      <c r="AQ66" s="241"/>
    </row>
    <row r="67" spans="1:43" ht="11.25" customHeight="1" x14ac:dyDescent="0.25">
      <c r="A67" s="360" t="s">
        <v>271</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56"/>
      <c r="AL67" s="356"/>
      <c r="AM67" s="356"/>
      <c r="AN67" s="356"/>
      <c r="AO67" s="231"/>
      <c r="AP67" s="231"/>
      <c r="AQ67" s="103"/>
    </row>
    <row r="68" spans="1:43" ht="25.5" customHeight="1" x14ac:dyDescent="0.25">
      <c r="A68" s="379" t="s">
        <v>646</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42"/>
      <c r="AP68" s="242"/>
      <c r="AQ68" s="241"/>
    </row>
    <row r="69" spans="1:43" ht="12" customHeight="1" x14ac:dyDescent="0.25">
      <c r="A69" s="360" t="s">
        <v>270</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56"/>
      <c r="AL69" s="356"/>
      <c r="AM69" s="356"/>
      <c r="AN69" s="356"/>
      <c r="AO69" s="231"/>
      <c r="AP69" s="231"/>
      <c r="AQ69" s="103"/>
    </row>
    <row r="70" spans="1:43" ht="12.75" customHeight="1" x14ac:dyDescent="0.25">
      <c r="A70" s="387" t="s">
        <v>274</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42"/>
      <c r="AP70" s="242"/>
      <c r="AQ70" s="241"/>
    </row>
    <row r="71" spans="1:43" ht="12" customHeight="1" x14ac:dyDescent="0.25">
      <c r="A71" s="360" t="s">
        <v>269</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56"/>
      <c r="AL71" s="356"/>
      <c r="AM71" s="356"/>
      <c r="AN71" s="356"/>
      <c r="AO71" s="231"/>
      <c r="AP71" s="231"/>
      <c r="AQ71" s="103"/>
    </row>
    <row r="72" spans="1:43" ht="12.75" customHeight="1" thickBot="1" x14ac:dyDescent="0.3">
      <c r="A72" s="383" t="s">
        <v>273</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98"/>
      <c r="AN73" s="98"/>
      <c r="AO73" s="239"/>
      <c r="AP73" s="239"/>
      <c r="AQ73" s="97"/>
    </row>
    <row r="74" spans="1:43" ht="25.5" customHeight="1" x14ac:dyDescent="0.25">
      <c r="A74" s="371" t="s">
        <v>272</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635</v>
      </c>
      <c r="AN74" s="373"/>
      <c r="AO74" s="230" t="s">
        <v>636</v>
      </c>
      <c r="AP74" s="230" t="s">
        <v>637</v>
      </c>
      <c r="AQ74" s="103"/>
    </row>
    <row r="75" spans="1:43" ht="25.5" customHeight="1" x14ac:dyDescent="0.25">
      <c r="A75" s="379" t="s">
        <v>646</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44"/>
      <c r="AP75" s="244"/>
      <c r="AQ75" s="241"/>
    </row>
    <row r="76" spans="1:43" ht="12" customHeight="1" x14ac:dyDescent="0.25">
      <c r="A76" s="360" t="s">
        <v>271</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56"/>
      <c r="AL76" s="356"/>
      <c r="AM76" s="389"/>
      <c r="AN76" s="389"/>
      <c r="AO76" s="245"/>
      <c r="AP76" s="245"/>
      <c r="AQ76" s="103"/>
    </row>
    <row r="77" spans="1:43" ht="12" customHeight="1" x14ac:dyDescent="0.25">
      <c r="A77" s="360" t="s">
        <v>270</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56"/>
      <c r="AL77" s="356"/>
      <c r="AM77" s="389"/>
      <c r="AN77" s="389"/>
      <c r="AO77" s="245"/>
      <c r="AP77" s="245"/>
      <c r="AQ77" s="103"/>
    </row>
    <row r="78" spans="1:43" ht="12" customHeight="1" x14ac:dyDescent="0.25">
      <c r="A78" s="360" t="s">
        <v>269</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56"/>
      <c r="AL78" s="356"/>
      <c r="AM78" s="389"/>
      <c r="AN78" s="389"/>
      <c r="AO78" s="245"/>
      <c r="AP78" s="245"/>
      <c r="AQ78" s="103"/>
    </row>
    <row r="79" spans="1:43" ht="12" customHeight="1" x14ac:dyDescent="0.25">
      <c r="A79" s="360" t="s">
        <v>268</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56"/>
      <c r="AL79" s="356"/>
      <c r="AM79" s="389"/>
      <c r="AN79" s="389"/>
      <c r="AO79" s="245"/>
      <c r="AP79" s="245"/>
      <c r="AQ79" s="103"/>
    </row>
    <row r="80" spans="1:43" ht="12" customHeight="1" x14ac:dyDescent="0.25">
      <c r="A80" s="360" t="s">
        <v>267</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56"/>
      <c r="AL80" s="356"/>
      <c r="AM80" s="389"/>
      <c r="AN80" s="389"/>
      <c r="AO80" s="245"/>
      <c r="AP80" s="245"/>
      <c r="AQ80" s="103"/>
    </row>
    <row r="81" spans="1:45" ht="12.75" customHeight="1" x14ac:dyDescent="0.25">
      <c r="A81" s="360" t="s">
        <v>266</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56"/>
      <c r="AL81" s="356"/>
      <c r="AM81" s="389"/>
      <c r="AN81" s="389"/>
      <c r="AO81" s="245"/>
      <c r="AP81" s="245"/>
      <c r="AQ81" s="103"/>
    </row>
    <row r="82" spans="1:45" ht="12.75" customHeight="1" x14ac:dyDescent="0.25">
      <c r="A82" s="360" t="s">
        <v>265</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56"/>
      <c r="AL82" s="356"/>
      <c r="AM82" s="389"/>
      <c r="AN82" s="389"/>
      <c r="AO82" s="245"/>
      <c r="AP82" s="245"/>
      <c r="AQ82" s="103"/>
    </row>
    <row r="83" spans="1:45" ht="12" customHeight="1" x14ac:dyDescent="0.25">
      <c r="A83" s="387" t="s">
        <v>264</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44"/>
      <c r="AP83" s="244"/>
      <c r="AQ83" s="241"/>
    </row>
    <row r="84" spans="1:45" ht="12" customHeight="1" x14ac:dyDescent="0.25">
      <c r="A84" s="387" t="s">
        <v>647</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44"/>
      <c r="AP84" s="244"/>
      <c r="AQ84" s="241"/>
    </row>
    <row r="85" spans="1:45" ht="12" customHeight="1" x14ac:dyDescent="0.25">
      <c r="A85" s="360" t="s">
        <v>263</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56"/>
      <c r="AL85" s="356"/>
      <c r="AM85" s="389"/>
      <c r="AN85" s="389"/>
      <c r="AO85" s="245"/>
      <c r="AP85" s="245"/>
      <c r="AQ85" s="97"/>
    </row>
    <row r="86" spans="1:45" ht="27.75" customHeight="1" x14ac:dyDescent="0.25">
      <c r="A86" s="379" t="s">
        <v>648</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44"/>
      <c r="AP86" s="244"/>
      <c r="AQ86" s="241"/>
    </row>
    <row r="87" spans="1:45" x14ac:dyDescent="0.25">
      <c r="A87" s="379" t="s">
        <v>649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44"/>
      <c r="AP87" s="244"/>
      <c r="AQ87" s="241"/>
    </row>
    <row r="88" spans="1:45" ht="14.25" customHeight="1" x14ac:dyDescent="0.25">
      <c r="A88" s="391" t="s">
        <v>650</v>
      </c>
      <c r="B88" s="392"/>
      <c r="C88" s="392"/>
      <c r="D88" s="393"/>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94"/>
      <c r="AL88" s="395"/>
      <c r="AM88" s="396"/>
      <c r="AN88" s="397"/>
      <c r="AO88" s="244"/>
      <c r="AP88" s="244"/>
      <c r="AQ88" s="241"/>
    </row>
    <row r="89" spans="1:45" x14ac:dyDescent="0.25">
      <c r="A89" s="391" t="s">
        <v>651</v>
      </c>
      <c r="B89" s="392"/>
      <c r="C89" s="392"/>
      <c r="D89" s="393"/>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94"/>
      <c r="AL89" s="395"/>
      <c r="AM89" s="396"/>
      <c r="AN89" s="397"/>
      <c r="AO89" s="244"/>
      <c r="AP89" s="244"/>
      <c r="AQ89" s="97"/>
    </row>
    <row r="90" spans="1:45" ht="12" customHeight="1" thickBot="1" x14ac:dyDescent="0.3">
      <c r="A90" s="247" t="s">
        <v>652</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98"/>
      <c r="AL90" s="399"/>
      <c r="AM90" s="400"/>
      <c r="AN90" s="401"/>
      <c r="AO90" s="249"/>
      <c r="AP90" s="249"/>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c r="AQ97" s="140"/>
      <c r="AR97" s="140"/>
      <c r="AS97" s="140"/>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G39" sqref="G39"/>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28515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3" t="str">
        <f>'1. паспорт местоположение'!A9:C9</f>
        <v xml:space="preserve">  АО "Россети Тюмень"</v>
      </c>
      <c r="B9" s="323"/>
      <c r="C9" s="323"/>
      <c r="D9" s="323"/>
      <c r="E9" s="323"/>
      <c r="F9" s="323"/>
      <c r="G9" s="323"/>
      <c r="H9" s="323"/>
      <c r="I9" s="323"/>
      <c r="J9" s="323"/>
      <c r="K9" s="323"/>
      <c r="L9" s="323"/>
    </row>
    <row r="10" spans="1:44" x14ac:dyDescent="0.25">
      <c r="A10" s="286" t="s">
        <v>8</v>
      </c>
      <c r="B10" s="286"/>
      <c r="C10" s="286"/>
      <c r="D10" s="286"/>
      <c r="E10" s="286"/>
      <c r="F10" s="286"/>
      <c r="G10" s="286"/>
      <c r="H10" s="286"/>
      <c r="I10" s="286"/>
      <c r="J10" s="286"/>
      <c r="K10" s="286"/>
      <c r="L10" s="286"/>
    </row>
    <row r="11" spans="1:44" ht="18.75" x14ac:dyDescent="0.25">
      <c r="A11" s="290"/>
      <c r="B11" s="290"/>
      <c r="C11" s="290"/>
      <c r="D11" s="290"/>
      <c r="E11" s="290"/>
      <c r="F11" s="290"/>
      <c r="G11" s="290"/>
      <c r="H11" s="290"/>
      <c r="I11" s="290"/>
      <c r="J11" s="290"/>
      <c r="K11" s="290"/>
      <c r="L11" s="290"/>
    </row>
    <row r="12" spans="1:44" x14ac:dyDescent="0.25">
      <c r="A12" s="323" t="str">
        <f>'1. паспорт местоположение'!A12:C12</f>
        <v>F_TP1100.PR.0034</v>
      </c>
      <c r="B12" s="323"/>
      <c r="C12" s="323"/>
      <c r="D12" s="323"/>
      <c r="E12" s="323"/>
      <c r="F12" s="323"/>
      <c r="G12" s="323"/>
      <c r="H12" s="323"/>
      <c r="I12" s="323"/>
      <c r="J12" s="323"/>
      <c r="K12" s="323"/>
      <c r="L12" s="323"/>
    </row>
    <row r="13" spans="1:44" x14ac:dyDescent="0.25">
      <c r="A13" s="286" t="s">
        <v>7</v>
      </c>
      <c r="B13" s="286"/>
      <c r="C13" s="286"/>
      <c r="D13" s="286"/>
      <c r="E13" s="286"/>
      <c r="F13" s="286"/>
      <c r="G13" s="286"/>
      <c r="H13" s="286"/>
      <c r="I13" s="286"/>
      <c r="J13" s="286"/>
      <c r="K13" s="286"/>
      <c r="L13" s="286"/>
    </row>
    <row r="14" spans="1:44" ht="18.75" x14ac:dyDescent="0.25">
      <c r="A14" s="291"/>
      <c r="B14" s="291"/>
      <c r="C14" s="291"/>
      <c r="D14" s="291"/>
      <c r="E14" s="291"/>
      <c r="F14" s="291"/>
      <c r="G14" s="291"/>
      <c r="H14" s="291"/>
      <c r="I14" s="291"/>
      <c r="J14" s="291"/>
      <c r="K14" s="291"/>
      <c r="L14" s="291"/>
    </row>
    <row r="15" spans="1:44" x14ac:dyDescent="0.25">
      <c r="A15" s="323" t="str">
        <f>'1. паспорт местоположение'!A15:C15</f>
        <v>Реконструкция ПС 110/10 кВ "Черный Мыс" (установка ТСО по программе "Антитеррор")</v>
      </c>
      <c r="B15" s="323"/>
      <c r="C15" s="323"/>
      <c r="D15" s="323"/>
      <c r="E15" s="323"/>
      <c r="F15" s="323"/>
      <c r="G15" s="323"/>
      <c r="H15" s="323"/>
      <c r="I15" s="323"/>
      <c r="J15" s="323"/>
      <c r="K15" s="323"/>
      <c r="L15" s="323"/>
    </row>
    <row r="16" spans="1:44" x14ac:dyDescent="0.25">
      <c r="A16" s="286" t="s">
        <v>6</v>
      </c>
      <c r="B16" s="286"/>
      <c r="C16" s="286"/>
      <c r="D16" s="286"/>
      <c r="E16" s="286"/>
      <c r="F16" s="286"/>
      <c r="G16" s="286"/>
      <c r="H16" s="286"/>
      <c r="I16" s="286"/>
      <c r="J16" s="286"/>
      <c r="K16" s="286"/>
      <c r="L16" s="286"/>
    </row>
    <row r="17" spans="1:12" ht="15.75" customHeight="1" x14ac:dyDescent="0.25">
      <c r="L17" s="69"/>
    </row>
    <row r="18" spans="1:12" x14ac:dyDescent="0.25">
      <c r="K18" s="68"/>
    </row>
    <row r="19" spans="1:12" ht="15.75" customHeight="1" x14ac:dyDescent="0.25">
      <c r="A19" s="402" t="s">
        <v>424</v>
      </c>
      <c r="B19" s="402"/>
      <c r="C19" s="402"/>
      <c r="D19" s="402"/>
      <c r="E19" s="402"/>
      <c r="F19" s="402"/>
      <c r="G19" s="402"/>
      <c r="H19" s="402"/>
      <c r="I19" s="402"/>
      <c r="J19" s="402"/>
      <c r="K19" s="402"/>
      <c r="L19" s="402"/>
    </row>
    <row r="20" spans="1:12" x14ac:dyDescent="0.25">
      <c r="A20" s="52"/>
      <c r="B20" s="52"/>
      <c r="C20" s="67"/>
      <c r="D20" s="67"/>
      <c r="E20" s="67"/>
      <c r="F20" s="67"/>
      <c r="G20" s="67"/>
      <c r="H20" s="67"/>
      <c r="I20" s="67"/>
      <c r="J20" s="67"/>
      <c r="K20" s="67"/>
      <c r="L20" s="67"/>
    </row>
    <row r="21" spans="1:12" ht="28.5" customHeight="1" x14ac:dyDescent="0.25">
      <c r="A21" s="403" t="s">
        <v>191</v>
      </c>
      <c r="B21" s="403" t="s">
        <v>190</v>
      </c>
      <c r="C21" s="409" t="s">
        <v>355</v>
      </c>
      <c r="D21" s="409"/>
      <c r="E21" s="409"/>
      <c r="F21" s="409"/>
      <c r="G21" s="409"/>
      <c r="H21" s="409"/>
      <c r="I21" s="404" t="s">
        <v>189</v>
      </c>
      <c r="J21" s="406" t="s">
        <v>357</v>
      </c>
      <c r="K21" s="403" t="s">
        <v>188</v>
      </c>
      <c r="L21" s="405" t="s">
        <v>356</v>
      </c>
    </row>
    <row r="22" spans="1:12" ht="58.5" customHeight="1" x14ac:dyDescent="0.25">
      <c r="A22" s="403"/>
      <c r="B22" s="403"/>
      <c r="C22" s="410" t="s">
        <v>2</v>
      </c>
      <c r="D22" s="410"/>
      <c r="E22" s="107"/>
      <c r="F22" s="108"/>
      <c r="G22" s="411" t="s">
        <v>1</v>
      </c>
      <c r="H22" s="412"/>
      <c r="I22" s="404"/>
      <c r="J22" s="407"/>
      <c r="K22" s="403"/>
      <c r="L22" s="405"/>
    </row>
    <row r="23" spans="1:12" ht="47.25" x14ac:dyDescent="0.25">
      <c r="A23" s="403"/>
      <c r="B23" s="403"/>
      <c r="C23" s="66" t="s">
        <v>187</v>
      </c>
      <c r="D23" s="66" t="s">
        <v>186</v>
      </c>
      <c r="E23" s="66" t="s">
        <v>187</v>
      </c>
      <c r="F23" s="66" t="s">
        <v>186</v>
      </c>
      <c r="G23" s="66" t="s">
        <v>187</v>
      </c>
      <c r="H23" s="66" t="s">
        <v>186</v>
      </c>
      <c r="I23" s="404"/>
      <c r="J23" s="408"/>
      <c r="K23" s="403"/>
      <c r="L23" s="405"/>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362</v>
      </c>
      <c r="C26" s="59" t="s">
        <v>456</v>
      </c>
      <c r="D26" s="59" t="s">
        <v>456</v>
      </c>
      <c r="E26" s="132"/>
      <c r="F26" s="132"/>
      <c r="G26" s="59" t="s">
        <v>456</v>
      </c>
      <c r="H26" s="59" t="s">
        <v>456</v>
      </c>
      <c r="I26" s="132"/>
      <c r="J26" s="132"/>
      <c r="K26" s="58"/>
      <c r="L26" s="58"/>
    </row>
    <row r="27" spans="1:12" s="53" customFormat="1" x14ac:dyDescent="0.25">
      <c r="A27" s="61" t="s">
        <v>183</v>
      </c>
      <c r="B27" s="65" t="s">
        <v>364</v>
      </c>
      <c r="C27" s="59" t="s">
        <v>456</v>
      </c>
      <c r="D27" s="59" t="s">
        <v>456</v>
      </c>
      <c r="E27" s="132"/>
      <c r="F27" s="132"/>
      <c r="G27" s="59" t="s">
        <v>456</v>
      </c>
      <c r="H27" s="59" t="s">
        <v>456</v>
      </c>
      <c r="I27" s="132"/>
      <c r="J27" s="132"/>
      <c r="K27" s="58"/>
      <c r="L27" s="58"/>
    </row>
    <row r="28" spans="1:12" s="53" customFormat="1" ht="31.5" x14ac:dyDescent="0.25">
      <c r="A28" s="61" t="s">
        <v>363</v>
      </c>
      <c r="B28" s="65" t="s">
        <v>368</v>
      </c>
      <c r="C28" s="59" t="s">
        <v>456</v>
      </c>
      <c r="D28" s="59" t="s">
        <v>456</v>
      </c>
      <c r="E28" s="132"/>
      <c r="F28" s="132"/>
      <c r="G28" s="59" t="s">
        <v>456</v>
      </c>
      <c r="H28" s="59" t="s">
        <v>456</v>
      </c>
      <c r="I28" s="132"/>
      <c r="J28" s="132"/>
      <c r="K28" s="58"/>
      <c r="L28" s="58"/>
    </row>
    <row r="29" spans="1:12" s="53" customFormat="1" x14ac:dyDescent="0.25">
      <c r="A29" s="61" t="s">
        <v>182</v>
      </c>
      <c r="B29" s="65" t="s">
        <v>367</v>
      </c>
      <c r="C29" s="59" t="s">
        <v>456</v>
      </c>
      <c r="D29" s="59" t="s">
        <v>456</v>
      </c>
      <c r="E29" s="132"/>
      <c r="F29" s="132"/>
      <c r="G29" s="59" t="s">
        <v>456</v>
      </c>
      <c r="H29" s="59" t="s">
        <v>456</v>
      </c>
      <c r="I29" s="132"/>
      <c r="J29" s="132"/>
      <c r="K29" s="58"/>
      <c r="L29" s="58"/>
    </row>
    <row r="30" spans="1:12" s="53" customFormat="1" x14ac:dyDescent="0.25">
      <c r="A30" s="61" t="s">
        <v>181</v>
      </c>
      <c r="B30" s="65" t="s">
        <v>369</v>
      </c>
      <c r="C30" s="59" t="s">
        <v>456</v>
      </c>
      <c r="D30" s="59" t="s">
        <v>456</v>
      </c>
      <c r="E30" s="132"/>
      <c r="F30" s="132"/>
      <c r="G30" s="59" t="s">
        <v>456</v>
      </c>
      <c r="H30" s="59" t="s">
        <v>456</v>
      </c>
      <c r="I30" s="132"/>
      <c r="J30" s="132"/>
      <c r="K30" s="58"/>
      <c r="L30" s="58"/>
    </row>
    <row r="31" spans="1:12" s="53" customFormat="1" x14ac:dyDescent="0.25">
      <c r="A31" s="61" t="s">
        <v>180</v>
      </c>
      <c r="B31" s="60" t="s">
        <v>365</v>
      </c>
      <c r="C31" s="223">
        <v>43244</v>
      </c>
      <c r="D31" s="223">
        <v>43264</v>
      </c>
      <c r="E31" s="132"/>
      <c r="F31" s="132"/>
      <c r="G31" s="223">
        <v>43244</v>
      </c>
      <c r="H31" s="223">
        <v>43264</v>
      </c>
      <c r="I31" s="133">
        <v>1</v>
      </c>
      <c r="J31" s="133">
        <v>1</v>
      </c>
      <c r="K31" s="58"/>
      <c r="L31" s="58"/>
    </row>
    <row r="32" spans="1:12" s="53" customFormat="1" x14ac:dyDescent="0.25">
      <c r="A32" s="61" t="s">
        <v>178</v>
      </c>
      <c r="B32" s="60" t="s">
        <v>370</v>
      </c>
      <c r="C32" s="223">
        <v>43264</v>
      </c>
      <c r="D32" s="223">
        <v>43371</v>
      </c>
      <c r="E32" s="132"/>
      <c r="F32" s="132"/>
      <c r="G32" s="223">
        <v>43264</v>
      </c>
      <c r="H32" s="177">
        <v>43371</v>
      </c>
      <c r="I32" s="133">
        <v>1</v>
      </c>
      <c r="J32" s="133">
        <v>1</v>
      </c>
      <c r="K32" s="44"/>
      <c r="L32" s="44"/>
    </row>
    <row r="33" spans="1:12" s="53" customFormat="1" x14ac:dyDescent="0.25">
      <c r="A33" s="61" t="s">
        <v>381</v>
      </c>
      <c r="B33" s="60" t="s">
        <v>317</v>
      </c>
      <c r="C33" s="59" t="s">
        <v>456</v>
      </c>
      <c r="D33" s="59" t="s">
        <v>456</v>
      </c>
      <c r="E33" s="132"/>
      <c r="F33" s="132"/>
      <c r="G33" s="59" t="s">
        <v>456</v>
      </c>
      <c r="H33" s="59" t="s">
        <v>456</v>
      </c>
      <c r="I33" s="133"/>
      <c r="J33" s="133"/>
      <c r="K33" s="63"/>
      <c r="L33" s="58"/>
    </row>
    <row r="34" spans="1:12" s="53" customFormat="1" ht="31.5" x14ac:dyDescent="0.25">
      <c r="A34" s="61" t="s">
        <v>382</v>
      </c>
      <c r="B34" s="60" t="s">
        <v>374</v>
      </c>
      <c r="C34" s="59" t="s">
        <v>456</v>
      </c>
      <c r="D34" s="59" t="s">
        <v>456</v>
      </c>
      <c r="E34" s="132"/>
      <c r="F34" s="132"/>
      <c r="G34" s="59" t="s">
        <v>456</v>
      </c>
      <c r="H34" s="59" t="s">
        <v>456</v>
      </c>
      <c r="I34" s="132"/>
      <c r="J34" s="132"/>
      <c r="K34" s="63"/>
      <c r="L34" s="44"/>
    </row>
    <row r="35" spans="1:12" s="53" customFormat="1" x14ac:dyDescent="0.25">
      <c r="A35" s="61" t="s">
        <v>383</v>
      </c>
      <c r="B35" s="60" t="s">
        <v>179</v>
      </c>
      <c r="C35" s="223">
        <v>43454</v>
      </c>
      <c r="D35" s="223">
        <v>43459</v>
      </c>
      <c r="E35" s="132"/>
      <c r="F35" s="132"/>
      <c r="G35" s="223">
        <v>43454</v>
      </c>
      <c r="H35" s="223">
        <v>43459</v>
      </c>
      <c r="I35" s="133">
        <v>1</v>
      </c>
      <c r="J35" s="133">
        <v>1</v>
      </c>
      <c r="K35" s="44"/>
      <c r="L35" s="44"/>
    </row>
    <row r="36" spans="1:12" x14ac:dyDescent="0.25">
      <c r="A36" s="61" t="s">
        <v>384</v>
      </c>
      <c r="B36" s="60" t="s">
        <v>366</v>
      </c>
      <c r="C36" s="59" t="s">
        <v>476</v>
      </c>
      <c r="D36" s="59" t="s">
        <v>476</v>
      </c>
      <c r="E36" s="134"/>
      <c r="F36" s="132"/>
      <c r="G36" s="178" t="s">
        <v>476</v>
      </c>
      <c r="H36" s="178" t="s">
        <v>476</v>
      </c>
      <c r="I36" s="135"/>
      <c r="J36" s="135"/>
      <c r="K36" s="58"/>
      <c r="L36" s="58"/>
    </row>
    <row r="37" spans="1:12" x14ac:dyDescent="0.25">
      <c r="A37" s="61" t="s">
        <v>385</v>
      </c>
      <c r="B37" s="60" t="s">
        <v>177</v>
      </c>
      <c r="C37" s="223">
        <v>43371</v>
      </c>
      <c r="D37" s="223">
        <v>43459</v>
      </c>
      <c r="E37" s="134"/>
      <c r="F37" s="132"/>
      <c r="G37" s="177">
        <v>43371</v>
      </c>
      <c r="H37" s="223">
        <v>43459</v>
      </c>
      <c r="I37" s="133">
        <v>1</v>
      </c>
      <c r="J37" s="133">
        <v>1</v>
      </c>
      <c r="K37" s="58"/>
      <c r="L37" s="58"/>
    </row>
    <row r="38" spans="1:12" x14ac:dyDescent="0.25">
      <c r="A38" s="61" t="s">
        <v>619</v>
      </c>
      <c r="B38" s="62" t="s">
        <v>176</v>
      </c>
      <c r="C38" s="59"/>
      <c r="D38" s="54"/>
      <c r="E38" s="54"/>
      <c r="F38" s="54"/>
      <c r="G38" s="59"/>
      <c r="H38" s="54"/>
      <c r="I38" s="54"/>
      <c r="J38" s="54"/>
      <c r="K38" s="54"/>
      <c r="L38" s="44"/>
    </row>
    <row r="39" spans="1:12" ht="31.5" x14ac:dyDescent="0.25">
      <c r="A39" s="61">
        <v>2</v>
      </c>
      <c r="B39" s="60" t="s">
        <v>371</v>
      </c>
      <c r="C39" s="223">
        <v>44927</v>
      </c>
      <c r="D39" s="223">
        <v>45017</v>
      </c>
      <c r="E39" s="54"/>
      <c r="F39" s="54"/>
      <c r="G39" s="227">
        <v>46722</v>
      </c>
      <c r="H39" s="227">
        <v>46782</v>
      </c>
      <c r="I39" s="54"/>
      <c r="J39" s="54"/>
      <c r="K39" s="58"/>
      <c r="L39" s="58"/>
    </row>
    <row r="40" spans="1:12" x14ac:dyDescent="0.25">
      <c r="A40" s="61" t="s">
        <v>175</v>
      </c>
      <c r="B40" s="60" t="s">
        <v>373</v>
      </c>
      <c r="C40" s="223">
        <v>45018</v>
      </c>
      <c r="D40" s="223">
        <v>45107</v>
      </c>
      <c r="E40" s="54"/>
      <c r="F40" s="54"/>
      <c r="G40" s="227">
        <v>46784</v>
      </c>
      <c r="H40" s="227">
        <v>46813</v>
      </c>
      <c r="I40" s="54"/>
      <c r="J40" s="54"/>
      <c r="K40" s="58"/>
      <c r="L40" s="58"/>
    </row>
    <row r="41" spans="1:12" x14ac:dyDescent="0.25">
      <c r="A41" s="61" t="s">
        <v>174</v>
      </c>
      <c r="B41" s="62" t="s">
        <v>454</v>
      </c>
      <c r="C41" s="223"/>
      <c r="D41" s="223"/>
      <c r="E41" s="54"/>
      <c r="F41" s="54"/>
      <c r="G41" s="227"/>
      <c r="H41" s="227"/>
      <c r="I41" s="54"/>
      <c r="J41" s="54"/>
      <c r="K41" s="58"/>
      <c r="L41" s="58"/>
    </row>
    <row r="42" spans="1:12" ht="38.25" customHeight="1" x14ac:dyDescent="0.25">
      <c r="A42" s="61">
        <v>3</v>
      </c>
      <c r="B42" s="60" t="s">
        <v>372</v>
      </c>
      <c r="C42" s="223">
        <v>45018</v>
      </c>
      <c r="D42" s="223">
        <v>45107</v>
      </c>
      <c r="E42" s="54"/>
      <c r="F42" s="54"/>
      <c r="G42" s="227">
        <v>46814</v>
      </c>
      <c r="H42" s="227">
        <v>46845</v>
      </c>
      <c r="I42" s="54"/>
      <c r="J42" s="54"/>
      <c r="K42" s="58"/>
      <c r="L42" s="58"/>
    </row>
    <row r="43" spans="1:12" ht="26.25" customHeight="1" x14ac:dyDescent="0.25">
      <c r="A43" s="61" t="s">
        <v>173</v>
      </c>
      <c r="B43" s="60" t="s">
        <v>171</v>
      </c>
      <c r="C43" s="223">
        <v>45108</v>
      </c>
      <c r="D43" s="223">
        <v>45290</v>
      </c>
      <c r="E43" s="54"/>
      <c r="F43" s="54"/>
      <c r="G43" s="227">
        <v>46846</v>
      </c>
      <c r="H43" s="227">
        <v>46873</v>
      </c>
      <c r="I43" s="54"/>
      <c r="J43" s="54"/>
      <c r="K43" s="58"/>
      <c r="L43" s="58"/>
    </row>
    <row r="44" spans="1:12" ht="24" customHeight="1" x14ac:dyDescent="0.25">
      <c r="A44" s="61" t="s">
        <v>172</v>
      </c>
      <c r="B44" s="60" t="s">
        <v>169</v>
      </c>
      <c r="C44" s="223">
        <v>45292</v>
      </c>
      <c r="D44" s="223">
        <v>45595</v>
      </c>
      <c r="E44" s="54"/>
      <c r="F44" s="54"/>
      <c r="G44" s="223">
        <v>46874</v>
      </c>
      <c r="H44" s="223">
        <v>47056</v>
      </c>
      <c r="I44" s="54"/>
      <c r="J44" s="54"/>
      <c r="K44" s="58"/>
      <c r="L44" s="58"/>
    </row>
    <row r="45" spans="1:12" ht="31.5" x14ac:dyDescent="0.25">
      <c r="A45" s="61" t="s">
        <v>170</v>
      </c>
      <c r="B45" s="60" t="s">
        <v>377</v>
      </c>
      <c r="C45" s="223" t="s">
        <v>476</v>
      </c>
      <c r="D45" s="223" t="s">
        <v>476</v>
      </c>
      <c r="E45" s="54"/>
      <c r="F45" s="54"/>
      <c r="G45" s="223" t="s">
        <v>476</v>
      </c>
      <c r="H45" s="223" t="s">
        <v>476</v>
      </c>
      <c r="I45" s="54"/>
      <c r="J45" s="54"/>
      <c r="K45" s="58"/>
      <c r="L45" s="58"/>
    </row>
    <row r="46" spans="1:12" ht="66.75" customHeight="1" x14ac:dyDescent="0.25">
      <c r="A46" s="61" t="s">
        <v>168</v>
      </c>
      <c r="B46" s="60" t="s">
        <v>375</v>
      </c>
      <c r="C46" s="223" t="s">
        <v>476</v>
      </c>
      <c r="D46" s="223" t="s">
        <v>476</v>
      </c>
      <c r="E46" s="54"/>
      <c r="F46" s="54"/>
      <c r="G46" s="223" t="s">
        <v>476</v>
      </c>
      <c r="H46" s="223" t="s">
        <v>476</v>
      </c>
      <c r="I46" s="54"/>
      <c r="J46" s="54"/>
      <c r="K46" s="58"/>
      <c r="L46" s="58"/>
    </row>
    <row r="47" spans="1:12" ht="26.25" customHeight="1" x14ac:dyDescent="0.25">
      <c r="A47" s="61" t="s">
        <v>166</v>
      </c>
      <c r="B47" s="60" t="s">
        <v>167</v>
      </c>
      <c r="C47" s="223">
        <v>45597</v>
      </c>
      <c r="D47" s="223">
        <v>45626</v>
      </c>
      <c r="E47" s="54"/>
      <c r="F47" s="54"/>
      <c r="G47" s="223">
        <v>47058</v>
      </c>
      <c r="H47" s="223">
        <v>47072</v>
      </c>
      <c r="I47" s="54"/>
      <c r="J47" s="54"/>
      <c r="K47" s="58"/>
      <c r="L47" s="58"/>
    </row>
    <row r="48" spans="1:12" x14ac:dyDescent="0.25">
      <c r="A48" s="61" t="s">
        <v>386</v>
      </c>
      <c r="B48" s="62" t="s">
        <v>165</v>
      </c>
      <c r="C48" s="223"/>
      <c r="D48" s="223"/>
      <c r="E48" s="54"/>
      <c r="F48" s="54"/>
      <c r="G48" s="223"/>
      <c r="H48" s="223"/>
      <c r="I48" s="54"/>
      <c r="J48" s="54"/>
      <c r="K48" s="58"/>
      <c r="L48" s="58"/>
    </row>
    <row r="49" spans="1:12" x14ac:dyDescent="0.25">
      <c r="A49" s="61">
        <v>4</v>
      </c>
      <c r="B49" s="60" t="s">
        <v>163</v>
      </c>
      <c r="C49" s="223">
        <v>45627</v>
      </c>
      <c r="D49" s="223">
        <v>45636</v>
      </c>
      <c r="E49" s="54"/>
      <c r="F49" s="54"/>
      <c r="G49" s="223">
        <v>47073</v>
      </c>
      <c r="H49" s="223">
        <v>47082</v>
      </c>
      <c r="I49" s="54"/>
      <c r="J49" s="54"/>
      <c r="K49" s="58"/>
      <c r="L49" s="58"/>
    </row>
    <row r="50" spans="1:12" ht="31.5" x14ac:dyDescent="0.25">
      <c r="A50" s="61" t="s">
        <v>164</v>
      </c>
      <c r="B50" s="60" t="s">
        <v>376</v>
      </c>
      <c r="C50" s="223">
        <v>45637</v>
      </c>
      <c r="D50" s="223">
        <v>45641</v>
      </c>
      <c r="E50" s="54"/>
      <c r="F50" s="54"/>
      <c r="G50" s="223">
        <v>47083</v>
      </c>
      <c r="H50" s="223">
        <v>47087</v>
      </c>
      <c r="I50" s="54"/>
      <c r="J50" s="54"/>
      <c r="K50" s="58"/>
      <c r="L50" s="58"/>
    </row>
    <row r="51" spans="1:12" ht="31.5" x14ac:dyDescent="0.25">
      <c r="A51" s="61" t="s">
        <v>162</v>
      </c>
      <c r="B51" s="60" t="s">
        <v>378</v>
      </c>
      <c r="C51" s="223" t="s">
        <v>456</v>
      </c>
      <c r="D51" s="223" t="s">
        <v>456</v>
      </c>
      <c r="E51" s="54"/>
      <c r="F51" s="54"/>
      <c r="G51" s="223" t="s">
        <v>456</v>
      </c>
      <c r="H51" s="223" t="s">
        <v>456</v>
      </c>
      <c r="I51" s="54"/>
      <c r="J51" s="54"/>
      <c r="K51" s="58"/>
      <c r="L51" s="58"/>
    </row>
    <row r="52" spans="1:12" ht="31.5" x14ac:dyDescent="0.25">
      <c r="A52" s="61" t="s">
        <v>160</v>
      </c>
      <c r="B52" s="60" t="s">
        <v>161</v>
      </c>
      <c r="C52" s="59" t="s">
        <v>456</v>
      </c>
      <c r="D52" s="59" t="s">
        <v>456</v>
      </c>
      <c r="E52" s="54"/>
      <c r="F52" s="54"/>
      <c r="G52" s="59" t="s">
        <v>456</v>
      </c>
      <c r="H52" s="59" t="s">
        <v>456</v>
      </c>
      <c r="I52" s="54"/>
      <c r="J52" s="54"/>
      <c r="K52" s="58"/>
      <c r="L52" s="58"/>
    </row>
    <row r="53" spans="1:12" x14ac:dyDescent="0.25">
      <c r="A53" s="61" t="s">
        <v>158</v>
      </c>
      <c r="B53" s="110" t="s">
        <v>379</v>
      </c>
      <c r="C53" s="223">
        <v>45642</v>
      </c>
      <c r="D53" s="223">
        <v>45657</v>
      </c>
      <c r="E53" s="54"/>
      <c r="F53" s="54"/>
      <c r="G53" s="223">
        <v>47088</v>
      </c>
      <c r="H53" s="223">
        <v>47117</v>
      </c>
      <c r="I53" s="54"/>
      <c r="J53" s="54"/>
      <c r="K53" s="58"/>
      <c r="L53" s="58"/>
    </row>
    <row r="54" spans="1:12" x14ac:dyDescent="0.25">
      <c r="A54" s="61" t="s">
        <v>380</v>
      </c>
      <c r="B54" s="60" t="s">
        <v>159</v>
      </c>
      <c r="C54" s="59" t="s">
        <v>456</v>
      </c>
      <c r="D54" s="59" t="s">
        <v>456</v>
      </c>
      <c r="E54" s="54"/>
      <c r="F54" s="54"/>
      <c r="G54" s="59" t="s">
        <v>456</v>
      </c>
      <c r="H54" s="59" t="s">
        <v>456</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AC86"/>
  <sheetViews>
    <sheetView tabSelected="1" zoomScale="55" zoomScaleNormal="55" workbookViewId="0">
      <selection activeCell="C20" sqref="C20:AC23"/>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1" width="7.140625" style="50" customWidth="1"/>
    <col min="12" max="12" width="8.28515625" style="50" customWidth="1"/>
    <col min="13" max="13" width="6.140625" style="50" customWidth="1"/>
    <col min="14" max="14" width="6.85546875" style="50" customWidth="1"/>
    <col min="15" max="15" width="6.140625" style="50" customWidth="1"/>
    <col min="16" max="16" width="9" style="50" customWidth="1"/>
    <col min="17" max="17" width="5.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row>
    <row r="5" spans="1:17" ht="20.25" x14ac:dyDescent="0.3">
      <c r="A5" s="51"/>
      <c r="B5" s="51"/>
      <c r="C5" s="51"/>
      <c r="D5" s="51"/>
      <c r="E5" s="191"/>
      <c r="H5" s="51"/>
      <c r="I5" s="51"/>
      <c r="Q5" s="15"/>
    </row>
    <row r="6" spans="1:17" ht="18.75" x14ac:dyDescent="0.25">
      <c r="A6" s="290" t="s">
        <v>9</v>
      </c>
      <c r="B6" s="290"/>
      <c r="C6" s="290"/>
      <c r="D6" s="290"/>
      <c r="E6" s="290"/>
      <c r="F6" s="290"/>
      <c r="G6" s="290"/>
      <c r="H6" s="290"/>
      <c r="I6" s="290"/>
      <c r="J6" s="290"/>
      <c r="K6" s="290"/>
      <c r="L6" s="290"/>
      <c r="M6" s="290"/>
      <c r="N6" s="290"/>
      <c r="O6" s="290"/>
      <c r="P6" s="290"/>
      <c r="Q6" s="290"/>
    </row>
    <row r="7" spans="1:17" ht="18.75" x14ac:dyDescent="0.25">
      <c r="A7" s="114"/>
      <c r="B7" s="114"/>
      <c r="C7" s="114"/>
      <c r="D7" s="114"/>
      <c r="E7" s="114"/>
      <c r="F7" s="114"/>
      <c r="G7" s="114"/>
      <c r="H7" s="57"/>
      <c r="I7" s="57"/>
      <c r="J7" s="57"/>
      <c r="K7" s="57"/>
      <c r="L7" s="57"/>
      <c r="M7" s="57"/>
      <c r="N7" s="57"/>
      <c r="O7" s="57"/>
      <c r="P7" s="57"/>
      <c r="Q7" s="57"/>
    </row>
    <row r="8" spans="1:17" x14ac:dyDescent="0.25">
      <c r="A8" s="414" t="str">
        <f>'6.1. Паспорт сетевой график'!A9:L9</f>
        <v xml:space="preserve">  АО "Россети Тюмень"</v>
      </c>
      <c r="B8" s="414"/>
      <c r="C8" s="414"/>
      <c r="D8" s="414"/>
      <c r="E8" s="414"/>
      <c r="F8" s="414"/>
      <c r="G8" s="414"/>
      <c r="H8" s="414"/>
      <c r="I8" s="414"/>
      <c r="J8" s="414"/>
      <c r="K8" s="414"/>
      <c r="L8" s="414"/>
      <c r="M8" s="414"/>
      <c r="N8" s="414"/>
      <c r="O8" s="414"/>
      <c r="P8" s="414"/>
      <c r="Q8" s="414"/>
    </row>
    <row r="9" spans="1:17" ht="18.75" customHeight="1" x14ac:dyDescent="0.25">
      <c r="A9" s="286" t="s">
        <v>8</v>
      </c>
      <c r="B9" s="286"/>
      <c r="C9" s="286"/>
      <c r="D9" s="286"/>
      <c r="E9" s="286"/>
      <c r="F9" s="286"/>
      <c r="G9" s="286"/>
      <c r="H9" s="286"/>
      <c r="I9" s="286"/>
      <c r="J9" s="286"/>
      <c r="K9" s="286"/>
      <c r="L9" s="286"/>
      <c r="M9" s="286"/>
      <c r="N9" s="286"/>
      <c r="O9" s="286"/>
      <c r="P9" s="286"/>
      <c r="Q9" s="286"/>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14" t="s">
        <v>530</v>
      </c>
      <c r="B11" s="414"/>
      <c r="C11" s="414"/>
      <c r="D11" s="414"/>
      <c r="E11" s="414"/>
      <c r="F11" s="414"/>
      <c r="G11" s="414"/>
      <c r="H11" s="414"/>
      <c r="I11" s="414"/>
      <c r="J11" s="414"/>
      <c r="K11" s="414"/>
      <c r="L11" s="414"/>
      <c r="M11" s="414"/>
      <c r="N11" s="414"/>
      <c r="O11" s="414"/>
      <c r="P11" s="414"/>
      <c r="Q11" s="414"/>
    </row>
    <row r="12" spans="1:17" x14ac:dyDescent="0.25">
      <c r="A12" s="286" t="s">
        <v>7</v>
      </c>
      <c r="B12" s="286"/>
      <c r="C12" s="286"/>
      <c r="D12" s="286"/>
      <c r="E12" s="286"/>
      <c r="F12" s="286"/>
      <c r="G12" s="286"/>
      <c r="H12" s="286"/>
      <c r="I12" s="286"/>
      <c r="J12" s="286"/>
      <c r="K12" s="286"/>
      <c r="L12" s="286"/>
      <c r="M12" s="286"/>
      <c r="N12" s="286"/>
      <c r="O12" s="286"/>
      <c r="P12" s="286"/>
      <c r="Q12" s="286"/>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14" t="str">
        <f>'6.1. Паспорт сетевой график'!A15:L15</f>
        <v>Реконструкция ПС 110/10 кВ "Черный Мыс" (установка ТСО по программе "Антитеррор")</v>
      </c>
      <c r="B14" s="414"/>
      <c r="C14" s="414"/>
      <c r="D14" s="414"/>
      <c r="E14" s="414"/>
      <c r="F14" s="414"/>
      <c r="G14" s="414"/>
      <c r="H14" s="414"/>
      <c r="I14" s="414"/>
      <c r="J14" s="414"/>
      <c r="K14" s="414"/>
      <c r="L14" s="414"/>
      <c r="M14" s="414"/>
      <c r="N14" s="414"/>
      <c r="O14" s="414"/>
      <c r="P14" s="414"/>
      <c r="Q14" s="414"/>
    </row>
    <row r="15" spans="1:17" ht="15.75" customHeight="1" x14ac:dyDescent="0.25">
      <c r="A15" s="286" t="s">
        <v>6</v>
      </c>
      <c r="B15" s="286"/>
      <c r="C15" s="286"/>
      <c r="D15" s="286"/>
      <c r="E15" s="286"/>
      <c r="F15" s="286"/>
      <c r="G15" s="286"/>
      <c r="H15" s="286"/>
      <c r="I15" s="286"/>
      <c r="J15" s="286"/>
      <c r="K15" s="286"/>
      <c r="L15" s="286"/>
      <c r="M15" s="286"/>
      <c r="N15" s="286"/>
      <c r="O15" s="286"/>
      <c r="P15" s="286"/>
      <c r="Q15" s="286"/>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15" t="s">
        <v>425</v>
      </c>
      <c r="B18" s="415"/>
      <c r="C18" s="415"/>
      <c r="D18" s="415"/>
      <c r="E18" s="415"/>
      <c r="F18" s="415"/>
      <c r="G18" s="415"/>
      <c r="H18" s="415"/>
      <c r="I18" s="415"/>
      <c r="J18" s="415"/>
      <c r="K18" s="415"/>
      <c r="L18" s="415"/>
      <c r="M18" s="415"/>
      <c r="N18" s="415"/>
      <c r="O18" s="415"/>
      <c r="P18" s="415"/>
      <c r="Q18" s="415"/>
    </row>
    <row r="19" spans="1:29" x14ac:dyDescent="0.25">
      <c r="A19" s="51"/>
      <c r="B19" s="51"/>
      <c r="C19" s="51"/>
      <c r="D19" s="51"/>
      <c r="E19" s="51"/>
      <c r="F19" s="51"/>
      <c r="H19" s="51"/>
      <c r="I19" s="51"/>
      <c r="J19" s="51"/>
      <c r="K19" s="51"/>
      <c r="L19" s="51"/>
      <c r="M19" s="51"/>
      <c r="N19" s="51"/>
      <c r="O19" s="51"/>
      <c r="P19" s="51"/>
    </row>
    <row r="20" spans="1:29" ht="22.5" customHeight="1" x14ac:dyDescent="0.25">
      <c r="A20" s="416" t="s">
        <v>157</v>
      </c>
      <c r="B20" s="416" t="s">
        <v>156</v>
      </c>
      <c r="C20" s="413" t="s">
        <v>155</v>
      </c>
      <c r="D20" s="413"/>
      <c r="E20" s="450" t="s">
        <v>534</v>
      </c>
      <c r="F20" s="450"/>
      <c r="G20" s="451" t="s">
        <v>664</v>
      </c>
      <c r="H20" s="452" t="s">
        <v>620</v>
      </c>
      <c r="I20" s="453"/>
      <c r="J20" s="453"/>
      <c r="K20" s="453"/>
      <c r="L20" s="452" t="s">
        <v>621</v>
      </c>
      <c r="M20" s="453"/>
      <c r="N20" s="453"/>
      <c r="O20" s="453"/>
      <c r="P20" s="452" t="s">
        <v>622</v>
      </c>
      <c r="Q20" s="453"/>
      <c r="R20" s="453"/>
      <c r="S20" s="453"/>
      <c r="T20" s="452" t="s">
        <v>623</v>
      </c>
      <c r="U20" s="453"/>
      <c r="V20" s="453"/>
      <c r="W20" s="453"/>
      <c r="X20" s="452" t="s">
        <v>665</v>
      </c>
      <c r="Y20" s="453"/>
      <c r="Z20" s="453"/>
      <c r="AA20" s="453"/>
      <c r="AB20" s="454" t="s">
        <v>154</v>
      </c>
      <c r="AC20" s="454"/>
    </row>
    <row r="21" spans="1:29" ht="71.25" customHeight="1" x14ac:dyDescent="0.25">
      <c r="A21" s="417"/>
      <c r="B21" s="417"/>
      <c r="C21" s="413"/>
      <c r="D21" s="413"/>
      <c r="E21" s="450"/>
      <c r="F21" s="450"/>
      <c r="G21" s="455"/>
      <c r="H21" s="456" t="s">
        <v>2</v>
      </c>
      <c r="I21" s="456"/>
      <c r="J21" s="456" t="s">
        <v>535</v>
      </c>
      <c r="K21" s="456"/>
      <c r="L21" s="456" t="s">
        <v>2</v>
      </c>
      <c r="M21" s="456"/>
      <c r="N21" s="456" t="s">
        <v>535</v>
      </c>
      <c r="O21" s="456"/>
      <c r="P21" s="456" t="s">
        <v>2</v>
      </c>
      <c r="Q21" s="456"/>
      <c r="R21" s="456" t="s">
        <v>535</v>
      </c>
      <c r="S21" s="456"/>
      <c r="T21" s="456" t="s">
        <v>2</v>
      </c>
      <c r="U21" s="456"/>
      <c r="V21" s="456" t="s">
        <v>535</v>
      </c>
      <c r="W21" s="456"/>
      <c r="X21" s="456" t="s">
        <v>2</v>
      </c>
      <c r="Y21" s="456"/>
      <c r="Z21" s="456" t="s">
        <v>535</v>
      </c>
      <c r="AA21" s="456"/>
      <c r="AB21" s="454"/>
      <c r="AC21" s="454"/>
    </row>
    <row r="22" spans="1:29" ht="89.25" customHeight="1" x14ac:dyDescent="0.25">
      <c r="A22" s="418"/>
      <c r="B22" s="418"/>
      <c r="C22" s="273" t="s">
        <v>2</v>
      </c>
      <c r="D22" s="273" t="s">
        <v>535</v>
      </c>
      <c r="E22" s="226" t="s">
        <v>666</v>
      </c>
      <c r="F22" s="226" t="s">
        <v>667</v>
      </c>
      <c r="G22" s="457"/>
      <c r="H22" s="458" t="s">
        <v>404</v>
      </c>
      <c r="I22" s="458" t="s">
        <v>405</v>
      </c>
      <c r="J22" s="458" t="s">
        <v>404</v>
      </c>
      <c r="K22" s="458" t="s">
        <v>405</v>
      </c>
      <c r="L22" s="458" t="s">
        <v>404</v>
      </c>
      <c r="M22" s="458" t="s">
        <v>405</v>
      </c>
      <c r="N22" s="458" t="s">
        <v>404</v>
      </c>
      <c r="O22" s="458" t="s">
        <v>405</v>
      </c>
      <c r="P22" s="458" t="s">
        <v>404</v>
      </c>
      <c r="Q22" s="458" t="s">
        <v>405</v>
      </c>
      <c r="R22" s="458" t="s">
        <v>404</v>
      </c>
      <c r="S22" s="458" t="s">
        <v>405</v>
      </c>
      <c r="T22" s="458" t="s">
        <v>404</v>
      </c>
      <c r="U22" s="458" t="s">
        <v>405</v>
      </c>
      <c r="V22" s="458" t="s">
        <v>404</v>
      </c>
      <c r="W22" s="458" t="s">
        <v>405</v>
      </c>
      <c r="X22" s="458" t="s">
        <v>404</v>
      </c>
      <c r="Y22" s="458" t="s">
        <v>405</v>
      </c>
      <c r="Z22" s="458" t="s">
        <v>404</v>
      </c>
      <c r="AA22" s="458" t="s">
        <v>405</v>
      </c>
      <c r="AB22" s="273" t="s">
        <v>536</v>
      </c>
      <c r="AC22" s="273" t="s">
        <v>535</v>
      </c>
    </row>
    <row r="23" spans="1:29" ht="19.5" customHeight="1" x14ac:dyDescent="0.25">
      <c r="A23" s="225">
        <v>1</v>
      </c>
      <c r="B23" s="225">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29" s="192" customFormat="1" ht="47.25" x14ac:dyDescent="0.25">
      <c r="A24" s="199">
        <v>1</v>
      </c>
      <c r="B24" s="200" t="s">
        <v>153</v>
      </c>
      <c r="C24" s="201">
        <v>9.6686708902402589</v>
      </c>
      <c r="D24" s="201">
        <v>9.6686708981064626</v>
      </c>
      <c r="E24" s="201">
        <v>9.3349797981064633</v>
      </c>
      <c r="F24" s="201">
        <v>9.3349797981064633</v>
      </c>
      <c r="G24" s="201">
        <v>0</v>
      </c>
      <c r="H24" s="201">
        <v>9.2317198663740569</v>
      </c>
      <c r="I24" s="201"/>
      <c r="J24" s="201">
        <v>0.103259923866202</v>
      </c>
      <c r="K24" s="201"/>
      <c r="L24" s="201">
        <v>0</v>
      </c>
      <c r="M24" s="201"/>
      <c r="N24" s="201">
        <v>0</v>
      </c>
      <c r="O24" s="201"/>
      <c r="P24" s="201">
        <v>0</v>
      </c>
      <c r="Q24" s="201"/>
      <c r="R24" s="201">
        <v>0</v>
      </c>
      <c r="S24" s="201"/>
      <c r="T24" s="201">
        <v>0</v>
      </c>
      <c r="U24" s="201"/>
      <c r="V24" s="201">
        <v>0</v>
      </c>
      <c r="W24" s="201"/>
      <c r="X24" s="201">
        <v>9.2317198742402589</v>
      </c>
      <c r="Y24" s="201"/>
      <c r="Z24" s="201" t="s">
        <v>506</v>
      </c>
      <c r="AA24" s="201"/>
      <c r="AB24" s="201">
        <v>9.2317198663740569</v>
      </c>
      <c r="AC24" s="201">
        <v>9.3349797981064615</v>
      </c>
    </row>
    <row r="25" spans="1:29" s="193" customFormat="1" x14ac:dyDescent="0.25">
      <c r="A25" s="202" t="s">
        <v>537</v>
      </c>
      <c r="B25" s="203" t="s">
        <v>152</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506</v>
      </c>
      <c r="AA25" s="201"/>
      <c r="AB25" s="201">
        <v>0</v>
      </c>
      <c r="AC25" s="201">
        <v>0</v>
      </c>
    </row>
    <row r="26" spans="1:29" s="193" customFormat="1" x14ac:dyDescent="0.25">
      <c r="A26" s="202" t="s">
        <v>538</v>
      </c>
      <c r="B26" s="203" t="s">
        <v>151</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506</v>
      </c>
      <c r="AA26" s="201"/>
      <c r="AB26" s="201">
        <v>0</v>
      </c>
      <c r="AC26" s="201">
        <v>0</v>
      </c>
    </row>
    <row r="27" spans="1:29" s="193" customFormat="1" ht="31.5" x14ac:dyDescent="0.25">
      <c r="A27" s="202" t="s">
        <v>539</v>
      </c>
      <c r="B27" s="203" t="s">
        <v>361</v>
      </c>
      <c r="C27" s="201"/>
      <c r="D27" s="201"/>
      <c r="E27" s="201"/>
      <c r="F27" s="201"/>
      <c r="G27" s="201">
        <v>0</v>
      </c>
      <c r="H27" s="201">
        <v>7.7404429339615817</v>
      </c>
      <c r="I27" s="201"/>
      <c r="J27" s="201">
        <v>8.6049936555168335E-2</v>
      </c>
      <c r="K27" s="201"/>
      <c r="L27" s="201">
        <v>0</v>
      </c>
      <c r="M27" s="201"/>
      <c r="N27" s="201">
        <v>0</v>
      </c>
      <c r="O27" s="201"/>
      <c r="P27" s="201">
        <v>0</v>
      </c>
      <c r="Q27" s="201"/>
      <c r="R27" s="201">
        <v>0</v>
      </c>
      <c r="S27" s="201"/>
      <c r="T27" s="201">
        <v>0</v>
      </c>
      <c r="U27" s="201"/>
      <c r="V27" s="201">
        <v>0</v>
      </c>
      <c r="W27" s="201"/>
      <c r="X27" s="201">
        <v>7.7404429405167505</v>
      </c>
      <c r="Y27" s="201"/>
      <c r="Z27" s="201" t="s">
        <v>506</v>
      </c>
      <c r="AA27" s="201"/>
      <c r="AB27" s="201">
        <v>7.7404429339615817</v>
      </c>
      <c r="AC27" s="201">
        <v>7.8264928770719191</v>
      </c>
    </row>
    <row r="28" spans="1:29" s="193" customFormat="1" x14ac:dyDescent="0.25">
      <c r="A28" s="202" t="s">
        <v>540</v>
      </c>
      <c r="B28" s="203" t="s">
        <v>541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s="193" customFormat="1" x14ac:dyDescent="0.25">
      <c r="A29" s="202" t="s">
        <v>542</v>
      </c>
      <c r="B29" s="204" t="s">
        <v>150</v>
      </c>
      <c r="C29" s="201"/>
      <c r="D29" s="201"/>
      <c r="E29" s="201"/>
      <c r="F29" s="201"/>
      <c r="G29" s="201">
        <v>0</v>
      </c>
      <c r="H29" s="201">
        <v>1.4912769324124753</v>
      </c>
      <c r="I29" s="201"/>
      <c r="J29" s="201">
        <v>1.7209987311033667E-2</v>
      </c>
      <c r="K29" s="201"/>
      <c r="L29" s="201">
        <v>0</v>
      </c>
      <c r="M29" s="201"/>
      <c r="N29" s="201">
        <v>0</v>
      </c>
      <c r="O29" s="201"/>
      <c r="P29" s="201">
        <v>0</v>
      </c>
      <c r="Q29" s="201"/>
      <c r="R29" s="201">
        <v>0</v>
      </c>
      <c r="S29" s="201"/>
      <c r="T29" s="201">
        <v>0</v>
      </c>
      <c r="U29" s="201"/>
      <c r="V29" s="201">
        <v>0</v>
      </c>
      <c r="W29" s="201"/>
      <c r="X29" s="201">
        <v>1.4912769337235083</v>
      </c>
      <c r="Y29" s="201"/>
      <c r="Z29" s="201" t="s">
        <v>506</v>
      </c>
      <c r="AA29" s="201"/>
      <c r="AB29" s="201">
        <v>1.4912769324124753</v>
      </c>
      <c r="AC29" s="201">
        <v>1.5084869210345424</v>
      </c>
    </row>
    <row r="30" spans="1:29" s="192" customFormat="1" ht="47.25" x14ac:dyDescent="0.25">
      <c r="A30" s="199" t="s">
        <v>63</v>
      </c>
      <c r="B30" s="200" t="s">
        <v>543</v>
      </c>
      <c r="C30" s="201">
        <v>8.1092819605167517</v>
      </c>
      <c r="D30" s="201">
        <v>8.1092819605167517</v>
      </c>
      <c r="E30" s="201">
        <v>7.826492870516752</v>
      </c>
      <c r="F30" s="201">
        <v>7.7404429405167523</v>
      </c>
      <c r="G30" s="201">
        <v>8.6049929999999983E-2</v>
      </c>
      <c r="H30" s="201">
        <v>7.7404429339615826</v>
      </c>
      <c r="I30" s="201"/>
      <c r="J30" s="201">
        <v>0</v>
      </c>
      <c r="K30" s="201"/>
      <c r="L30" s="201">
        <v>0</v>
      </c>
      <c r="M30" s="201"/>
      <c r="N30" s="201">
        <v>0</v>
      </c>
      <c r="O30" s="201"/>
      <c r="P30" s="201">
        <v>0</v>
      </c>
      <c r="Q30" s="201"/>
      <c r="R30" s="201">
        <v>0</v>
      </c>
      <c r="S30" s="201"/>
      <c r="T30" s="201">
        <v>0</v>
      </c>
      <c r="U30" s="201"/>
      <c r="V30" s="201">
        <v>0</v>
      </c>
      <c r="W30" s="201"/>
      <c r="X30" s="201">
        <v>7.7404429405167514</v>
      </c>
      <c r="Y30" s="201"/>
      <c r="Z30" s="201" t="s">
        <v>506</v>
      </c>
      <c r="AA30" s="201"/>
      <c r="AB30" s="201">
        <v>7.7404429339615826</v>
      </c>
      <c r="AC30" s="201">
        <v>7.7404429405167514</v>
      </c>
    </row>
    <row r="31" spans="1:29" s="193" customFormat="1" x14ac:dyDescent="0.25">
      <c r="A31" s="199" t="s">
        <v>544</v>
      </c>
      <c r="B31" s="203" t="s">
        <v>149</v>
      </c>
      <c r="C31" s="201">
        <v>0.282789099778884</v>
      </c>
      <c r="D31" s="201">
        <v>0.282789099778884</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s="193" customFormat="1" ht="31.5" x14ac:dyDescent="0.25">
      <c r="A32" s="199" t="s">
        <v>545</v>
      </c>
      <c r="B32" s="203" t="s">
        <v>148</v>
      </c>
      <c r="C32" s="201">
        <v>4.6943820184575742</v>
      </c>
      <c r="D32" s="201">
        <v>4.6943820184575742</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3" customFormat="1" x14ac:dyDescent="0.25">
      <c r="A33" s="199" t="s">
        <v>546</v>
      </c>
      <c r="B33" s="203" t="s">
        <v>147</v>
      </c>
      <c r="C33" s="201">
        <v>2.6132311262312595</v>
      </c>
      <c r="D33" s="201">
        <v>2.6132311262312595</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3" customFormat="1" x14ac:dyDescent="0.25">
      <c r="A34" s="199" t="s">
        <v>547</v>
      </c>
      <c r="B34" s="203" t="s">
        <v>146</v>
      </c>
      <c r="C34" s="201">
        <v>0.51887971604903349</v>
      </c>
      <c r="D34" s="201">
        <v>0.51887971604903349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2" customFormat="1" ht="31.5" x14ac:dyDescent="0.25">
      <c r="A35" s="199" t="s">
        <v>62</v>
      </c>
      <c r="B35" s="200" t="s">
        <v>548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3" customFormat="1" x14ac:dyDescent="0.25">
      <c r="A36" s="202" t="s">
        <v>549</v>
      </c>
      <c r="B36" s="203" t="s">
        <v>555</v>
      </c>
      <c r="C36" s="201"/>
      <c r="D36" s="201"/>
      <c r="E36" s="201"/>
      <c r="F36" s="201"/>
      <c r="G36" s="201">
        <v>0</v>
      </c>
      <c r="H36" s="201">
        <v>0</v>
      </c>
      <c r="I36" s="206" t="s">
        <v>471</v>
      </c>
      <c r="J36" s="201">
        <v>0</v>
      </c>
      <c r="K36" s="201" t="s">
        <v>471</v>
      </c>
      <c r="L36" s="201">
        <v>0</v>
      </c>
      <c r="M36" s="206" t="s">
        <v>471</v>
      </c>
      <c r="N36" s="201">
        <v>0</v>
      </c>
      <c r="O36" s="201" t="s">
        <v>471</v>
      </c>
      <c r="P36" s="201">
        <v>0</v>
      </c>
      <c r="Q36" s="206" t="s">
        <v>471</v>
      </c>
      <c r="R36" s="201">
        <v>0</v>
      </c>
      <c r="S36" s="201" t="s">
        <v>471</v>
      </c>
      <c r="T36" s="201">
        <v>0</v>
      </c>
      <c r="U36" s="206" t="s">
        <v>471</v>
      </c>
      <c r="V36" s="201">
        <v>0</v>
      </c>
      <c r="W36" s="201" t="s">
        <v>471</v>
      </c>
      <c r="X36" s="201">
        <v>0</v>
      </c>
      <c r="Y36" s="206" t="s">
        <v>471</v>
      </c>
      <c r="Z36" s="201" t="s">
        <v>506</v>
      </c>
      <c r="AA36" s="201" t="s">
        <v>506</v>
      </c>
      <c r="AB36" s="201">
        <v>0</v>
      </c>
      <c r="AC36" s="201">
        <v>0</v>
      </c>
    </row>
    <row r="37" spans="1:29" s="193" customFormat="1" ht="31.5" x14ac:dyDescent="0.25">
      <c r="A37" s="202" t="s">
        <v>551</v>
      </c>
      <c r="B37" s="205" t="s">
        <v>550</v>
      </c>
      <c r="C37" s="201"/>
      <c r="D37" s="201"/>
      <c r="E37" s="201"/>
      <c r="F37" s="201"/>
      <c r="G37" s="201">
        <v>0</v>
      </c>
      <c r="H37" s="201">
        <v>0</v>
      </c>
      <c r="I37" s="206" t="s">
        <v>471</v>
      </c>
      <c r="J37" s="201">
        <v>0</v>
      </c>
      <c r="K37" s="201" t="s">
        <v>471</v>
      </c>
      <c r="L37" s="201">
        <v>0</v>
      </c>
      <c r="M37" s="206" t="s">
        <v>471</v>
      </c>
      <c r="N37" s="201">
        <v>0</v>
      </c>
      <c r="O37" s="201" t="s">
        <v>471</v>
      </c>
      <c r="P37" s="201">
        <v>0</v>
      </c>
      <c r="Q37" s="206" t="s">
        <v>471</v>
      </c>
      <c r="R37" s="201">
        <v>0</v>
      </c>
      <c r="S37" s="201" t="s">
        <v>471</v>
      </c>
      <c r="T37" s="201">
        <v>0</v>
      </c>
      <c r="U37" s="206" t="s">
        <v>471</v>
      </c>
      <c r="V37" s="201">
        <v>0</v>
      </c>
      <c r="W37" s="201" t="s">
        <v>471</v>
      </c>
      <c r="X37" s="201">
        <v>0</v>
      </c>
      <c r="Y37" s="206" t="s">
        <v>471</v>
      </c>
      <c r="Z37" s="201" t="s">
        <v>506</v>
      </c>
      <c r="AA37" s="201" t="s">
        <v>506</v>
      </c>
      <c r="AB37" s="201">
        <v>0</v>
      </c>
      <c r="AC37" s="201">
        <v>0</v>
      </c>
    </row>
    <row r="38" spans="1:29" s="193" customFormat="1" x14ac:dyDescent="0.25">
      <c r="A38" s="202" t="s">
        <v>552</v>
      </c>
      <c r="B38" s="205" t="s">
        <v>144</v>
      </c>
      <c r="C38" s="201"/>
      <c r="D38" s="201"/>
      <c r="E38" s="201"/>
      <c r="F38" s="201"/>
      <c r="G38" s="201">
        <v>0</v>
      </c>
      <c r="H38" s="201">
        <v>0</v>
      </c>
      <c r="I38" s="206" t="s">
        <v>471</v>
      </c>
      <c r="J38" s="201">
        <v>0</v>
      </c>
      <c r="K38" s="201" t="s">
        <v>471</v>
      </c>
      <c r="L38" s="201">
        <v>0</v>
      </c>
      <c r="M38" s="206" t="s">
        <v>471</v>
      </c>
      <c r="N38" s="201">
        <v>0</v>
      </c>
      <c r="O38" s="201" t="s">
        <v>471</v>
      </c>
      <c r="P38" s="201">
        <v>0</v>
      </c>
      <c r="Q38" s="206" t="s">
        <v>471</v>
      </c>
      <c r="R38" s="201">
        <v>0</v>
      </c>
      <c r="S38" s="201" t="s">
        <v>471</v>
      </c>
      <c r="T38" s="201">
        <v>0</v>
      </c>
      <c r="U38" s="206" t="s">
        <v>471</v>
      </c>
      <c r="V38" s="201">
        <v>0</v>
      </c>
      <c r="W38" s="201" t="s">
        <v>471</v>
      </c>
      <c r="X38" s="201">
        <v>0</v>
      </c>
      <c r="Y38" s="206" t="s">
        <v>471</v>
      </c>
      <c r="Z38" s="201" t="s">
        <v>506</v>
      </c>
      <c r="AA38" s="201" t="s">
        <v>506</v>
      </c>
      <c r="AB38" s="201">
        <v>0</v>
      </c>
      <c r="AC38" s="201">
        <v>0</v>
      </c>
    </row>
    <row r="39" spans="1:29" s="193" customFormat="1" x14ac:dyDescent="0.25">
      <c r="A39" s="202" t="s">
        <v>554</v>
      </c>
      <c r="B39" s="203" t="s">
        <v>553</v>
      </c>
      <c r="C39" s="201"/>
      <c r="D39" s="201"/>
      <c r="E39" s="201"/>
      <c r="F39" s="201"/>
      <c r="G39" s="201">
        <v>0</v>
      </c>
      <c r="H39" s="201">
        <v>0</v>
      </c>
      <c r="I39" s="206" t="s">
        <v>471</v>
      </c>
      <c r="J39" s="201">
        <v>0</v>
      </c>
      <c r="K39" s="201" t="s">
        <v>471</v>
      </c>
      <c r="L39" s="201">
        <v>0</v>
      </c>
      <c r="M39" s="206" t="s">
        <v>471</v>
      </c>
      <c r="N39" s="201">
        <v>0</v>
      </c>
      <c r="O39" s="201" t="s">
        <v>471</v>
      </c>
      <c r="P39" s="201">
        <v>0</v>
      </c>
      <c r="Q39" s="206" t="s">
        <v>471</v>
      </c>
      <c r="R39" s="201">
        <v>0</v>
      </c>
      <c r="S39" s="201" t="s">
        <v>471</v>
      </c>
      <c r="T39" s="201">
        <v>0</v>
      </c>
      <c r="U39" s="206" t="s">
        <v>471</v>
      </c>
      <c r="V39" s="201">
        <v>0</v>
      </c>
      <c r="W39" s="201" t="s">
        <v>471</v>
      </c>
      <c r="X39" s="201">
        <v>0</v>
      </c>
      <c r="Y39" s="206" t="s">
        <v>471</v>
      </c>
      <c r="Z39" s="201" t="s">
        <v>506</v>
      </c>
      <c r="AA39" s="201" t="s">
        <v>506</v>
      </c>
      <c r="AB39" s="201">
        <v>0</v>
      </c>
      <c r="AC39" s="201">
        <v>0</v>
      </c>
    </row>
    <row r="40" spans="1:29" s="193" customFormat="1" x14ac:dyDescent="0.25">
      <c r="A40" s="202" t="s">
        <v>556</v>
      </c>
      <c r="B40" s="203" t="s">
        <v>557</v>
      </c>
      <c r="C40" s="201"/>
      <c r="D40" s="201"/>
      <c r="E40" s="201"/>
      <c r="F40" s="201"/>
      <c r="G40" s="201">
        <v>0</v>
      </c>
      <c r="H40" s="201">
        <v>0</v>
      </c>
      <c r="I40" s="206" t="s">
        <v>471</v>
      </c>
      <c r="J40" s="201">
        <v>0</v>
      </c>
      <c r="K40" s="201" t="s">
        <v>471</v>
      </c>
      <c r="L40" s="201">
        <v>0</v>
      </c>
      <c r="M40" s="206" t="s">
        <v>471</v>
      </c>
      <c r="N40" s="201">
        <v>0</v>
      </c>
      <c r="O40" s="201" t="s">
        <v>471</v>
      </c>
      <c r="P40" s="201">
        <v>0</v>
      </c>
      <c r="Q40" s="206" t="s">
        <v>471</v>
      </c>
      <c r="R40" s="201">
        <v>0</v>
      </c>
      <c r="S40" s="201" t="s">
        <v>471</v>
      </c>
      <c r="T40" s="201">
        <v>0</v>
      </c>
      <c r="U40" s="206" t="s">
        <v>471</v>
      </c>
      <c r="V40" s="201">
        <v>0</v>
      </c>
      <c r="W40" s="201" t="s">
        <v>471</v>
      </c>
      <c r="X40" s="201">
        <v>0</v>
      </c>
      <c r="Y40" s="206" t="s">
        <v>471</v>
      </c>
      <c r="Z40" s="201" t="s">
        <v>506</v>
      </c>
      <c r="AA40" s="201" t="s">
        <v>506</v>
      </c>
      <c r="AB40" s="201">
        <v>0</v>
      </c>
      <c r="AC40" s="201">
        <v>0</v>
      </c>
    </row>
    <row r="41" spans="1:29" s="193" customFormat="1" x14ac:dyDescent="0.25">
      <c r="A41" s="202" t="s">
        <v>558</v>
      </c>
      <c r="B41" s="203" t="s">
        <v>559</v>
      </c>
      <c r="C41" s="201"/>
      <c r="D41" s="201"/>
      <c r="E41" s="201"/>
      <c r="F41" s="201"/>
      <c r="G41" s="201">
        <v>0</v>
      </c>
      <c r="H41" s="201">
        <v>0</v>
      </c>
      <c r="I41" s="206" t="s">
        <v>471</v>
      </c>
      <c r="J41" s="201">
        <v>0</v>
      </c>
      <c r="K41" s="201" t="s">
        <v>471</v>
      </c>
      <c r="L41" s="201">
        <v>0</v>
      </c>
      <c r="M41" s="206" t="s">
        <v>471</v>
      </c>
      <c r="N41" s="201">
        <v>0</v>
      </c>
      <c r="O41" s="201" t="s">
        <v>471</v>
      </c>
      <c r="P41" s="201">
        <v>0</v>
      </c>
      <c r="Q41" s="206" t="s">
        <v>471</v>
      </c>
      <c r="R41" s="201">
        <v>0</v>
      </c>
      <c r="S41" s="201" t="s">
        <v>471</v>
      </c>
      <c r="T41" s="201">
        <v>0</v>
      </c>
      <c r="U41" s="206" t="s">
        <v>471</v>
      </c>
      <c r="V41" s="201">
        <v>0</v>
      </c>
      <c r="W41" s="201" t="s">
        <v>471</v>
      </c>
      <c r="X41" s="201">
        <v>0</v>
      </c>
      <c r="Y41" s="206" t="s">
        <v>471</v>
      </c>
      <c r="Z41" s="201" t="s">
        <v>506</v>
      </c>
      <c r="AA41" s="201" t="s">
        <v>506</v>
      </c>
      <c r="AB41" s="201">
        <v>0</v>
      </c>
      <c r="AC41" s="201">
        <v>0</v>
      </c>
    </row>
    <row r="42" spans="1:29" s="192" customFormat="1" x14ac:dyDescent="0.25">
      <c r="A42" s="202" t="s">
        <v>560</v>
      </c>
      <c r="B42" s="203" t="s">
        <v>561</v>
      </c>
      <c r="C42" s="201"/>
      <c r="D42" s="201"/>
      <c r="E42" s="201"/>
      <c r="F42" s="201"/>
      <c r="G42" s="201">
        <v>0</v>
      </c>
      <c r="H42" s="201">
        <v>0</v>
      </c>
      <c r="I42" s="206" t="s">
        <v>471</v>
      </c>
      <c r="J42" s="201">
        <v>0</v>
      </c>
      <c r="K42" s="201" t="s">
        <v>471</v>
      </c>
      <c r="L42" s="201">
        <v>0</v>
      </c>
      <c r="M42" s="206" t="s">
        <v>471</v>
      </c>
      <c r="N42" s="201">
        <v>0</v>
      </c>
      <c r="O42" s="201" t="s">
        <v>471</v>
      </c>
      <c r="P42" s="201">
        <v>0</v>
      </c>
      <c r="Q42" s="206" t="s">
        <v>471</v>
      </c>
      <c r="R42" s="201">
        <v>0</v>
      </c>
      <c r="S42" s="201" t="s">
        <v>471</v>
      </c>
      <c r="T42" s="201">
        <v>0</v>
      </c>
      <c r="U42" s="206" t="s">
        <v>471</v>
      </c>
      <c r="V42" s="201">
        <v>0</v>
      </c>
      <c r="W42" s="201" t="s">
        <v>471</v>
      </c>
      <c r="X42" s="201">
        <v>0</v>
      </c>
      <c r="Y42" s="206" t="s">
        <v>471</v>
      </c>
      <c r="Z42" s="201" t="s">
        <v>506</v>
      </c>
      <c r="AA42" s="201" t="s">
        <v>506</v>
      </c>
      <c r="AB42" s="201">
        <v>0</v>
      </c>
      <c r="AC42" s="201">
        <v>0</v>
      </c>
    </row>
    <row r="43" spans="1:29" s="193" customFormat="1" x14ac:dyDescent="0.25">
      <c r="A43" s="202" t="s">
        <v>562</v>
      </c>
      <c r="B43" s="203" t="s">
        <v>563</v>
      </c>
      <c r="C43" s="201"/>
      <c r="D43" s="201"/>
      <c r="E43" s="201"/>
      <c r="F43" s="201"/>
      <c r="G43" s="201">
        <v>0</v>
      </c>
      <c r="H43" s="201">
        <v>0</v>
      </c>
      <c r="I43" s="206" t="s">
        <v>471</v>
      </c>
      <c r="J43" s="201">
        <v>0</v>
      </c>
      <c r="K43" s="201" t="s">
        <v>471</v>
      </c>
      <c r="L43" s="201">
        <v>0</v>
      </c>
      <c r="M43" s="206" t="s">
        <v>471</v>
      </c>
      <c r="N43" s="201">
        <v>0</v>
      </c>
      <c r="O43" s="201" t="s">
        <v>471</v>
      </c>
      <c r="P43" s="201">
        <v>0</v>
      </c>
      <c r="Q43" s="206" t="s">
        <v>471</v>
      </c>
      <c r="R43" s="201">
        <v>0</v>
      </c>
      <c r="S43" s="201" t="s">
        <v>471</v>
      </c>
      <c r="T43" s="201">
        <v>0</v>
      </c>
      <c r="U43" s="206" t="s">
        <v>471</v>
      </c>
      <c r="V43" s="201">
        <v>0</v>
      </c>
      <c r="W43" s="201" t="s">
        <v>471</v>
      </c>
      <c r="X43" s="201">
        <v>0</v>
      </c>
      <c r="Y43" s="206" t="s">
        <v>471</v>
      </c>
      <c r="Z43" s="201" t="s">
        <v>506</v>
      </c>
      <c r="AA43" s="201" t="s">
        <v>506</v>
      </c>
      <c r="AB43" s="201">
        <v>0</v>
      </c>
      <c r="AC43" s="201">
        <v>0</v>
      </c>
    </row>
    <row r="44" spans="1:29" s="193" customFormat="1" x14ac:dyDescent="0.25">
      <c r="A44" s="202" t="s">
        <v>564</v>
      </c>
      <c r="B44" s="203" t="s">
        <v>565</v>
      </c>
      <c r="C44" s="201"/>
      <c r="D44" s="201"/>
      <c r="E44" s="201"/>
      <c r="F44" s="201"/>
      <c r="G44" s="201">
        <v>0</v>
      </c>
      <c r="H44" s="201">
        <v>0</v>
      </c>
      <c r="I44" s="206" t="s">
        <v>471</v>
      </c>
      <c r="J44" s="201">
        <v>0</v>
      </c>
      <c r="K44" s="201" t="s">
        <v>471</v>
      </c>
      <c r="L44" s="201">
        <v>0</v>
      </c>
      <c r="M44" s="206" t="s">
        <v>471</v>
      </c>
      <c r="N44" s="201">
        <v>0</v>
      </c>
      <c r="O44" s="201" t="s">
        <v>471</v>
      </c>
      <c r="P44" s="201">
        <v>0</v>
      </c>
      <c r="Q44" s="206" t="s">
        <v>471</v>
      </c>
      <c r="R44" s="201">
        <v>0</v>
      </c>
      <c r="S44" s="201" t="s">
        <v>471</v>
      </c>
      <c r="T44" s="201">
        <v>0</v>
      </c>
      <c r="U44" s="206" t="s">
        <v>471</v>
      </c>
      <c r="V44" s="201">
        <v>0</v>
      </c>
      <c r="W44" s="201" t="s">
        <v>471</v>
      </c>
      <c r="X44" s="201">
        <v>0</v>
      </c>
      <c r="Y44" s="206" t="s">
        <v>471</v>
      </c>
      <c r="Z44" s="201" t="s">
        <v>506</v>
      </c>
      <c r="AA44" s="201" t="s">
        <v>506</v>
      </c>
      <c r="AB44" s="201">
        <v>0</v>
      </c>
      <c r="AC44" s="201">
        <v>0</v>
      </c>
    </row>
    <row r="45" spans="1:29" s="193" customFormat="1" x14ac:dyDescent="0.25">
      <c r="A45" s="202" t="s">
        <v>566</v>
      </c>
      <c r="B45" s="203" t="s">
        <v>567</v>
      </c>
      <c r="C45" s="201"/>
      <c r="D45" s="201"/>
      <c r="E45" s="201"/>
      <c r="F45" s="201"/>
      <c r="G45" s="201">
        <v>0</v>
      </c>
      <c r="H45" s="201">
        <v>0</v>
      </c>
      <c r="I45" s="206" t="s">
        <v>471</v>
      </c>
      <c r="J45" s="201">
        <v>0</v>
      </c>
      <c r="K45" s="201" t="s">
        <v>471</v>
      </c>
      <c r="L45" s="201">
        <v>0</v>
      </c>
      <c r="M45" s="206" t="s">
        <v>471</v>
      </c>
      <c r="N45" s="201">
        <v>0</v>
      </c>
      <c r="O45" s="201" t="s">
        <v>471</v>
      </c>
      <c r="P45" s="201">
        <v>0</v>
      </c>
      <c r="Q45" s="206" t="s">
        <v>471</v>
      </c>
      <c r="R45" s="201">
        <v>0</v>
      </c>
      <c r="S45" s="201" t="s">
        <v>471</v>
      </c>
      <c r="T45" s="201">
        <v>0</v>
      </c>
      <c r="U45" s="206" t="s">
        <v>471</v>
      </c>
      <c r="V45" s="201">
        <v>0</v>
      </c>
      <c r="W45" s="201" t="s">
        <v>471</v>
      </c>
      <c r="X45" s="201">
        <v>0</v>
      </c>
      <c r="Y45" s="206" t="s">
        <v>471</v>
      </c>
      <c r="Z45" s="201" t="s">
        <v>506</v>
      </c>
      <c r="AA45" s="201" t="s">
        <v>506</v>
      </c>
      <c r="AB45" s="201">
        <v>0</v>
      </c>
      <c r="AC45" s="201">
        <v>0</v>
      </c>
    </row>
    <row r="46" spans="1:29" s="193" customFormat="1" x14ac:dyDescent="0.25">
      <c r="A46" s="202" t="s">
        <v>568</v>
      </c>
      <c r="B46" s="203" t="s">
        <v>569</v>
      </c>
      <c r="C46" s="201"/>
      <c r="D46" s="201"/>
      <c r="E46" s="201"/>
      <c r="F46" s="201"/>
      <c r="G46" s="201">
        <v>0</v>
      </c>
      <c r="H46" s="201">
        <v>0</v>
      </c>
      <c r="I46" s="206" t="s">
        <v>471</v>
      </c>
      <c r="J46" s="201">
        <v>0</v>
      </c>
      <c r="K46" s="201" t="s">
        <v>471</v>
      </c>
      <c r="L46" s="201">
        <v>0</v>
      </c>
      <c r="M46" s="206" t="s">
        <v>471</v>
      </c>
      <c r="N46" s="201">
        <v>0</v>
      </c>
      <c r="O46" s="201" t="s">
        <v>471</v>
      </c>
      <c r="P46" s="201">
        <v>0</v>
      </c>
      <c r="Q46" s="206" t="s">
        <v>471</v>
      </c>
      <c r="R46" s="201">
        <v>0</v>
      </c>
      <c r="S46" s="201" t="s">
        <v>471</v>
      </c>
      <c r="T46" s="201">
        <v>0</v>
      </c>
      <c r="U46" s="206" t="s">
        <v>471</v>
      </c>
      <c r="V46" s="201">
        <v>0</v>
      </c>
      <c r="W46" s="201" t="s">
        <v>471</v>
      </c>
      <c r="X46" s="201">
        <v>0</v>
      </c>
      <c r="Y46" s="206" t="s">
        <v>471</v>
      </c>
      <c r="Z46" s="201" t="s">
        <v>506</v>
      </c>
      <c r="AA46" s="201" t="s">
        <v>506</v>
      </c>
      <c r="AB46" s="201">
        <v>0</v>
      </c>
      <c r="AC46" s="201">
        <v>0</v>
      </c>
    </row>
    <row r="47" spans="1:29" s="193" customFormat="1" x14ac:dyDescent="0.25">
      <c r="A47" s="199" t="s">
        <v>61</v>
      </c>
      <c r="B47" s="200" t="s">
        <v>145</v>
      </c>
      <c r="C47" s="201"/>
      <c r="D47" s="201"/>
      <c r="E47" s="201"/>
      <c r="F47" s="201"/>
      <c r="G47" s="201"/>
      <c r="H47" s="201"/>
      <c r="I47" s="201"/>
      <c r="J47" s="201"/>
      <c r="K47" s="201"/>
      <c r="L47" s="201"/>
      <c r="M47" s="201"/>
      <c r="N47" s="201"/>
      <c r="O47" s="201"/>
      <c r="P47" s="201"/>
      <c r="Q47" s="201"/>
      <c r="R47" s="201"/>
      <c r="S47" s="206"/>
      <c r="T47" s="201"/>
      <c r="U47" s="201"/>
      <c r="V47" s="201"/>
      <c r="W47" s="201"/>
      <c r="X47" s="201"/>
      <c r="Y47" s="201"/>
      <c r="Z47" s="201"/>
      <c r="AA47" s="201"/>
      <c r="AB47" s="201"/>
      <c r="AC47" s="201"/>
    </row>
    <row r="48" spans="1:29" s="193" customFormat="1" x14ac:dyDescent="0.25">
      <c r="A48" s="202" t="s">
        <v>570</v>
      </c>
      <c r="B48" s="203" t="s">
        <v>555</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506</v>
      </c>
      <c r="AA48" s="201"/>
      <c r="AB48" s="201">
        <v>0</v>
      </c>
      <c r="AC48" s="201">
        <v>0</v>
      </c>
    </row>
    <row r="49" spans="1:29" s="192" customFormat="1" ht="31.5" x14ac:dyDescent="0.25">
      <c r="A49" s="202" t="s">
        <v>571</v>
      </c>
      <c r="B49" s="205" t="s">
        <v>550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506</v>
      </c>
      <c r="AA49" s="201"/>
      <c r="AB49" s="201">
        <v>0</v>
      </c>
      <c r="AC49" s="201">
        <v>0</v>
      </c>
    </row>
    <row r="50" spans="1:29" s="193" customFormat="1" x14ac:dyDescent="0.25">
      <c r="A50" s="202" t="s">
        <v>572</v>
      </c>
      <c r="B50" s="205" t="s">
        <v>144</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506</v>
      </c>
      <c r="AA50" s="201"/>
      <c r="AB50" s="201">
        <v>0</v>
      </c>
      <c r="AC50" s="201">
        <v>0</v>
      </c>
    </row>
    <row r="51" spans="1:29" s="193" customFormat="1" ht="31.5" x14ac:dyDescent="0.25">
      <c r="A51" s="202" t="s">
        <v>574</v>
      </c>
      <c r="B51" s="203" t="s">
        <v>573</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506</v>
      </c>
      <c r="AA51" s="201"/>
      <c r="AB51" s="201">
        <v>0</v>
      </c>
      <c r="AC51" s="201">
        <v>0</v>
      </c>
    </row>
    <row r="52" spans="1:29" s="193" customFormat="1" ht="31.5" x14ac:dyDescent="0.25">
      <c r="A52" s="202" t="s">
        <v>576</v>
      </c>
      <c r="B52" s="203" t="s">
        <v>575</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506</v>
      </c>
      <c r="AA52" s="201"/>
      <c r="AB52" s="201">
        <v>0</v>
      </c>
      <c r="AC52" s="201">
        <v>0</v>
      </c>
    </row>
    <row r="53" spans="1:29" s="193" customFormat="1" x14ac:dyDescent="0.25">
      <c r="A53" s="202" t="s">
        <v>577</v>
      </c>
      <c r="B53" s="203" t="s">
        <v>143</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506</v>
      </c>
      <c r="AA53" s="201"/>
      <c r="AB53" s="201">
        <v>0</v>
      </c>
      <c r="AC53" s="201">
        <v>0</v>
      </c>
    </row>
    <row r="54" spans="1:29" s="193" customFormat="1" x14ac:dyDescent="0.25">
      <c r="A54" s="202" t="s">
        <v>578</v>
      </c>
      <c r="B54" s="203" t="s">
        <v>557</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506</v>
      </c>
      <c r="AA54" s="201"/>
      <c r="AB54" s="201">
        <v>0</v>
      </c>
      <c r="AC54" s="201">
        <v>0</v>
      </c>
    </row>
    <row r="55" spans="1:29" s="193" customFormat="1" x14ac:dyDescent="0.25">
      <c r="A55" s="202" t="s">
        <v>579</v>
      </c>
      <c r="B55" s="203" t="s">
        <v>559</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506</v>
      </c>
      <c r="AA55" s="201"/>
      <c r="AB55" s="201">
        <v>0</v>
      </c>
      <c r="AC55" s="201">
        <v>0</v>
      </c>
    </row>
    <row r="56" spans="1:29" s="192" customFormat="1" x14ac:dyDescent="0.25">
      <c r="A56" s="202" t="s">
        <v>580</v>
      </c>
      <c r="B56" s="203" t="s">
        <v>561</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506</v>
      </c>
      <c r="AA56" s="201"/>
      <c r="AB56" s="201">
        <v>0</v>
      </c>
      <c r="AC56" s="201">
        <v>0</v>
      </c>
    </row>
    <row r="57" spans="1:29" s="192" customFormat="1" x14ac:dyDescent="0.25">
      <c r="A57" s="202" t="s">
        <v>581</v>
      </c>
      <c r="B57" s="203" t="s">
        <v>563</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506</v>
      </c>
      <c r="AA57" s="201"/>
      <c r="AB57" s="201">
        <v>0</v>
      </c>
      <c r="AC57" s="201">
        <v>0</v>
      </c>
    </row>
    <row r="58" spans="1:29" s="193" customFormat="1" x14ac:dyDescent="0.25">
      <c r="A58" s="202" t="s">
        <v>582</v>
      </c>
      <c r="B58" s="203" t="s">
        <v>565</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506</v>
      </c>
      <c r="AA58" s="201"/>
      <c r="AB58" s="201">
        <v>0</v>
      </c>
      <c r="AC58" s="201">
        <v>0</v>
      </c>
    </row>
    <row r="59" spans="1:29" s="193" customFormat="1" x14ac:dyDescent="0.25">
      <c r="A59" s="202" t="s">
        <v>583</v>
      </c>
      <c r="B59" s="203" t="s">
        <v>567</v>
      </c>
      <c r="C59" s="201">
        <v>0.184</v>
      </c>
      <c r="D59" s="201">
        <v>0.184</v>
      </c>
      <c r="E59" s="201"/>
      <c r="F59" s="201"/>
      <c r="G59" s="201">
        <v>0</v>
      </c>
      <c r="H59" s="201">
        <v>0.184</v>
      </c>
      <c r="I59" s="201"/>
      <c r="J59" s="201">
        <v>0</v>
      </c>
      <c r="K59" s="201"/>
      <c r="L59" s="201">
        <v>0</v>
      </c>
      <c r="M59" s="201"/>
      <c r="N59" s="201">
        <v>0</v>
      </c>
      <c r="O59" s="201"/>
      <c r="P59" s="201">
        <v>0</v>
      </c>
      <c r="Q59" s="201"/>
      <c r="R59" s="201">
        <v>0</v>
      </c>
      <c r="S59" s="201"/>
      <c r="T59" s="201">
        <v>0</v>
      </c>
      <c r="U59" s="201"/>
      <c r="V59" s="201">
        <v>0</v>
      </c>
      <c r="W59" s="201"/>
      <c r="X59" s="201">
        <v>0.184</v>
      </c>
      <c r="Y59" s="201"/>
      <c r="Z59" s="201" t="s">
        <v>506</v>
      </c>
      <c r="AA59" s="201"/>
      <c r="AB59" s="201">
        <v>0.36799999999999999</v>
      </c>
      <c r="AC59" s="201">
        <v>0</v>
      </c>
    </row>
    <row r="60" spans="1:29" s="193" customFormat="1" x14ac:dyDescent="0.25">
      <c r="A60" s="202" t="s">
        <v>584</v>
      </c>
      <c r="B60" s="203" t="s">
        <v>569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506</v>
      </c>
      <c r="AA60" s="201"/>
      <c r="AB60" s="201">
        <v>0</v>
      </c>
      <c r="AC60" s="201">
        <v>0</v>
      </c>
    </row>
    <row r="61" spans="1:29" s="193" customFormat="1" ht="31.5" x14ac:dyDescent="0.25">
      <c r="A61" s="199" t="s">
        <v>59</v>
      </c>
      <c r="B61" s="200" t="s">
        <v>142</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3" customFormat="1" x14ac:dyDescent="0.25">
      <c r="A62" s="202" t="s">
        <v>585</v>
      </c>
      <c r="B62" s="203" t="s">
        <v>141</v>
      </c>
      <c r="C62" s="201">
        <v>8.1092819605167517</v>
      </c>
      <c r="D62" s="201">
        <v>8.1092819605167517</v>
      </c>
      <c r="E62" s="201"/>
      <c r="F62" s="201"/>
      <c r="G62" s="201">
        <v>0</v>
      </c>
      <c r="H62" s="201">
        <v>8.1092819605167517</v>
      </c>
      <c r="I62" s="201"/>
      <c r="J62" s="201">
        <v>0</v>
      </c>
      <c r="K62" s="201"/>
      <c r="L62" s="201">
        <v>0</v>
      </c>
      <c r="M62" s="201"/>
      <c r="N62" s="201">
        <v>0</v>
      </c>
      <c r="O62" s="201"/>
      <c r="P62" s="201">
        <v>0</v>
      </c>
      <c r="Q62" s="201"/>
      <c r="R62" s="201">
        <v>0</v>
      </c>
      <c r="S62" s="201"/>
      <c r="T62" s="201">
        <v>0</v>
      </c>
      <c r="U62" s="201"/>
      <c r="V62" s="201">
        <v>0</v>
      </c>
      <c r="W62" s="201"/>
      <c r="X62" s="201">
        <v>8.1092819605167517</v>
      </c>
      <c r="Y62" s="201"/>
      <c r="Z62" s="201" t="s">
        <v>506</v>
      </c>
      <c r="AA62" s="201"/>
      <c r="AB62" s="201">
        <v>16.218563921033503</v>
      </c>
      <c r="AC62" s="201">
        <v>0</v>
      </c>
    </row>
    <row r="63" spans="1:29" x14ac:dyDescent="0.25">
      <c r="A63" s="202" t="s">
        <v>586</v>
      </c>
      <c r="B63" s="205"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506</v>
      </c>
      <c r="AA63" s="201"/>
      <c r="AB63" s="201">
        <v>0</v>
      </c>
      <c r="AC63" s="201">
        <v>0</v>
      </c>
    </row>
    <row r="64" spans="1:29" x14ac:dyDescent="0.25">
      <c r="A64" s="202" t="s">
        <v>587</v>
      </c>
      <c r="B64" s="203"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506</v>
      </c>
      <c r="AA64" s="201"/>
      <c r="AB64" s="201">
        <v>0</v>
      </c>
      <c r="AC64" s="201">
        <v>0</v>
      </c>
    </row>
    <row r="65" spans="1:29" x14ac:dyDescent="0.25">
      <c r="A65" s="202" t="s">
        <v>588</v>
      </c>
      <c r="B65" s="205"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506</v>
      </c>
      <c r="AA65" s="201"/>
      <c r="AB65" s="201">
        <v>0</v>
      </c>
      <c r="AC65" s="201">
        <v>0</v>
      </c>
    </row>
    <row r="66" spans="1:29" x14ac:dyDescent="0.25">
      <c r="A66" s="202" t="s">
        <v>589</v>
      </c>
      <c r="B66" s="205" t="s">
        <v>136</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506</v>
      </c>
      <c r="AA66" s="201"/>
      <c r="AB66" s="201">
        <v>0</v>
      </c>
      <c r="AC66" s="201">
        <v>0</v>
      </c>
    </row>
    <row r="67" spans="1:29" x14ac:dyDescent="0.25">
      <c r="A67" s="202" t="s">
        <v>590</v>
      </c>
      <c r="B67" s="205" t="s">
        <v>591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506</v>
      </c>
      <c r="AA67" s="201"/>
      <c r="AB67" s="201">
        <v>0</v>
      </c>
      <c r="AC67" s="201">
        <v>0</v>
      </c>
    </row>
    <row r="68" spans="1:29" x14ac:dyDescent="0.25">
      <c r="A68" s="202" t="s">
        <v>592</v>
      </c>
      <c r="B68" s="205" t="s">
        <v>593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506</v>
      </c>
      <c r="AA68" s="201"/>
      <c r="AB68" s="201">
        <v>0</v>
      </c>
      <c r="AC68" s="201">
        <v>0</v>
      </c>
    </row>
    <row r="69" spans="1:29" x14ac:dyDescent="0.25">
      <c r="A69" s="202" t="s">
        <v>594</v>
      </c>
      <c r="B69" s="205" t="s">
        <v>595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506</v>
      </c>
      <c r="AA69" s="201"/>
      <c r="AB69" s="201">
        <v>0</v>
      </c>
      <c r="AC69" s="201">
        <v>0</v>
      </c>
    </row>
    <row r="70" spans="1:29" x14ac:dyDescent="0.25">
      <c r="A70" s="202" t="s">
        <v>596</v>
      </c>
      <c r="B70" s="205" t="s">
        <v>597</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506</v>
      </c>
      <c r="AA70" s="201"/>
      <c r="AB70" s="201">
        <v>0</v>
      </c>
      <c r="AC70" s="201">
        <v>0</v>
      </c>
    </row>
    <row r="71" spans="1:29" x14ac:dyDescent="0.25">
      <c r="A71" s="202" t="s">
        <v>598</v>
      </c>
      <c r="B71" s="205" t="s">
        <v>599</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506</v>
      </c>
      <c r="AA71" s="201"/>
      <c r="AB71" s="201">
        <v>0</v>
      </c>
      <c r="AC71" s="201">
        <v>0</v>
      </c>
    </row>
    <row r="72" spans="1:29" x14ac:dyDescent="0.25">
      <c r="A72" s="202" t="s">
        <v>600</v>
      </c>
      <c r="B72" s="205" t="s">
        <v>601</v>
      </c>
      <c r="C72" s="201"/>
      <c r="D72" s="201"/>
      <c r="E72" s="201"/>
      <c r="F72" s="201"/>
      <c r="G72" s="201">
        <v>0</v>
      </c>
      <c r="H72" s="201">
        <v>0.184</v>
      </c>
      <c r="I72" s="201"/>
      <c r="J72" s="201">
        <v>0</v>
      </c>
      <c r="K72" s="201"/>
      <c r="L72" s="201">
        <v>0</v>
      </c>
      <c r="M72" s="201"/>
      <c r="N72" s="201">
        <v>0</v>
      </c>
      <c r="O72" s="201"/>
      <c r="P72" s="201">
        <v>0</v>
      </c>
      <c r="Q72" s="201"/>
      <c r="R72" s="201">
        <v>0</v>
      </c>
      <c r="S72" s="201"/>
      <c r="T72" s="201">
        <v>0</v>
      </c>
      <c r="U72" s="201"/>
      <c r="V72" s="201">
        <v>0</v>
      </c>
      <c r="W72" s="201"/>
      <c r="X72" s="201">
        <v>0.184</v>
      </c>
      <c r="Y72" s="201"/>
      <c r="Z72" s="201" t="s">
        <v>506</v>
      </c>
      <c r="AA72" s="201"/>
      <c r="AB72" s="201">
        <v>0.36799999999999999</v>
      </c>
      <c r="AC72" s="201">
        <v>0</v>
      </c>
    </row>
    <row r="73" spans="1:29" x14ac:dyDescent="0.25">
      <c r="A73" s="202" t="s">
        <v>602</v>
      </c>
      <c r="B73" s="205" t="s">
        <v>603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506</v>
      </c>
      <c r="AA73" s="201"/>
      <c r="AB73" s="201">
        <v>0</v>
      </c>
      <c r="AC73" s="201">
        <v>0</v>
      </c>
    </row>
    <row r="74" spans="1:29" ht="31.5" x14ac:dyDescent="0.25">
      <c r="A74" s="199" t="s">
        <v>58</v>
      </c>
      <c r="B74" s="207" t="s">
        <v>193</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506</v>
      </c>
      <c r="AA74" s="201"/>
      <c r="AB74" s="201">
        <v>0</v>
      </c>
      <c r="AC74" s="201">
        <v>0</v>
      </c>
    </row>
    <row r="75" spans="1:29"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x14ac:dyDescent="0.25">
      <c r="A76" s="202" t="s">
        <v>604</v>
      </c>
      <c r="B76" s="203" t="s">
        <v>555</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506</v>
      </c>
      <c r="AA76" s="209"/>
      <c r="AB76" s="201">
        <v>0</v>
      </c>
      <c r="AC76" s="201">
        <v>0</v>
      </c>
    </row>
    <row r="77" spans="1:29" ht="31.5" x14ac:dyDescent="0.25">
      <c r="A77" s="202" t="s">
        <v>605</v>
      </c>
      <c r="B77" s="205" t="s">
        <v>550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506</v>
      </c>
      <c r="AA77" s="201"/>
      <c r="AB77" s="201">
        <v>0</v>
      </c>
      <c r="AC77" s="201">
        <v>0</v>
      </c>
    </row>
    <row r="78" spans="1:29" x14ac:dyDescent="0.25">
      <c r="A78" s="202" t="s">
        <v>606</v>
      </c>
      <c r="B78" s="205" t="s">
        <v>144</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506</v>
      </c>
      <c r="AA78" s="201"/>
      <c r="AB78" s="201">
        <v>0</v>
      </c>
      <c r="AC78" s="201">
        <v>0</v>
      </c>
    </row>
    <row r="79" spans="1:29" x14ac:dyDescent="0.25">
      <c r="A79" s="202" t="s">
        <v>607</v>
      </c>
      <c r="B79" s="203" t="s">
        <v>507</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506</v>
      </c>
      <c r="AA79" s="201"/>
      <c r="AB79" s="201">
        <v>0</v>
      </c>
      <c r="AC79" s="201">
        <v>0</v>
      </c>
    </row>
    <row r="80" spans="1:29" x14ac:dyDescent="0.25">
      <c r="A80" s="202" t="s">
        <v>608</v>
      </c>
      <c r="B80" s="203" t="s">
        <v>557</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506</v>
      </c>
      <c r="AA80" s="209"/>
      <c r="AB80" s="201">
        <v>0</v>
      </c>
      <c r="AC80" s="201">
        <v>0</v>
      </c>
    </row>
    <row r="81" spans="1:29" x14ac:dyDescent="0.25">
      <c r="A81" s="202" t="s">
        <v>609</v>
      </c>
      <c r="B81" s="203" t="s">
        <v>559</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506</v>
      </c>
      <c r="AA81" s="209"/>
      <c r="AB81" s="201">
        <v>0</v>
      </c>
      <c r="AC81" s="201">
        <v>0</v>
      </c>
    </row>
    <row r="82" spans="1:29" x14ac:dyDescent="0.25">
      <c r="A82" s="202" t="s">
        <v>610</v>
      </c>
      <c r="B82" s="203" t="s">
        <v>561</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506</v>
      </c>
      <c r="AA82" s="209"/>
      <c r="AB82" s="201">
        <v>0</v>
      </c>
      <c r="AC82" s="201">
        <v>0</v>
      </c>
    </row>
    <row r="83" spans="1:29" x14ac:dyDescent="0.25">
      <c r="A83" s="202" t="s">
        <v>611</v>
      </c>
      <c r="B83" s="203" t="s">
        <v>563</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506</v>
      </c>
      <c r="AA83" s="209"/>
      <c r="AB83" s="201">
        <v>0</v>
      </c>
      <c r="AC83" s="201">
        <v>0</v>
      </c>
    </row>
    <row r="84" spans="1:29" x14ac:dyDescent="0.25">
      <c r="A84" s="202" t="s">
        <v>612</v>
      </c>
      <c r="B84" s="203" t="s">
        <v>565</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506</v>
      </c>
      <c r="AA84" s="209"/>
      <c r="AB84" s="201">
        <v>0</v>
      </c>
      <c r="AC84" s="201">
        <v>0</v>
      </c>
    </row>
    <row r="85" spans="1:29" x14ac:dyDescent="0.25">
      <c r="A85" s="202" t="s">
        <v>613</v>
      </c>
      <c r="B85" s="203" t="s">
        <v>567</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506</v>
      </c>
      <c r="AA85" s="209"/>
      <c r="AB85" s="201">
        <v>0</v>
      </c>
      <c r="AC85" s="201">
        <v>0</v>
      </c>
    </row>
    <row r="86" spans="1:29" x14ac:dyDescent="0.25">
      <c r="A86" s="202" t="s">
        <v>614</v>
      </c>
      <c r="B86" s="203" t="s">
        <v>569</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506</v>
      </c>
      <c r="AA86" s="209"/>
      <c r="AB86" s="201">
        <v>0</v>
      </c>
      <c r="AC86" s="201">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V4" zoomScale="70" zoomScaleSheetLayoutView="70" workbookViewId="0">
      <selection activeCell="AO33" sqref="AO33"/>
    </sheetView>
  </sheetViews>
  <sheetFormatPr defaultColWidth="9.140625" defaultRowHeight="15" x14ac:dyDescent="0.25"/>
  <cols>
    <col min="1" max="1" width="13.42578125" style="19" customWidth="1"/>
    <col min="2" max="2" width="21.42578125" style="19" customWidth="1"/>
    <col min="3" max="3" width="14.140625" style="19" customWidth="1"/>
    <col min="4" max="4" width="9.7109375" style="19" customWidth="1"/>
    <col min="5" max="5" width="8.42578125" style="19" customWidth="1"/>
    <col min="6" max="6" width="10.28515625" style="19" customWidth="1"/>
    <col min="7" max="7" width="9.140625" style="19" customWidth="1"/>
    <col min="8" max="8" width="8.7109375" style="19" customWidth="1"/>
    <col min="9" max="9" width="10.7109375" style="19" customWidth="1"/>
    <col min="10" max="10" width="7.7109375" style="19" customWidth="1"/>
    <col min="11" max="13" width="10.7109375" style="19" customWidth="1"/>
    <col min="14" max="14" width="45.5703125" style="19" customWidth="1"/>
    <col min="15" max="15" width="20.7109375" style="19" customWidth="1"/>
    <col min="16" max="16" width="11.7109375" style="19" customWidth="1"/>
    <col min="17" max="17" width="18.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140625" style="19" customWidth="1"/>
    <col min="24" max="24" width="12.5703125" style="19" customWidth="1"/>
    <col min="25" max="25" width="27.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72.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278" t="str">
        <f>'6.2. Паспорт фин осв ввод'!A4:Q4</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customHeight="1" x14ac:dyDescent="0.3">
      <c r="A6" s="51"/>
      <c r="B6" s="51"/>
      <c r="C6" s="51"/>
      <c r="D6" s="51"/>
      <c r="E6" s="191"/>
      <c r="F6" s="50"/>
      <c r="G6" s="51"/>
      <c r="H6" s="51"/>
      <c r="I6" s="51"/>
      <c r="J6" s="51"/>
      <c r="K6" s="51"/>
      <c r="L6" s="51"/>
      <c r="M6" s="51"/>
      <c r="N6" s="50"/>
      <c r="O6" s="50"/>
      <c r="P6" s="50"/>
      <c r="Q6" s="50"/>
      <c r="R6" s="50"/>
      <c r="S6" s="50"/>
      <c r="T6" s="50"/>
      <c r="U6" s="15"/>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row>
    <row r="7" spans="1:48" ht="18.75" customHeight="1"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customHeight="1" x14ac:dyDescent="0.25">
      <c r="A8" s="114"/>
      <c r="B8" s="114"/>
      <c r="C8" s="114"/>
      <c r="D8" s="114"/>
      <c r="E8" s="114"/>
      <c r="F8" s="114"/>
      <c r="G8" s="114"/>
      <c r="H8" s="114"/>
      <c r="I8" s="114"/>
      <c r="J8" s="57"/>
      <c r="K8" s="57"/>
      <c r="L8" s="57"/>
      <c r="M8" s="57"/>
      <c r="N8" s="57"/>
      <c r="O8" s="57"/>
      <c r="P8" s="57"/>
      <c r="Q8" s="57"/>
      <c r="R8" s="57"/>
      <c r="S8" s="57"/>
      <c r="T8" s="57"/>
      <c r="U8" s="57"/>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5.75" x14ac:dyDescent="0.25">
      <c r="A9" s="414" t="str">
        <f>'6.2. Паспорт фин осв ввод'!A8:Q8</f>
        <v xml:space="preserve">  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customHeight="1"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customHeight="1" x14ac:dyDescent="0.25">
      <c r="A11" s="114"/>
      <c r="B11" s="114"/>
      <c r="C11" s="114"/>
      <c r="D11" s="114"/>
      <c r="E11" s="114"/>
      <c r="F11" s="114"/>
      <c r="G11" s="114"/>
      <c r="H11" s="114"/>
      <c r="I11" s="114"/>
      <c r="J11" s="57"/>
      <c r="K11" s="57"/>
      <c r="L11" s="57"/>
      <c r="M11" s="57"/>
      <c r="N11" s="57"/>
      <c r="O11" s="57"/>
      <c r="P11" s="57"/>
      <c r="Q11" s="57"/>
      <c r="R11" s="57"/>
      <c r="S11" s="57"/>
      <c r="T11" s="57"/>
      <c r="U11" s="57"/>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5.75" x14ac:dyDescent="0.25">
      <c r="A12" s="414" t="s">
        <v>530</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customHeight="1"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customHeight="1" x14ac:dyDescent="0.3">
      <c r="A14" s="11"/>
      <c r="B14" s="11"/>
      <c r="C14" s="11"/>
      <c r="D14" s="11"/>
      <c r="E14" s="11"/>
      <c r="F14" s="11"/>
      <c r="G14" s="11"/>
      <c r="H14" s="11"/>
      <c r="I14" s="11"/>
      <c r="J14" s="56"/>
      <c r="K14" s="56"/>
      <c r="L14" s="56"/>
      <c r="M14" s="56"/>
      <c r="N14" s="56"/>
      <c r="O14" s="56"/>
      <c r="P14" s="56"/>
      <c r="Q14" s="56"/>
      <c r="R14" s="56"/>
      <c r="S14" s="56"/>
      <c r="T14" s="56"/>
      <c r="U14" s="56"/>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row>
    <row r="15" spans="1:48" ht="15.75" x14ac:dyDescent="0.25">
      <c r="A15" s="414" t="str">
        <f>'6.2. Паспорт фин осв ввод'!A14:Q14</f>
        <v>Реконструкция ПС 110/10 кВ "Черный Мыс" (установка ТСО по программе "Антитеррор")</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customHeight="1"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435" t="s">
        <v>618</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19" t="s">
        <v>52</v>
      </c>
      <c r="B22" s="422" t="s">
        <v>24</v>
      </c>
      <c r="C22" s="419" t="s">
        <v>51</v>
      </c>
      <c r="D22" s="419" t="s">
        <v>50</v>
      </c>
      <c r="E22" s="425" t="s">
        <v>448</v>
      </c>
      <c r="F22" s="426"/>
      <c r="G22" s="426"/>
      <c r="H22" s="426"/>
      <c r="I22" s="426"/>
      <c r="J22" s="426"/>
      <c r="K22" s="426"/>
      <c r="L22" s="427"/>
      <c r="M22" s="419" t="s">
        <v>49</v>
      </c>
      <c r="N22" s="419" t="s">
        <v>48</v>
      </c>
      <c r="O22" s="419" t="s">
        <v>47</v>
      </c>
      <c r="P22" s="429" t="s">
        <v>223</v>
      </c>
      <c r="Q22" s="429" t="s">
        <v>46</v>
      </c>
      <c r="R22" s="429" t="s">
        <v>45</v>
      </c>
      <c r="S22" s="429" t="s">
        <v>44</v>
      </c>
      <c r="T22" s="429"/>
      <c r="U22" s="432" t="s">
        <v>43</v>
      </c>
      <c r="V22" s="432" t="s">
        <v>42</v>
      </c>
      <c r="W22" s="429" t="s">
        <v>41</v>
      </c>
      <c r="X22" s="429" t="s">
        <v>40</v>
      </c>
      <c r="Y22" s="429" t="s">
        <v>39</v>
      </c>
      <c r="Z22" s="428"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6" t="s">
        <v>25</v>
      </c>
    </row>
    <row r="23" spans="1:48" s="22" customFormat="1" ht="64.5" customHeight="1" x14ac:dyDescent="0.25">
      <c r="A23" s="420"/>
      <c r="B23" s="423"/>
      <c r="C23" s="420"/>
      <c r="D23" s="420"/>
      <c r="E23" s="438" t="s">
        <v>23</v>
      </c>
      <c r="F23" s="440" t="s">
        <v>139</v>
      </c>
      <c r="G23" s="440" t="s">
        <v>138</v>
      </c>
      <c r="H23" s="440" t="s">
        <v>137</v>
      </c>
      <c r="I23" s="442" t="s">
        <v>358</v>
      </c>
      <c r="J23" s="442" t="s">
        <v>359</v>
      </c>
      <c r="K23" s="442" t="s">
        <v>360</v>
      </c>
      <c r="L23" s="440" t="s">
        <v>80</v>
      </c>
      <c r="M23" s="420"/>
      <c r="N23" s="420"/>
      <c r="O23" s="420"/>
      <c r="P23" s="429"/>
      <c r="Q23" s="429"/>
      <c r="R23" s="429"/>
      <c r="S23" s="430" t="s">
        <v>2</v>
      </c>
      <c r="T23" s="430" t="s">
        <v>11</v>
      </c>
      <c r="U23" s="432"/>
      <c r="V23" s="432"/>
      <c r="W23" s="429"/>
      <c r="X23" s="429"/>
      <c r="Y23" s="429"/>
      <c r="Z23" s="429"/>
      <c r="AA23" s="429"/>
      <c r="AB23" s="429"/>
      <c r="AC23" s="429"/>
      <c r="AD23" s="429"/>
      <c r="AE23" s="429"/>
      <c r="AF23" s="429" t="s">
        <v>22</v>
      </c>
      <c r="AG23" s="429"/>
      <c r="AH23" s="429" t="s">
        <v>21</v>
      </c>
      <c r="AI23" s="429"/>
      <c r="AJ23" s="419" t="s">
        <v>20</v>
      </c>
      <c r="AK23" s="419" t="s">
        <v>19</v>
      </c>
      <c r="AL23" s="419" t="s">
        <v>18</v>
      </c>
      <c r="AM23" s="419" t="s">
        <v>17</v>
      </c>
      <c r="AN23" s="419" t="s">
        <v>16</v>
      </c>
      <c r="AO23" s="419" t="s">
        <v>15</v>
      </c>
      <c r="AP23" s="419" t="s">
        <v>14</v>
      </c>
      <c r="AQ23" s="433" t="s">
        <v>11</v>
      </c>
      <c r="AR23" s="429"/>
      <c r="AS23" s="429"/>
      <c r="AT23" s="429"/>
      <c r="AU23" s="429"/>
      <c r="AV23" s="437"/>
    </row>
    <row r="24" spans="1:48" s="22" customFormat="1" ht="96.75" customHeight="1" x14ac:dyDescent="0.25">
      <c r="A24" s="421"/>
      <c r="B24" s="424"/>
      <c r="C24" s="421"/>
      <c r="D24" s="421"/>
      <c r="E24" s="439"/>
      <c r="F24" s="441"/>
      <c r="G24" s="441"/>
      <c r="H24" s="441"/>
      <c r="I24" s="443"/>
      <c r="J24" s="443"/>
      <c r="K24" s="443"/>
      <c r="L24" s="441"/>
      <c r="M24" s="421"/>
      <c r="N24" s="421"/>
      <c r="O24" s="421"/>
      <c r="P24" s="429"/>
      <c r="Q24" s="429"/>
      <c r="R24" s="429"/>
      <c r="S24" s="431"/>
      <c r="T24" s="431"/>
      <c r="U24" s="432"/>
      <c r="V24" s="432"/>
      <c r="W24" s="429"/>
      <c r="X24" s="429"/>
      <c r="Y24" s="429"/>
      <c r="Z24" s="429"/>
      <c r="AA24" s="429"/>
      <c r="AB24" s="429"/>
      <c r="AC24" s="429"/>
      <c r="AD24" s="429"/>
      <c r="AE24" s="429"/>
      <c r="AF24" s="194" t="s">
        <v>13</v>
      </c>
      <c r="AG24" s="194" t="s">
        <v>12</v>
      </c>
      <c r="AH24" s="109" t="s">
        <v>2</v>
      </c>
      <c r="AI24" s="109" t="s">
        <v>11</v>
      </c>
      <c r="AJ24" s="421"/>
      <c r="AK24" s="421"/>
      <c r="AL24" s="421"/>
      <c r="AM24" s="421"/>
      <c r="AN24" s="421"/>
      <c r="AO24" s="421"/>
      <c r="AP24" s="421"/>
      <c r="AQ24" s="434"/>
      <c r="AR24" s="429"/>
      <c r="AS24" s="429"/>
      <c r="AT24" s="429"/>
      <c r="AU24" s="429"/>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2" customFormat="1" ht="51" x14ac:dyDescent="0.2">
      <c r="A26" s="130" t="s">
        <v>477</v>
      </c>
      <c r="B26" s="128" t="s">
        <v>624</v>
      </c>
      <c r="C26" s="128" t="s">
        <v>478</v>
      </c>
      <c r="D26" s="131" t="s">
        <v>479</v>
      </c>
      <c r="E26" s="195" t="s">
        <v>321</v>
      </c>
      <c r="F26" s="195" t="s">
        <v>321</v>
      </c>
      <c r="G26" s="195" t="s">
        <v>321</v>
      </c>
      <c r="H26" s="195" t="s">
        <v>321</v>
      </c>
      <c r="I26" s="195" t="s">
        <v>321</v>
      </c>
      <c r="J26" s="195" t="s">
        <v>321</v>
      </c>
      <c r="K26" s="195" t="s">
        <v>321</v>
      </c>
      <c r="L26" s="195" t="s">
        <v>321</v>
      </c>
      <c r="M26" s="128" t="s">
        <v>480</v>
      </c>
      <c r="N26" s="130" t="s">
        <v>481</v>
      </c>
      <c r="O26" s="128" t="s">
        <v>624</v>
      </c>
      <c r="P26" s="179">
        <v>11864</v>
      </c>
      <c r="Q26" s="128" t="s">
        <v>482</v>
      </c>
      <c r="R26" s="179">
        <v>8305</v>
      </c>
      <c r="S26" s="128" t="s">
        <v>483</v>
      </c>
      <c r="T26" s="128" t="s">
        <v>483</v>
      </c>
      <c r="U26" s="128">
        <v>8</v>
      </c>
      <c r="V26" s="128">
        <v>8</v>
      </c>
      <c r="W26" s="128" t="s">
        <v>484</v>
      </c>
      <c r="X26" s="180">
        <v>7474</v>
      </c>
      <c r="Y26" s="128"/>
      <c r="Z26" s="129">
        <v>1</v>
      </c>
      <c r="AA26" s="179">
        <v>4480</v>
      </c>
      <c r="AB26" s="179">
        <v>4480</v>
      </c>
      <c r="AC26" s="128" t="s">
        <v>484</v>
      </c>
      <c r="AD26" s="179">
        <v>5286</v>
      </c>
      <c r="AE26" s="179">
        <v>5286</v>
      </c>
      <c r="AF26" s="131" t="s">
        <v>485</v>
      </c>
      <c r="AG26" s="128" t="s">
        <v>486</v>
      </c>
      <c r="AH26" s="128" t="s">
        <v>487</v>
      </c>
      <c r="AI26" s="128" t="s">
        <v>487</v>
      </c>
      <c r="AJ26" s="128" t="s">
        <v>488</v>
      </c>
      <c r="AK26" s="128" t="s">
        <v>489</v>
      </c>
      <c r="AL26" s="129"/>
      <c r="AM26" s="129"/>
      <c r="AN26" s="196"/>
      <c r="AO26" s="129"/>
      <c r="AP26" s="128" t="s">
        <v>490</v>
      </c>
      <c r="AQ26" s="128" t="s">
        <v>490</v>
      </c>
      <c r="AR26" s="128" t="s">
        <v>491</v>
      </c>
      <c r="AS26" s="128" t="s">
        <v>491</v>
      </c>
      <c r="AT26" s="128" t="s">
        <v>492</v>
      </c>
      <c r="AU26" s="129"/>
      <c r="AV26" s="197" t="s">
        <v>532</v>
      </c>
    </row>
    <row r="27" spans="1:48" s="222" customFormat="1" ht="12.75" x14ac:dyDescent="0.2">
      <c r="A27" s="198"/>
      <c r="B27" s="198"/>
      <c r="C27" s="198"/>
      <c r="D27" s="198"/>
      <c r="E27" s="198"/>
      <c r="F27" s="198"/>
      <c r="G27" s="198"/>
      <c r="H27" s="198"/>
      <c r="I27" s="198"/>
      <c r="J27" s="198"/>
      <c r="K27" s="198"/>
      <c r="L27" s="198"/>
      <c r="M27" s="198"/>
      <c r="N27" s="198"/>
      <c r="O27" s="198"/>
      <c r="P27" s="198"/>
      <c r="Q27" s="198"/>
      <c r="R27" s="198"/>
      <c r="S27" s="198"/>
      <c r="T27" s="198"/>
      <c r="U27" s="198"/>
      <c r="V27" s="198"/>
      <c r="W27" s="128" t="s">
        <v>493</v>
      </c>
      <c r="X27" s="180">
        <v>8295</v>
      </c>
      <c r="Y27" s="128"/>
      <c r="Z27" s="198"/>
      <c r="AA27" s="179">
        <v>6252</v>
      </c>
      <c r="AB27" s="198"/>
      <c r="AC27" s="198"/>
      <c r="AD27" s="198"/>
      <c r="AE27" s="198"/>
      <c r="AF27" s="198"/>
      <c r="AG27" s="198"/>
      <c r="AH27" s="198"/>
      <c r="AI27" s="198"/>
      <c r="AJ27" s="198"/>
      <c r="AK27" s="198"/>
      <c r="AL27" s="198"/>
      <c r="AM27" s="198"/>
      <c r="AN27" s="198"/>
      <c r="AO27" s="198"/>
      <c r="AP27" s="198"/>
      <c r="AQ27" s="198"/>
      <c r="AR27" s="198"/>
      <c r="AS27" s="198"/>
      <c r="AT27" s="198"/>
      <c r="AU27" s="198"/>
      <c r="AV27" s="198"/>
    </row>
    <row r="28" spans="1:48" s="222" customFormat="1" ht="12.75" x14ac:dyDescent="0.2">
      <c r="A28" s="198"/>
      <c r="B28" s="198"/>
      <c r="C28" s="198"/>
      <c r="D28" s="198"/>
      <c r="E28" s="198"/>
      <c r="F28" s="198"/>
      <c r="G28" s="198"/>
      <c r="H28" s="198"/>
      <c r="I28" s="198"/>
      <c r="J28" s="198"/>
      <c r="K28" s="198"/>
      <c r="L28" s="198"/>
      <c r="M28" s="198"/>
      <c r="N28" s="198"/>
      <c r="O28" s="198"/>
      <c r="P28" s="198"/>
      <c r="Q28" s="198"/>
      <c r="R28" s="198"/>
      <c r="S28" s="198"/>
      <c r="T28" s="198"/>
      <c r="U28" s="198"/>
      <c r="V28" s="198"/>
      <c r="W28" s="128" t="s">
        <v>494</v>
      </c>
      <c r="X28" s="180">
        <v>7455</v>
      </c>
      <c r="Y28" s="128"/>
      <c r="Z28" s="198"/>
      <c r="AA28" s="179">
        <v>7377</v>
      </c>
      <c r="AB28" s="198"/>
      <c r="AC28" s="198"/>
      <c r="AD28" s="198"/>
      <c r="AE28" s="198"/>
      <c r="AF28" s="198"/>
      <c r="AG28" s="198"/>
      <c r="AH28" s="198"/>
      <c r="AI28" s="198"/>
      <c r="AJ28" s="198"/>
      <c r="AK28" s="198"/>
      <c r="AL28" s="198"/>
      <c r="AM28" s="198"/>
      <c r="AN28" s="198"/>
      <c r="AO28" s="198"/>
      <c r="AP28" s="198"/>
      <c r="AQ28" s="198"/>
      <c r="AR28" s="198"/>
      <c r="AS28" s="198"/>
      <c r="AT28" s="198"/>
      <c r="AU28" s="198"/>
      <c r="AV28" s="198"/>
    </row>
    <row r="29" spans="1:48" s="222" customFormat="1" ht="12.75" x14ac:dyDescent="0.2">
      <c r="A29" s="198"/>
      <c r="B29" s="198"/>
      <c r="C29" s="198"/>
      <c r="D29" s="198"/>
      <c r="E29" s="198"/>
      <c r="F29" s="198"/>
      <c r="G29" s="198"/>
      <c r="H29" s="198"/>
      <c r="I29" s="198"/>
      <c r="J29" s="198"/>
      <c r="K29" s="198"/>
      <c r="L29" s="198"/>
      <c r="M29" s="198"/>
      <c r="N29" s="198"/>
      <c r="O29" s="198"/>
      <c r="P29" s="198"/>
      <c r="Q29" s="198"/>
      <c r="R29" s="198"/>
      <c r="S29" s="198"/>
      <c r="T29" s="198"/>
      <c r="U29" s="198"/>
      <c r="V29" s="198"/>
      <c r="W29" s="128" t="s">
        <v>495</v>
      </c>
      <c r="X29" s="180">
        <v>7634</v>
      </c>
      <c r="Y29" s="128"/>
      <c r="Z29" s="198"/>
      <c r="AA29" s="179">
        <v>4482</v>
      </c>
      <c r="AB29" s="198"/>
      <c r="AC29" s="198"/>
      <c r="AD29" s="198"/>
      <c r="AE29" s="198"/>
      <c r="AF29" s="198"/>
      <c r="AG29" s="198"/>
      <c r="AH29" s="198"/>
      <c r="AI29" s="198"/>
      <c r="AJ29" s="198"/>
      <c r="AK29" s="198"/>
      <c r="AL29" s="198"/>
      <c r="AM29" s="198"/>
      <c r="AN29" s="198"/>
      <c r="AO29" s="198"/>
      <c r="AP29" s="198"/>
      <c r="AQ29" s="198"/>
      <c r="AR29" s="198"/>
      <c r="AS29" s="198"/>
      <c r="AT29" s="198"/>
      <c r="AU29" s="198"/>
      <c r="AV29" s="198"/>
    </row>
    <row r="30" spans="1:48" s="222" customFormat="1" ht="12.75" x14ac:dyDescent="0.2">
      <c r="A30" s="198"/>
      <c r="B30" s="198"/>
      <c r="C30" s="198"/>
      <c r="D30" s="198"/>
      <c r="E30" s="198"/>
      <c r="F30" s="198"/>
      <c r="G30" s="198"/>
      <c r="H30" s="198"/>
      <c r="I30" s="198"/>
      <c r="J30" s="198"/>
      <c r="K30" s="198"/>
      <c r="L30" s="198"/>
      <c r="M30" s="198"/>
      <c r="N30" s="198"/>
      <c r="O30" s="198"/>
      <c r="P30" s="198"/>
      <c r="Q30" s="198"/>
      <c r="R30" s="198"/>
      <c r="S30" s="198"/>
      <c r="T30" s="198"/>
      <c r="U30" s="198"/>
      <c r="V30" s="198"/>
      <c r="W30" s="128" t="s">
        <v>496</v>
      </c>
      <c r="X30" s="180">
        <v>0</v>
      </c>
      <c r="Y30" s="128" t="s">
        <v>496</v>
      </c>
      <c r="Z30" s="198"/>
      <c r="AA30" s="179"/>
      <c r="AB30" s="198"/>
      <c r="AC30" s="198"/>
      <c r="AD30" s="198"/>
      <c r="AE30" s="198"/>
      <c r="AF30" s="198"/>
      <c r="AG30" s="198"/>
      <c r="AH30" s="198"/>
      <c r="AI30" s="198"/>
      <c r="AJ30" s="198"/>
      <c r="AK30" s="198"/>
      <c r="AL30" s="198"/>
      <c r="AM30" s="198"/>
      <c r="AN30" s="198"/>
      <c r="AO30" s="198"/>
      <c r="AP30" s="198"/>
      <c r="AQ30" s="198"/>
      <c r="AR30" s="198"/>
      <c r="AS30" s="198"/>
      <c r="AT30" s="198"/>
      <c r="AU30" s="198"/>
      <c r="AV30" s="198"/>
    </row>
    <row r="31" spans="1:48" s="222" customFormat="1" ht="12.75" x14ac:dyDescent="0.2">
      <c r="A31" s="198"/>
      <c r="B31" s="198"/>
      <c r="C31" s="130"/>
      <c r="D31" s="198"/>
      <c r="E31" s="198"/>
      <c r="F31" s="198"/>
      <c r="G31" s="198"/>
      <c r="H31" s="198"/>
      <c r="I31" s="198"/>
      <c r="J31" s="198"/>
      <c r="K31" s="198"/>
      <c r="L31" s="198"/>
      <c r="M31" s="198"/>
      <c r="N31" s="198"/>
      <c r="O31" s="198"/>
      <c r="P31" s="198"/>
      <c r="Q31" s="198"/>
      <c r="R31" s="198"/>
      <c r="S31" s="198"/>
      <c r="T31" s="198"/>
      <c r="U31" s="198"/>
      <c r="V31" s="198"/>
      <c r="W31" s="128" t="s">
        <v>497</v>
      </c>
      <c r="X31" s="180">
        <v>7542</v>
      </c>
      <c r="Y31" s="128"/>
      <c r="Z31" s="198"/>
      <c r="AA31" s="179">
        <v>7358</v>
      </c>
      <c r="AB31" s="198"/>
      <c r="AC31" s="198"/>
      <c r="AD31" s="198"/>
      <c r="AE31" s="198"/>
      <c r="AF31" s="198"/>
      <c r="AG31" s="198"/>
      <c r="AH31" s="198"/>
      <c r="AI31" s="198"/>
      <c r="AJ31" s="198"/>
      <c r="AK31" s="198"/>
      <c r="AL31" s="198"/>
      <c r="AM31" s="198"/>
      <c r="AN31" s="198"/>
      <c r="AO31" s="198"/>
      <c r="AP31" s="198"/>
      <c r="AQ31" s="198"/>
      <c r="AR31" s="198"/>
      <c r="AS31" s="198"/>
      <c r="AT31" s="198"/>
      <c r="AU31" s="198"/>
      <c r="AV31" s="198"/>
    </row>
    <row r="32" spans="1:48" s="222" customFormat="1" ht="12.75" x14ac:dyDescent="0.2">
      <c r="A32" s="198"/>
      <c r="B32" s="198"/>
      <c r="C32" s="198"/>
      <c r="D32" s="198"/>
      <c r="E32" s="198"/>
      <c r="F32" s="198"/>
      <c r="G32" s="198"/>
      <c r="H32" s="198"/>
      <c r="I32" s="198"/>
      <c r="J32" s="198"/>
      <c r="K32" s="198"/>
      <c r="L32" s="198"/>
      <c r="M32" s="198"/>
      <c r="N32" s="198"/>
      <c r="O32" s="198"/>
      <c r="P32" s="198"/>
      <c r="Q32" s="198"/>
      <c r="R32" s="198"/>
      <c r="S32" s="198"/>
      <c r="T32" s="198"/>
      <c r="U32" s="198"/>
      <c r="V32" s="198"/>
      <c r="W32" s="128" t="s">
        <v>498</v>
      </c>
      <c r="X32" s="180">
        <v>8274</v>
      </c>
      <c r="Y32" s="128"/>
      <c r="Z32" s="198"/>
      <c r="AA32" s="179">
        <v>8274</v>
      </c>
      <c r="AB32" s="198"/>
      <c r="AC32" s="198"/>
      <c r="AD32" s="198"/>
      <c r="AE32" s="198"/>
      <c r="AF32" s="198"/>
      <c r="AG32" s="198"/>
      <c r="AH32" s="198"/>
      <c r="AI32" s="198"/>
      <c r="AJ32" s="198"/>
      <c r="AK32" s="198"/>
      <c r="AL32" s="198"/>
      <c r="AM32" s="198"/>
      <c r="AN32" s="198"/>
      <c r="AO32" s="198"/>
      <c r="AP32" s="198"/>
      <c r="AQ32" s="198"/>
      <c r="AR32" s="198"/>
      <c r="AS32" s="198"/>
      <c r="AT32" s="198"/>
      <c r="AU32" s="198"/>
      <c r="AV32" s="198"/>
    </row>
    <row r="33" spans="1:48" s="222" customFormat="1" ht="12.75" x14ac:dyDescent="0.2">
      <c r="A33" s="198"/>
      <c r="B33" s="198"/>
      <c r="C33" s="198"/>
      <c r="D33" s="198"/>
      <c r="E33" s="198"/>
      <c r="F33" s="198"/>
      <c r="G33" s="198"/>
      <c r="H33" s="198"/>
      <c r="I33" s="198"/>
      <c r="J33" s="198"/>
      <c r="K33" s="198"/>
      <c r="L33" s="198"/>
      <c r="M33" s="198"/>
      <c r="N33" s="198"/>
      <c r="O33" s="198"/>
      <c r="P33" s="198"/>
      <c r="Q33" s="198"/>
      <c r="R33" s="198"/>
      <c r="S33" s="198"/>
      <c r="T33" s="198"/>
      <c r="U33" s="198"/>
      <c r="V33" s="198"/>
      <c r="W33" s="128" t="s">
        <v>499</v>
      </c>
      <c r="X33" s="180">
        <v>0</v>
      </c>
      <c r="Y33" s="128" t="s">
        <v>499</v>
      </c>
      <c r="Z33" s="198"/>
      <c r="AA33" s="179"/>
      <c r="AB33" s="198"/>
      <c r="AC33" s="198"/>
      <c r="AD33" s="198"/>
      <c r="AE33" s="198"/>
      <c r="AF33" s="198"/>
      <c r="AG33" s="198"/>
      <c r="AH33" s="198"/>
      <c r="AI33" s="198"/>
      <c r="AJ33" s="198"/>
      <c r="AK33" s="198"/>
      <c r="AL33" s="198"/>
      <c r="AM33" s="198"/>
      <c r="AN33" s="198"/>
      <c r="AO33" s="198"/>
      <c r="AP33" s="198"/>
      <c r="AQ33" s="198"/>
      <c r="AR33" s="198"/>
      <c r="AS33" s="198"/>
      <c r="AT33" s="198"/>
      <c r="AU33" s="198"/>
      <c r="AV33" s="198"/>
    </row>
    <row r="34" spans="1:48" ht="75" x14ac:dyDescent="0.25">
      <c r="A34" s="250">
        <v>1</v>
      </c>
      <c r="B34" s="251" t="s">
        <v>653</v>
      </c>
      <c r="C34" s="251" t="s">
        <v>478</v>
      </c>
      <c r="D34" s="252" t="s">
        <v>654</v>
      </c>
      <c r="E34" s="253" t="s">
        <v>321</v>
      </c>
      <c r="F34" s="253" t="s">
        <v>321</v>
      </c>
      <c r="G34" s="253" t="s">
        <v>321</v>
      </c>
      <c r="H34" s="253" t="s">
        <v>321</v>
      </c>
      <c r="I34" s="253" t="s">
        <v>321</v>
      </c>
      <c r="J34" s="253" t="s">
        <v>321</v>
      </c>
      <c r="K34" s="253" t="s">
        <v>321</v>
      </c>
      <c r="L34" s="253" t="s">
        <v>321</v>
      </c>
      <c r="M34" s="251" t="s">
        <v>480</v>
      </c>
      <c r="N34" s="254" t="s">
        <v>655</v>
      </c>
      <c r="O34" s="251" t="s">
        <v>653</v>
      </c>
      <c r="P34" s="250">
        <v>86</v>
      </c>
      <c r="Q34" s="251" t="s">
        <v>482</v>
      </c>
      <c r="R34" s="250">
        <v>86</v>
      </c>
      <c r="S34" s="250" t="s">
        <v>656</v>
      </c>
      <c r="T34" s="250" t="s">
        <v>657</v>
      </c>
      <c r="U34" s="250">
        <v>1</v>
      </c>
      <c r="V34" s="250">
        <v>1</v>
      </c>
      <c r="W34" s="250" t="s">
        <v>658</v>
      </c>
      <c r="X34" s="250">
        <v>86</v>
      </c>
      <c r="Y34" s="250"/>
      <c r="Z34" s="250"/>
      <c r="AA34" s="250"/>
      <c r="AB34" s="250">
        <v>86</v>
      </c>
      <c r="AC34" s="250" t="s">
        <v>658</v>
      </c>
      <c r="AD34" s="250">
        <v>103</v>
      </c>
      <c r="AE34" s="250">
        <v>103</v>
      </c>
      <c r="AF34" s="250" t="s">
        <v>321</v>
      </c>
      <c r="AG34" s="250" t="s">
        <v>321</v>
      </c>
      <c r="AH34" s="250" t="s">
        <v>321</v>
      </c>
      <c r="AI34" s="250" t="s">
        <v>321</v>
      </c>
      <c r="AJ34" s="250" t="s">
        <v>321</v>
      </c>
      <c r="AK34" s="250" t="s">
        <v>321</v>
      </c>
      <c r="AL34" s="250" t="s">
        <v>321</v>
      </c>
      <c r="AM34" s="250" t="s">
        <v>321</v>
      </c>
      <c r="AN34" s="250" t="s">
        <v>321</v>
      </c>
      <c r="AO34" s="250" t="s">
        <v>321</v>
      </c>
      <c r="AP34" s="250" t="s">
        <v>321</v>
      </c>
      <c r="AQ34" s="255">
        <v>45212</v>
      </c>
      <c r="AR34" s="250" t="s">
        <v>321</v>
      </c>
      <c r="AS34" s="255">
        <v>45212</v>
      </c>
      <c r="AT34" s="255">
        <v>45280</v>
      </c>
      <c r="AU34" s="250" t="s">
        <v>321</v>
      </c>
      <c r="AV34" s="250" t="s">
        <v>659</v>
      </c>
    </row>
  </sheetData>
  <mergeCells count="60">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T23:T24"/>
    <mergeCell ref="U22:U24"/>
    <mergeCell ref="V22:V24"/>
    <mergeCell ref="W22:W24"/>
    <mergeCell ref="X22:X24"/>
    <mergeCell ref="A13:AV13"/>
    <mergeCell ref="A16:AV16"/>
    <mergeCell ref="A15:AV15"/>
    <mergeCell ref="A22:A24"/>
    <mergeCell ref="B22:B24"/>
    <mergeCell ref="C22:C24"/>
    <mergeCell ref="D22:D24"/>
    <mergeCell ref="E22:L22"/>
    <mergeCell ref="M22:M24"/>
    <mergeCell ref="Z22:Z24"/>
    <mergeCell ref="N22:N24"/>
    <mergeCell ref="O22:O24"/>
    <mergeCell ref="P22:P24"/>
    <mergeCell ref="Q22:Q24"/>
    <mergeCell ref="R22:R24"/>
    <mergeCell ref="S22:T22"/>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B25" sqref="B25"/>
    </sheetView>
  </sheetViews>
  <sheetFormatPr defaultRowHeight="15" x14ac:dyDescent="0.25"/>
  <cols>
    <col min="1" max="1" width="58.7109375" style="213" customWidth="1"/>
    <col min="2" max="2" width="35.7109375" style="213" customWidth="1"/>
    <col min="7" max="7" width="14.28515625" customWidth="1"/>
  </cols>
  <sheetData>
    <row r="1" spans="1:2" ht="18.75" x14ac:dyDescent="0.25">
      <c r="B1" s="146" t="s">
        <v>69</v>
      </c>
    </row>
    <row r="2" spans="1:2" ht="18.75" x14ac:dyDescent="0.3">
      <c r="B2" s="147" t="s">
        <v>10</v>
      </c>
    </row>
    <row r="3" spans="1:2" ht="18.75" x14ac:dyDescent="0.3">
      <c r="B3" s="147" t="s">
        <v>509</v>
      </c>
    </row>
    <row r="5" spans="1:2" ht="18.75" x14ac:dyDescent="0.3">
      <c r="A5" s="447" t="str">
        <f>'6.2. Паспорт фин осв ввод'!A4:Q4</f>
        <v>Год раскрытия информации: 2024 год</v>
      </c>
      <c r="B5" s="447"/>
    </row>
    <row r="6" spans="1:2" ht="18.75" x14ac:dyDescent="0.3">
      <c r="A6" s="212"/>
      <c r="B6" s="212"/>
    </row>
    <row r="7" spans="1:2" ht="18.75" x14ac:dyDescent="0.25">
      <c r="A7" s="282" t="s">
        <v>9</v>
      </c>
      <c r="B7" s="282"/>
    </row>
    <row r="8" spans="1:2" ht="18.75" x14ac:dyDescent="0.25">
      <c r="A8" s="149"/>
      <c r="B8" s="149"/>
    </row>
    <row r="9" spans="1:2" ht="15.75" x14ac:dyDescent="0.25">
      <c r="A9" s="448" t="str">
        <f>'7. Паспорт отчет о закупке'!A9:AV9</f>
        <v xml:space="preserve">  АО "Россети Тюмень"</v>
      </c>
      <c r="B9" s="448"/>
    </row>
    <row r="10" spans="1:2" ht="18.75" x14ac:dyDescent="0.25">
      <c r="A10" s="445" t="s">
        <v>8</v>
      </c>
      <c r="B10" s="445"/>
    </row>
    <row r="11" spans="1:2" ht="18.75" x14ac:dyDescent="0.25">
      <c r="A11" s="149"/>
      <c r="B11" s="149"/>
    </row>
    <row r="12" spans="1:2" ht="15.75" x14ac:dyDescent="0.25">
      <c r="A12" s="449" t="s">
        <v>530</v>
      </c>
      <c r="B12" s="449"/>
    </row>
    <row r="13" spans="1:2" ht="18.75" x14ac:dyDescent="0.25">
      <c r="A13" s="445" t="s">
        <v>7</v>
      </c>
      <c r="B13" s="445"/>
    </row>
    <row r="14" spans="1:2" ht="18.75" x14ac:dyDescent="0.25">
      <c r="A14" s="11"/>
      <c r="B14" s="11"/>
    </row>
    <row r="15" spans="1:2" ht="34.5" customHeight="1" x14ac:dyDescent="0.25">
      <c r="A15" s="444" t="str">
        <f>'7. Паспорт отчет о закупке'!A15:AV15</f>
        <v>Реконструкция ПС 110/10 кВ "Черный Мыс" (установка ТСО по программе "Антитеррор")</v>
      </c>
      <c r="B15" s="444"/>
    </row>
    <row r="16" spans="1:2" ht="34.5" customHeight="1" x14ac:dyDescent="0.25">
      <c r="A16" s="445" t="s">
        <v>6</v>
      </c>
      <c r="B16" s="445"/>
    </row>
    <row r="17" spans="1:2" ht="15.75" x14ac:dyDescent="0.25">
      <c r="A17" s="106"/>
      <c r="B17" s="184"/>
    </row>
    <row r="18" spans="1:2" ht="30" customHeight="1" x14ac:dyDescent="0.25">
      <c r="A18" s="446" t="s">
        <v>438</v>
      </c>
      <c r="B18" s="446"/>
    </row>
    <row r="20" spans="1:2" ht="15.75" thickBot="1" x14ac:dyDescent="0.3"/>
    <row r="21" spans="1:2" ht="30" customHeight="1" x14ac:dyDescent="0.25">
      <c r="A21" s="185" t="s">
        <v>510</v>
      </c>
      <c r="B21" s="214" t="s">
        <v>511</v>
      </c>
    </row>
    <row r="22" spans="1:2" ht="28.5" x14ac:dyDescent="0.25">
      <c r="A22" s="186" t="s">
        <v>328</v>
      </c>
      <c r="B22" s="215" t="s">
        <v>471</v>
      </c>
    </row>
    <row r="23" spans="1:2" x14ac:dyDescent="0.25">
      <c r="A23" s="186" t="s">
        <v>294</v>
      </c>
      <c r="B23" s="216" t="s">
        <v>512</v>
      </c>
    </row>
    <row r="24" spans="1:2" x14ac:dyDescent="0.25">
      <c r="A24" s="186" t="s">
        <v>329</v>
      </c>
      <c r="B24" s="217" t="s">
        <v>617</v>
      </c>
    </row>
    <row r="25" spans="1:2" x14ac:dyDescent="0.25">
      <c r="A25" s="187" t="s">
        <v>330</v>
      </c>
      <c r="B25" s="215">
        <v>2028</v>
      </c>
    </row>
    <row r="26" spans="1:2" ht="28.5" x14ac:dyDescent="0.25">
      <c r="A26" s="187" t="s">
        <v>331</v>
      </c>
      <c r="B26" s="217" t="s">
        <v>627</v>
      </c>
    </row>
    <row r="27" spans="1:2" ht="28.5" x14ac:dyDescent="0.25">
      <c r="A27" s="188" t="s">
        <v>472</v>
      </c>
      <c r="B27" s="260">
        <v>6.6420000000000003</v>
      </c>
    </row>
    <row r="28" spans="1:2" ht="30" x14ac:dyDescent="0.25">
      <c r="A28" s="189" t="s">
        <v>332</v>
      </c>
      <c r="B28" s="217"/>
    </row>
    <row r="29" spans="1:2" ht="28.5" x14ac:dyDescent="0.25">
      <c r="A29" s="188" t="s">
        <v>333</v>
      </c>
      <c r="B29" s="263">
        <v>0.437</v>
      </c>
    </row>
    <row r="30" spans="1:2" ht="28.5" x14ac:dyDescent="0.25">
      <c r="A30" s="188" t="s">
        <v>334</v>
      </c>
      <c r="B30" s="262">
        <v>0.437</v>
      </c>
    </row>
    <row r="31" spans="1:2" x14ac:dyDescent="0.25">
      <c r="A31" s="189" t="s">
        <v>335</v>
      </c>
      <c r="B31" s="261"/>
    </row>
    <row r="32" spans="1:2" ht="30" customHeight="1" thickBot="1" x14ac:dyDescent="0.3">
      <c r="A32" s="259" t="s">
        <v>474</v>
      </c>
      <c r="B32" s="265">
        <v>0.437</v>
      </c>
    </row>
    <row r="33" spans="1:2" s="190" customFormat="1" ht="45" customHeight="1" x14ac:dyDescent="0.25">
      <c r="A33" s="269" t="s">
        <v>500</v>
      </c>
      <c r="B33" s="267">
        <v>0.33400000000000002</v>
      </c>
    </row>
    <row r="34" spans="1:2" s="190" customFormat="1" x14ac:dyDescent="0.25">
      <c r="A34" s="268" t="s">
        <v>336</v>
      </c>
      <c r="B34" s="264">
        <v>5.03</v>
      </c>
    </row>
    <row r="35" spans="1:2" s="190" customFormat="1" x14ac:dyDescent="0.25">
      <c r="A35" s="268" t="s">
        <v>337</v>
      </c>
      <c r="B35" s="266">
        <v>0.33400000000000002</v>
      </c>
    </row>
    <row r="36" spans="1:2" s="190" customFormat="1" x14ac:dyDescent="0.25">
      <c r="A36" s="268" t="s">
        <v>338</v>
      </c>
      <c r="B36" s="266">
        <v>0.28299999999999997</v>
      </c>
    </row>
    <row r="37" spans="1:2" s="257" customFormat="1" ht="45" customHeight="1" x14ac:dyDescent="0.25">
      <c r="A37" s="269" t="s">
        <v>663</v>
      </c>
      <c r="B37" s="267">
        <v>0.10299999999999999</v>
      </c>
    </row>
    <row r="38" spans="1:2" s="257" customFormat="1" x14ac:dyDescent="0.25">
      <c r="A38" s="258" t="s">
        <v>336</v>
      </c>
      <c r="B38" s="264">
        <v>1.55</v>
      </c>
    </row>
    <row r="39" spans="1:2" s="257" customFormat="1" x14ac:dyDescent="0.25">
      <c r="A39" s="258" t="s">
        <v>337</v>
      </c>
      <c r="B39" s="266">
        <v>0.10299999999999999</v>
      </c>
    </row>
    <row r="40" spans="1:2" s="257" customFormat="1" x14ac:dyDescent="0.25">
      <c r="A40" s="258" t="s">
        <v>338</v>
      </c>
      <c r="B40" s="266">
        <v>8.5999999999999993E-2</v>
      </c>
    </row>
    <row r="41" spans="1:2" ht="45" customHeight="1" thickBot="1" x14ac:dyDescent="0.3">
      <c r="A41" s="218" t="s">
        <v>513</v>
      </c>
      <c r="B41" s="219">
        <v>0</v>
      </c>
    </row>
    <row r="42" spans="1:2" s="190" customFormat="1" ht="30" customHeight="1" x14ac:dyDescent="0.25">
      <c r="A42" s="182" t="s">
        <v>514</v>
      </c>
      <c r="B42" s="181" t="s">
        <v>471</v>
      </c>
    </row>
    <row r="43" spans="1:2" s="190" customFormat="1" x14ac:dyDescent="0.25">
      <c r="A43" s="182" t="s">
        <v>336</v>
      </c>
      <c r="B43" s="181" t="s">
        <v>471</v>
      </c>
    </row>
    <row r="44" spans="1:2" s="190" customFormat="1" x14ac:dyDescent="0.25">
      <c r="A44" s="182" t="s">
        <v>337</v>
      </c>
      <c r="B44" s="181" t="s">
        <v>471</v>
      </c>
    </row>
    <row r="45" spans="1:2" s="190" customFormat="1" x14ac:dyDescent="0.25">
      <c r="A45" s="182" t="s">
        <v>338</v>
      </c>
      <c r="B45" s="181" t="s">
        <v>471</v>
      </c>
    </row>
    <row r="46" spans="1:2" ht="30" customHeight="1" thickBot="1" x14ac:dyDescent="0.3">
      <c r="A46" s="218" t="s">
        <v>515</v>
      </c>
      <c r="B46" s="219">
        <v>0</v>
      </c>
    </row>
    <row r="47" spans="1:2" s="190" customFormat="1" ht="30" customHeight="1" x14ac:dyDescent="0.25">
      <c r="A47" s="182" t="s">
        <v>514</v>
      </c>
      <c r="B47" s="181" t="s">
        <v>471</v>
      </c>
    </row>
    <row r="48" spans="1:2" s="190" customFormat="1" x14ac:dyDescent="0.25">
      <c r="A48" s="182" t="s">
        <v>336</v>
      </c>
      <c r="B48" s="181" t="s">
        <v>471</v>
      </c>
    </row>
    <row r="49" spans="1:2" s="190" customFormat="1" x14ac:dyDescent="0.25">
      <c r="A49" s="182" t="s">
        <v>337</v>
      </c>
      <c r="B49" s="181" t="s">
        <v>471</v>
      </c>
    </row>
    <row r="50" spans="1:2" s="190" customFormat="1" x14ac:dyDescent="0.25">
      <c r="A50" s="182" t="s">
        <v>338</v>
      </c>
      <c r="B50" s="181" t="s">
        <v>471</v>
      </c>
    </row>
    <row r="51" spans="1:2" ht="30" customHeight="1" thickBot="1" x14ac:dyDescent="0.3">
      <c r="A51" s="218" t="s">
        <v>339</v>
      </c>
      <c r="B51" s="220" t="s">
        <v>471</v>
      </c>
    </row>
    <row r="52" spans="1:2" s="190" customFormat="1" x14ac:dyDescent="0.25">
      <c r="A52" s="182" t="s">
        <v>335</v>
      </c>
      <c r="B52" s="181" t="s">
        <v>471</v>
      </c>
    </row>
    <row r="53" spans="1:2" s="190" customFormat="1" x14ac:dyDescent="0.25">
      <c r="A53" s="182" t="s">
        <v>516</v>
      </c>
      <c r="B53" s="181" t="s">
        <v>471</v>
      </c>
    </row>
    <row r="54" spans="1:2" s="190" customFormat="1" x14ac:dyDescent="0.25">
      <c r="A54" s="182" t="s">
        <v>517</v>
      </c>
      <c r="B54" s="181" t="s">
        <v>471</v>
      </c>
    </row>
    <row r="55" spans="1:2" s="190" customFormat="1" ht="30" customHeight="1" x14ac:dyDescent="0.25">
      <c r="A55" s="182" t="s">
        <v>518</v>
      </c>
      <c r="B55" s="181" t="s">
        <v>471</v>
      </c>
    </row>
    <row r="56" spans="1:2" ht="15.75" thickBot="1" x14ac:dyDescent="0.3">
      <c r="A56" s="218" t="s">
        <v>340</v>
      </c>
      <c r="B56" s="270">
        <v>6.58</v>
      </c>
    </row>
    <row r="57" spans="1:2" ht="15.75" thickBot="1" x14ac:dyDescent="0.3">
      <c r="A57" s="218" t="s">
        <v>341</v>
      </c>
      <c r="B57" s="272">
        <v>0.437</v>
      </c>
    </row>
    <row r="58" spans="1:2" ht="15.75" thickBot="1" x14ac:dyDescent="0.3">
      <c r="A58" s="218" t="s">
        <v>342</v>
      </c>
      <c r="B58" s="270">
        <v>6.67</v>
      </c>
    </row>
    <row r="59" spans="1:2" ht="15.75" thickBot="1" x14ac:dyDescent="0.3">
      <c r="A59" s="218" t="s">
        <v>343</v>
      </c>
      <c r="B59" s="272">
        <v>0.36899999999999999</v>
      </c>
    </row>
    <row r="60" spans="1:2" ht="15.75" thickBot="1" x14ac:dyDescent="0.3">
      <c r="A60" s="218" t="s">
        <v>344</v>
      </c>
      <c r="B60" s="270" t="s">
        <v>471</v>
      </c>
    </row>
    <row r="61" spans="1:2" s="190" customFormat="1" ht="30" customHeight="1" x14ac:dyDescent="0.25">
      <c r="A61" s="182" t="s">
        <v>345</v>
      </c>
      <c r="B61" s="271" t="s">
        <v>519</v>
      </c>
    </row>
    <row r="62" spans="1:2" s="190" customFormat="1" ht="30" x14ac:dyDescent="0.25">
      <c r="A62" s="182" t="s">
        <v>346</v>
      </c>
      <c r="B62" s="271" t="s">
        <v>662</v>
      </c>
    </row>
    <row r="63" spans="1:2" s="190" customFormat="1" x14ac:dyDescent="0.25">
      <c r="A63" s="182" t="s">
        <v>347</v>
      </c>
      <c r="B63" s="181" t="s">
        <v>471</v>
      </c>
    </row>
    <row r="64" spans="1:2" s="190" customFormat="1" x14ac:dyDescent="0.25">
      <c r="A64" s="182" t="s">
        <v>626</v>
      </c>
      <c r="B64" s="181"/>
    </row>
    <row r="65" spans="1:2" s="190" customFormat="1" x14ac:dyDescent="0.25">
      <c r="A65" s="182" t="s">
        <v>348</v>
      </c>
      <c r="B65" s="181" t="s">
        <v>471</v>
      </c>
    </row>
    <row r="66" spans="1:2" ht="30" customHeight="1" thickBot="1" x14ac:dyDescent="0.3">
      <c r="A66" s="218" t="s">
        <v>349</v>
      </c>
      <c r="B66" s="221" t="s">
        <v>615</v>
      </c>
    </row>
    <row r="67" spans="1:2" ht="30" customHeight="1" thickBot="1" x14ac:dyDescent="0.3">
      <c r="A67" s="218" t="s">
        <v>350</v>
      </c>
      <c r="B67" s="221" t="s">
        <v>615</v>
      </c>
    </row>
    <row r="68" spans="1:2" s="190" customFormat="1" x14ac:dyDescent="0.25">
      <c r="A68" s="182" t="s">
        <v>335</v>
      </c>
      <c r="B68" s="181" t="s">
        <v>471</v>
      </c>
    </row>
    <row r="69" spans="1:2" s="190" customFormat="1" x14ac:dyDescent="0.25">
      <c r="A69" s="182" t="s">
        <v>520</v>
      </c>
      <c r="B69" s="181" t="s">
        <v>471</v>
      </c>
    </row>
    <row r="70" spans="1:2" s="190" customFormat="1" x14ac:dyDescent="0.25">
      <c r="A70" s="182" t="s">
        <v>521</v>
      </c>
      <c r="B70" s="181" t="s">
        <v>471</v>
      </c>
    </row>
    <row r="71" spans="1:2" ht="15.75" thickBot="1" x14ac:dyDescent="0.3">
      <c r="A71" s="218" t="s">
        <v>351</v>
      </c>
      <c r="B71" s="221" t="s">
        <v>471</v>
      </c>
    </row>
    <row r="72" spans="1:2" ht="15.75" thickBot="1" x14ac:dyDescent="0.3">
      <c r="A72" s="218" t="s">
        <v>352</v>
      </c>
      <c r="B72" s="221" t="s">
        <v>629</v>
      </c>
    </row>
    <row r="73" spans="1:2" s="190" customFormat="1" x14ac:dyDescent="0.25">
      <c r="A73" s="182" t="s">
        <v>522</v>
      </c>
      <c r="B73" s="181"/>
    </row>
    <row r="74" spans="1:2" s="190" customFormat="1" x14ac:dyDescent="0.25">
      <c r="A74" s="182" t="s">
        <v>523</v>
      </c>
      <c r="B74" s="181" t="s">
        <v>473</v>
      </c>
    </row>
    <row r="75" spans="1:2" s="190" customFormat="1" x14ac:dyDescent="0.25">
      <c r="A75" s="182" t="s">
        <v>524</v>
      </c>
      <c r="B75" s="181" t="s">
        <v>473</v>
      </c>
    </row>
    <row r="76" spans="1:2" ht="30" customHeight="1" thickBot="1" x14ac:dyDescent="0.3">
      <c r="A76" s="218" t="s">
        <v>353</v>
      </c>
      <c r="B76" s="221" t="s">
        <v>616</v>
      </c>
    </row>
    <row r="77" spans="1:2" ht="30" customHeight="1" thickBot="1" x14ac:dyDescent="0.3">
      <c r="A77" s="218" t="s">
        <v>354</v>
      </c>
      <c r="B77" s="220" t="s">
        <v>471</v>
      </c>
    </row>
    <row r="78" spans="1:2" s="190" customFormat="1" x14ac:dyDescent="0.25">
      <c r="A78" s="182" t="s">
        <v>525</v>
      </c>
      <c r="B78" s="181" t="s">
        <v>471</v>
      </c>
    </row>
    <row r="79" spans="1:2" s="190" customFormat="1" ht="30" customHeight="1" x14ac:dyDescent="0.25">
      <c r="A79" s="182" t="s">
        <v>526</v>
      </c>
      <c r="B79" s="181" t="s">
        <v>471</v>
      </c>
    </row>
    <row r="80" spans="1:2" s="190" customFormat="1" x14ac:dyDescent="0.25">
      <c r="A80" s="182" t="s">
        <v>527</v>
      </c>
      <c r="B80" s="181" t="s">
        <v>471</v>
      </c>
    </row>
    <row r="81" spans="1:2" s="190" customFormat="1" x14ac:dyDescent="0.25">
      <c r="A81" s="182" t="s">
        <v>528</v>
      </c>
      <c r="B81" s="181" t="s">
        <v>471</v>
      </c>
    </row>
    <row r="82" spans="1:2" s="190" customFormat="1" x14ac:dyDescent="0.25">
      <c r="A82" s="182" t="s">
        <v>529</v>
      </c>
      <c r="B82" s="181" t="s">
        <v>471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ввод'!LINE58</vt:lpstr>
      <vt:lpstr>'8. Общие сведения'!LINE58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2024-04-13T11:15:44Z</dcterms:modified>
</cp:coreProperties>
</file>