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F_TP1500.PR.0033\"/>
    </mc:Choice>
  </mc:AlternateContent>
  <bookViews>
    <workbookView xWindow="0" yWindow="0" windowWidth="28800" windowHeight="1419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 localSheetId="11">'8. Общие сведения'!$A$1:$B$85</definedName>
  </definedNames>
  <calcPr calcId="162913"/>
</workbook>
</file>

<file path=xl/calcChain.xml><?xml version="1.0" encoding="utf-8"?>
<calcChain xmlns="http://schemas.openxmlformats.org/spreadsheetml/2006/main">
  <c r="C49" i="7" l="1"/>
  <c r="C48" i="7"/>
  <c r="AW24" i="5" l="1"/>
  <c r="A15" i="24" l="1"/>
  <c r="A12" i="24"/>
  <c r="A9" i="24"/>
  <c r="A5" i="24"/>
  <c r="B25" i="22" l="1"/>
  <c r="A11" i="23" l="1"/>
  <c r="A14" i="23" l="1"/>
  <c r="A12" i="5" l="1"/>
  <c r="A9"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16"/>
  <c r="A5" i="5" s="1"/>
  <c r="A5" i="10"/>
  <c r="A4" i="17"/>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<sst xmlns="http://schemas.openxmlformats.org/spreadsheetml/2006/main" count="1267" uniqueCount="684">
  <si>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</si>
  <si>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</si>
  <si>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</si>
  <si>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</si>
  <si>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</si>
  <si>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</si>
  <si>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</si>
  <si>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</si>
  <si>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</si>
  <si>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</si>
  <si>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</si>
  <si>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</si>
  <si>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</si>
  <si>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</si>
  <si>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</si>
  <si>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</si>
  <si>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</si>
  <si>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</si>
  <si>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</si>
  <si>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</si>
  <si>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</si>
  <si>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</si>
  <si>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</si>
  <si>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</si>
  <si>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</si>
  <si>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</si>
  <si>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</si>
  <si>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</si>
  <si>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</si>
  <si>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</si>
  <si>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</si>
  <si>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</si>
  <si>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</si>
  <si>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</si>
  <si>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</si>
  <si>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</si>
  <si>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</si>
  <si>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</si>
  <si>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</si>
  <si>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</si>
  <si>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</si>
  <si>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</si>
  <si>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</si>
  <si>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</si>
  <si>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</si>
  <si>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</si>
  <si>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</si>
  <si>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</si>
  <si>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</si>
  <si>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</si>
  <si>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</si>
  <si>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</si>
  <si>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</si>
  <si>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</si>
  <si>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</si>
  <si>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</si>
  <si>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</si>
  <si>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</si>
  <si>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</si>
  <si>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</si>
  <si>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</si>
  <si>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</si>
  <si>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</si>
  <si>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</si>
  <si>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</si>
  <si>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</si>
  <si>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</si>
  <si>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</si>
  <si>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</si>
  <si>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</si>
  <si>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</si>
  <si>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</si>
  <si>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</si>
  <si>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</si>
  <si>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</si>
  <si>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</si>
  <si>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</si>
  <si>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</si>
  <si>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</si>
  <si>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</si>
  <si>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</si>
  <si>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</si>
  <si>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</si>
  <si>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</si>
  <si>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</si>
  <si>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</si>
  <si>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</si>
  <si>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</si>
  <si>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</si>
  <si>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</si>
  <si>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</si>
  <si>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</si>
  <si>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</si>
  <si>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</si>
  <si>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</si>
  <si>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</si>
  <si>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</si>
  <si>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</si>
  <si>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</si>
  <si>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</si>
  <si>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</si>
  <si>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</si>
  <si>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</si>
  <si>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</si>
  <si>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</si>
  <si>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</si>
  <si>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</si>
  <si>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</si>
  <si>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</si>
  <si>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</si>
  <si>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</si>
  <si>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</si>
  <si>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</si>
  <si>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</si>
  <si>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</si>
  <si>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</si>
  <si>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</si>
  <si>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</si>
  <si>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</si>
  <si>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</si>
  <si>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</si>
  <si>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</si>
  <si>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</si>
  <si>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</si>
  <si>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</si>
  <si>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</si>
  <si>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</si>
  <si>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</si>
  <si>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</si>
  <si>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</si>
  <si>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</si>
  <si>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</si>
  <si>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</si>
  <si>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</si>
  <si>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</si>
  <si>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</si>
  <si>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</si>
  <si>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</si>
  <si>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</si>
  <si>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</si>
  <si>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</si>
  <si>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</si>
  <si>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</si>
  <si>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</si>
  <si>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</si>
  <si>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</si>
  <si>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</si>
  <si>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</si>
  <si>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</si>
  <si>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</si>
  <si>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</si>
  <si>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</si>
  <si>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</si>
  <si>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</si>
  <si>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</si>
  <si>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</si>
  <si>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</si>
  <si>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</si>
  <si>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</si>
  <si>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</si>
  <si>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</si>
  <si>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</si>
  <si>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</si>
  <si>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</si>
  <si>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</si>
  <si>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</si>
  <si>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</si>
  <si>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</si>
  <si>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</si>
  <si>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</si>
  <si>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</si>
  <si>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</si>
  <si>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</si>
  <si>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</si>
  <si>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</si>
  <si>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</si>
  <si>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</si>
  <si>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</si>
  <si>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</si>
  <si>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</si>
  <si>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</si>
  <si>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</si>
  <si>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</si>
  <si>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</si>
  <si>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</si>
  <si>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</si>
  <si>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</si>
  <si>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</si>
  <si>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</si>
  <si>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</si>
  <si>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</si>
  <si>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</si>
  <si>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</si>
  <si>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</si>
  <si>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</si>
  <si>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</si>
  <si>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</si>
  <si>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</si>
  <si>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</si>
  <si>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</si>
  <si>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</si>
  <si>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</si>
  <si>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</si>
  <si>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</si>
  <si>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</si>
  <si>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</si>
  <si>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</si>
  <si>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</si>
  <si>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</si>
  <si>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</si>
  <si>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</si>
  <si>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</si>
  <si>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</si>
  <si>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</si>
  <si>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</si>
  <si>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</si>
  <si>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</si>
  <si>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</si>
  <si>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</si>
  <si>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</si>
  <si>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</si>
  <si>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</si>
  <si>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</si>
  <si>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</si>
  <si>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</si>
  <si>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</si>
  <si>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</si>
  <si>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</si>
  <si>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</si>
  <si>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</si>
  <si>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</si>
  <si>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</si>
  <si>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</si>
  <si>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</si>
  <si>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</si>
  <si>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</si>
  <si>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</si>
  <si>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</si>
  <si>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</si>
  <si>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</si>
  <si>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</si>
  <si>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</si>
  <si>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</si>
  <si>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</si>
  <si>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</si>
  <si>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</si>
  <si>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</si>
  <si>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</si>
  <si>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</si>
  <si>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</si>
  <si>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</si>
  <si>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</si>
  <si>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</si>
  <si>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</si>
  <si>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</si>
  <si>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</si>
  <si>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</si>
  <si>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</si>
  <si>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</si>
  <si>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</si>
  <si>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</si>
  <si>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</si>
  <si>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</si>
  <si>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</si>
  <si>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</si>
  <si>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</si>
  <si>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</si>
  <si>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</si>
  <si>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</si>
  <si>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</si>
  <si>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</si>
  <si>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</si>
  <si>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</si>
  <si>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</si>
  <si>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</si>
  <si>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</si>
  <si>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</si>
  <si>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</si>
  <si>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</si>
  <si>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</si>
  <si>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</si>
  <si>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</si>
  <si>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</si>
  <si>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</si>
  <si>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</si>
  <si>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</si>
  <si>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</si>
  <si>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</si>
  <si>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</si>
  <si>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</si>
  <si>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</si>
  <si>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</si>
  <si>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</si>
  <si>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</si>
  <si>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</si>
  <si>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</si>
  <si>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</si>
  <si>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</si>
  <si>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</si>
  <si>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</si>
  <si>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</si>
  <si>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</si>
  <si>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</si>
  <si>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</si>
  <si>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</si>
  <si>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</si>
  <si>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</si>
  <si>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</si>
  <si>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</si>
  <si>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</si>
  <si>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</si>
  <si>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</si>
  <si>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</si>
  <si>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</si>
  <si>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</si>
  <si>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</si>
  <si>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</si>
  <si>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</si>
  <si>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</si>
  <si>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</si>
  <si>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</si>
  <si>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</si>
  <si>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</si>
  <si>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</si>
  <si>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</si>
  <si>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</si>
  <si>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</si>
  <si>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</si>
  <si>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</si>
  <si>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</si>
  <si>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</si>
  <si>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</si>
  <si>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</si>
  <si>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</si>
  <si>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</si>
  <si>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</si>
  <si>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</si>
  <si>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</si>
  <si>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</si>
  <si>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</si>
  <si>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</si>
  <si>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</si>
  <si>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</si>
  <si>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</si>
  <si>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</si>
  <si>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</si>
  <si>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</si>
  <si>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</si>
  <si>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</si>
  <si>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</si>
  <si>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</si>
  <si>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</si>
  <si>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</si>
  <si>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</si>
  <si>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</si>
  <si>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</si>
  <si>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</si>
  <si>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</si>
  <si>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</si>
  <si>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</si>
  <si>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</si>
  <si>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</si>
  <si>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</si>
  <si>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</si>
  <si>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</si>
  <si>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</si>
  <si>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</si>
  <si>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</si>
  <si>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</si>
  <si>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</si>
  <si>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</si>
  <si>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</si>
  <si>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</si>
  <si>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</si>
  <si>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</si>
  <si>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</si>
  <si>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</si>
  <si>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</si>
  <si>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</si>
  <si>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</si>
  <si>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</si>
  <si>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</si>
  <si>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</si>
  <si>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</si>
  <si>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</si>
  <si>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</si>
  <si>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</si>
  <si>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</si>
  <si>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</si>
  <si>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</si>
  <si>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</si>
  <si>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</si>
  <si>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</si>
  <si>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</si>
  <si>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</si>
  <si>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</si>
  <si>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</si>
  <si>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</si>
  <si>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</si>
  <si>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</si>
  <si>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</si>
  <si>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</si>
  <si>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</si>
  <si>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</si>
  <si>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</si>
  <si>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</si>
  <si>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</si>
  <si>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</si>
  <si>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</si>
  <si>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</si>
  <si>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</si>
  <si>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</si>
  <si>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</si>
  <si>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</si>
  <si>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</si>
  <si>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</si>
  <si>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</si>
  <si>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</si>
  <si>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</si>
  <si>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</si>
  <si>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</si>
  <si>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</si>
  <si>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</si>
  <si>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</si>
  <si>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</si>
  <si>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</si>
  <si>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</si>
  <si>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</si>
  <si>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</si>
  <si>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</si>
  <si>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</si>
  <si>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</si>
  <si>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</si>
  <si>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</si>
  <si>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</si>
  <si>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</si>
  <si>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</si>
  <si>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</si>
  <si>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</si>
  <si>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</si>
  <si>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</si>
  <si>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</si>
  <si>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</si>
  <si>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</si>
  <si>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</si>
  <si>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</si>
  <si>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</si>
  <si>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</si>
  <si>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</si>
  <si>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</si>
  <si>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</si>
  <si>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</si>
  <si>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</si>
  <si>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</si>
  <si>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</si>
  <si>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</si>
  <si>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</si>
  <si>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</si>
  <si>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</si>
  <si>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</si>
  <si>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</si>
  <si>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</si>
  <si>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</si>
  <si>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</si>
  <si>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</si>
  <si>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</si>
  <si>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</si>
  <si>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</si>
  <si>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</si>
  <si>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</si>
  <si>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</si>
  <si>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</si>
  <si>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</si>
  <si>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</si>
  <si>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</si>
  <si>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</si>
  <si>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</si>
  <si>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</si>
  <si>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</si>
  <si>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</si>
  <si>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</si>
  <si>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</si>
  <si>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</si>
  <si>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</si>
  <si>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</si>
  <si>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</si>
  <si>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</si>
  <si>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</si>
  <si>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</si>
  <si>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</si>
  <si>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</si>
  <si>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</si>
  <si>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</si>
  <si>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</si>
  <si>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</si>
  <si>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</si>
  <si>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</si>
  <si>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</si>
  <si>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</si>
  <si>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</si>
  <si>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</si>
  <si>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</si>
  <si>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</si>
  <si>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</si>
  <si>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</si>
  <si>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</si>
  <si>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</si>
  <si>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</si>
  <si>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</si>
  <si>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</si>
  <si>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</si>
  <si>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</si>
  <si>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</si>
  <si>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</si>
  <si>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</si>
  <si>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</si>
  <si>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</si>
  <si>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</si>
  <si>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Видная</t>
  </si>
  <si>
    <t>Цели (указать укрупненные цели в соответствии с приложением 5)</t>
  </si>
  <si>
    <t xml:space="preserve">  </t>
  </si>
  <si>
    <t>F_TP1500.PR.0033</t>
  </si>
  <si>
    <t>Факт (предложения по корректировке плана)</t>
  </si>
  <si>
    <t>ПИР</t>
  </si>
  <si>
    <t>Предварительный расчет стоимости работ</t>
  </si>
  <si>
    <t>ОЗП</t>
  </si>
  <si>
    <t>www.etp.rosseti.ru</t>
  </si>
  <si>
    <t>ВЗ</t>
  </si>
  <si>
    <t>26.10.2017</t>
  </si>
  <si>
    <t>10.11.2017</t>
  </si>
  <si>
    <t>08.12.2017</t>
  </si>
  <si>
    <t>27.12.2017</t>
  </si>
  <si>
    <t>Реализация объекта в установленные сроки.</t>
  </si>
  <si>
    <t>Реконструкция и техперевооружение электросетевых объектов</t>
  </si>
  <si>
    <t>2017.1057</t>
  </si>
  <si>
    <t>12.2019</t>
  </si>
  <si>
    <t>ООО "ЧЭПК"</t>
  </si>
  <si>
    <t>ООО "ТюменьСвязь"</t>
  </si>
  <si>
    <t>ООО "Академпроект"</t>
  </si>
  <si>
    <t>ООО "Северстройпроект"</t>
  </si>
  <si>
    <t>31705669993</t>
  </si>
  <si>
    <t>30.06.2018</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</si>
  <si>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</si>
  <si>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</si>
  <si>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</si>
  <si>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</si>
  <si>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0,21 км</t>
  </si>
  <si>
    <t>от «__» _____ 20__г. №___</t>
  </si>
  <si>
    <t>АО "Россети Тюмень"</t>
  </si>
  <si>
    <t>не применимо</t>
  </si>
  <si>
    <t>ХМАО-Югра</t>
  </si>
  <si>
    <t xml:space="preserve"> Сургутский район</t>
  </si>
  <si>
    <t>не относится</t>
  </si>
  <si>
    <t>объем заключенного договора 18/3341/2017 от 27.12.2017 . ООО "ЧЭПК"    в ценах 2017 года с НДС, млн. руб</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</si>
  <si>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</si>
  <si>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</si>
  <si>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</si>
  <si>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</si>
  <si>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</si>
  <si>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</si>
  <si>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</si>
  <si>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</si>
  <si>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</si>
  <si>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</si>
  <si>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</si>
  <si>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</si>
  <si>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</si>
  <si>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</si>
  <si>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</si>
  <si>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</si>
  <si>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</si>
  <si>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</si>
  <si>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</si>
  <si>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</si>
  <si>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</si>
  <si>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</si>
  <si>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</si>
  <si>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</si>
  <si>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</si>
  <si>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Год 2025</t>
  </si>
  <si>
    <t>Год 2026</t>
  </si>
  <si>
    <t>1.12.</t>
  </si>
  <si>
    <t>3.7.</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</si>
  <si>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</si>
  <si>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t>от «__» _____ 20 _ г. №___</t>
  </si>
  <si>
    <t>Год 2024</t>
  </si>
  <si>
    <t>Год 2027</t>
  </si>
  <si>
    <t>С</t>
  </si>
  <si>
    <t>Приказ от 24.11.2022 № 769 филиала АО "Россети Тюмень" Когалымские электрические сети</t>
  </si>
  <si>
    <t>Сметная стоимость проекта в ценах 2023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</si>
  <si>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</si>
  <si>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</si>
  <si>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</si>
  <si>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</si>
  <si>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</si>
  <si>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</si>
  <si>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</si>
  <si>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</si>
  <si>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</si>
  <si>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</si>
  <si>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</si>
  <si>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</si>
  <si>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</si>
  <si>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</si>
  <si>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</si>
  <si>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</si>
  <si>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</si>
  <si>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</si>
  <si>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</si>
  <si>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</si>
  <si>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</si>
  <si>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</si>
  <si>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</si>
  <si>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</si>
  <si>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</si>
  <si>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</si>
  <si>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</si>
  <si>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</si>
  <si>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</si>
  <si>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</si>
  <si>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</si>
  <si>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</si>
  <si>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</si>
  <si>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</si>
  <si>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</si>
  <si>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</si>
  <si>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</si>
  <si>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</si>
  <si>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</si>
  <si>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</si>
  <si>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</si>
  <si>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</si>
  <si>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</si>
  <si>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</si>
  <si>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</si>
  <si>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</si>
  <si>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</si>
  <si>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</si>
  <si>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"ЧЭПК" ; ООО "Северстройпроект"</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</si>
  <si>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</si>
  <si>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12.2023</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</si>
  <si>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</si>
  <si>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</si>
  <si>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13.570,24 руб. с НДС.</t>
  </si>
  <si>
    <r>
      <t xml:space="preserve">Закупка проведена на сумму </t>
    </r>
    <r>
      <rPr>
        <b/>
        <sz val="10"/>
        <color theme="1"/>
        <rFont val="Times New Roman"/>
        <family val="1"/>
        <charset val="204"/>
      </rPr>
      <t>816.295,39</t>
    </r>
    <r>
      <rPr>
        <sz val="10"/>
        <color theme="1"/>
        <rFont val="Times New Roman"/>
        <family val="1"/>
        <charset val="204"/>
      </rPr>
      <t xml:space="preserve"> руб. с НДС. Закупка проведена по 5-и объектам ИПР: TP1500.PR.0033, TP1500.PR.0035, TP1500.PR.0039, TP1500.PR.0041, TP1500.PR.0044. По объекту TP1500.PR.0033 Техническое перевооружение ПС 110/35/6 кВ Сарымская (замена ограждения по программе "Антитеррор") объем заключенного договора составил </t>
    </r>
    <r>
      <rPr>
        <b/>
        <sz val="10"/>
        <color theme="1"/>
        <rFont val="Times New Roman"/>
        <family val="1"/>
        <charset val="204"/>
      </rPr>
      <t xml:space="preserve">99.410,00 </t>
    </r>
    <r>
      <rPr>
        <sz val="10"/>
        <color theme="1"/>
        <rFont val="Times New Roman"/>
        <family val="1"/>
        <charset val="204"/>
      </rPr>
      <t>руб. С НДС.</t>
    </r>
  </si>
  <si>
    <t>- технические агенты</t>
  </si>
  <si>
    <t>- подрядчики</t>
  </si>
  <si>
    <t>- поставщики основного оборудования</t>
  </si>
  <si>
    <t>от «__» _____ 2015 г. №___</t>
  </si>
  <si>
    <t>Филиал АО "Тюменьэнерго" Когалымские ЭС</t>
  </si>
  <si>
    <t>Филиал АО "Россети Тюмень" Когалымские ЭС</t>
  </si>
  <si>
    <t>+</t>
  </si>
  <si>
    <t>Техническое перевооружение ПС 110/35/6 кВ "Видная" (реконструкция ограждения по программе "Антитеррор")</t>
  </si>
  <si>
    <t>ООО "Строй-Стандарт"</t>
  </si>
  <si>
    <t>В составе проекта есть затраты, необлагаемые НДС в размере 0,04 млн.руб.Увеличение стоимости на основании проектно-сметной документации (Приказ об утверждении № 769 от 24.11.2022).</t>
  </si>
  <si>
    <t>объем заключенного договора PD03.1500.2023.65 от 22.06.2023 . ООО "Строй-Стандарт"    в ценах 2023 года с НДС, млн. руб</t>
  </si>
  <si>
    <t>по состоянию на 01.01.2024</t>
  </si>
  <si>
    <t>Год раскрытия информации: 2024 год</t>
  </si>
  <si>
    <t>14028,43 тыс. руб./км</t>
  </si>
  <si>
    <t>2023.0049</t>
  </si>
  <si>
    <t>Филиал АО "Россети Тюмень" КогЭС</t>
  </si>
  <si>
    <t>СМР</t>
  </si>
  <si>
    <t>Выполнение работ по техническому перевооружению ПС 110/35/6 кВ "Видная", ПС 110/35/6 кВ "КНС-1", ПС 110/35/10 кВ"Уральская",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</si>
  <si>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ИА АО "Россети Тюмень"</t>
  </si>
  <si>
    <t>ОК</t>
  </si>
  <si>
    <t>2724849</t>
  </si>
  <si>
    <t>www.rts-tender.ru</t>
  </si>
  <si>
    <t>20.04.2023</t>
  </si>
  <si>
    <t>21.04.2023</t>
  </si>
  <si>
    <t>10.05.2023</t>
  </si>
  <si>
    <t>26.05.2023</t>
  </si>
  <si>
    <t>15.06.2023</t>
  </si>
  <si>
    <t>22.06.2023</t>
  </si>
  <si>
    <t>30.11.2023</t>
  </si>
  <si>
    <t>Закупка проведена по нескольким объектам ИПР, по результатам которой заключен договор на 38.832.669,94 руб. с НДС. Объем договора на данный объект составляет 2.960.772,65 руб. с НДС.</t>
  </si>
  <si>
    <t>ООО "СМУ-9"</t>
  </si>
  <si>
    <t>ООО "НЭС"</t>
  </si>
  <si>
    <t>ООО "ЗСМ"</t>
  </si>
  <si>
    <t>Протоколом по запросу разъяснений и информации от 24.05.2023 № 32312318331/2023.0049-2/1 запрошено подтверждение ценового предложения у Участника ООО "ЗСМ" и изменены сроки в т.ч. подведения итогов на 02.06.2023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</si>
  <si>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- 3,272 млн.руб.</t>
  </si>
  <si>
    <t xml:space="preserve"> по состоянию на 01.01.2023</t>
  </si>
  <si>
    <t xml:space="preserve">Факт 2023 года </t>
  </si>
  <si>
    <t>Год 2028</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</si>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</sst>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 numFmtId="174" formatCode="#,##0.00_ ;\-#,##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4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indexed="8"/>
      <name val="Times New Roman"/>
      <family val="1"/>
      <charset val="204"/>
    </font>
    <font>
      <sz val="10"/>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applyAlignment="1">
      <alignment horizontal="center" vertical="center"/>
    </xf>
    <xf numFmtId="0" fontId="11" fillId="24" borderId="0"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14" fontId="11" fillId="0" borderId="0" xfId="0" applyNumberFormat="1" applyFont="1" applyFill="1" applyBorder="1" applyAlignment="1">
      <alignment horizontal="center" vertical="center" wrapText="1"/>
    </xf>
    <xf numFmtId="0" fontId="49" fillId="0" borderId="0" xfId="2" applyFont="1" applyFill="1" applyBorder="1" applyAlignment="1">
      <alignment horizontal="center"/>
    </xf>
    <xf numFmtId="0" fontId="11" fillId="0" borderId="0" xfId="2" applyNumberFormat="1" applyFont="1" applyFill="1" applyBorder="1" applyAlignment="1">
      <alignment horizontal="left" vertical="top"/>
    </xf>
    <xf numFmtId="0" fontId="11"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70"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0" xfId="50" applyFont="1" applyAlignment="1">
      <alignment vertical="center"/>
    </xf>
    <xf numFmtId="0" fontId="73" fillId="0" borderId="0" xfId="50" applyFont="1" applyAlignment="1"/>
    <xf numFmtId="0" fontId="74" fillId="0" borderId="0" xfId="50" applyFont="1"/>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2" fontId="11" fillId="0" borderId="1" xfId="96" applyNumberFormat="1" applyFont="1" applyFill="1" applyBorder="1" applyAlignment="1">
      <alignment horizontal="right" wrapText="1"/>
    </xf>
    <xf numFmtId="0" fontId="36" fillId="24" borderId="38" xfId="0" applyFont="1" applyFill="1" applyBorder="1" applyAlignment="1">
      <alignment horizontal="left" vertical="center" wrapText="1"/>
    </xf>
    <xf numFmtId="170" fontId="75" fillId="0" borderId="1" xfId="0" quotePrefix="1" applyNumberFormat="1" applyFont="1" applyFill="1" applyBorder="1" applyAlignment="1">
      <alignment horizontal="center" vertical="center" wrapText="1"/>
    </xf>
    <xf numFmtId="49" fontId="76" fillId="0" borderId="1" xfId="49"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 fontId="76" fillId="0" borderId="1" xfId="49" applyNumberFormat="1" applyFont="1" applyFill="1" applyBorder="1" applyAlignment="1">
      <alignment horizontal="center" vertical="center"/>
    </xf>
    <xf numFmtId="49" fontId="76" fillId="0" borderId="1" xfId="49" applyNumberFormat="1" applyFont="1" applyFill="1" applyBorder="1" applyAlignment="1">
      <alignment horizontal="center" vertical="center"/>
    </xf>
    <xf numFmtId="170"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76" fillId="0" borderId="1" xfId="49" applyNumberFormat="1" applyFont="1" applyFill="1" applyBorder="1" applyAlignment="1">
      <alignment horizontal="center" vertical="center"/>
    </xf>
    <xf numFmtId="167" fontId="76" fillId="0" borderId="1" xfId="49" applyNumberFormat="1" applyFont="1" applyFill="1" applyBorder="1" applyAlignment="1">
      <alignment horizontal="center" vertical="center"/>
    </xf>
    <xf numFmtId="0" fontId="76" fillId="0" borderId="1" xfId="49" applyFont="1" applyBorder="1"/>
    <xf numFmtId="0" fontId="76" fillId="0" borderId="1" xfId="49" applyFont="1" applyBorder="1" applyAlignment="1">
      <alignment horizontal="center" vertical="center"/>
    </xf>
    <xf numFmtId="14" fontId="75" fillId="0" borderId="1" xfId="0" applyNumberFormat="1" applyFont="1" applyFill="1" applyBorder="1" applyAlignment="1">
      <alignment horizontal="center" vertical="center" wrapText="1"/>
    </xf>
    <xf numFmtId="14" fontId="76" fillId="0" borderId="1" xfId="49" applyNumberFormat="1" applyFont="1" applyBorder="1" applyAlignment="1">
      <alignment horizontal="center" vertical="center"/>
    </xf>
    <xf numFmtId="174" fontId="7" fillId="0" borderId="1" xfId="67"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3" fillId="0" borderId="27" xfId="50" applyFont="1" applyBorder="1" applyAlignment="1">
      <alignment horizontal="center"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2" xfId="50" applyFont="1" applyFill="1" applyBorder="1" applyAlignment="1">
      <alignment horizontal="center" vertical="center"/>
    </xf>
    <xf numFmtId="0" fontId="42" fillId="24" borderId="28" xfId="2" applyFont="1" applyFill="1" applyBorder="1" applyAlignment="1">
      <alignment horizontal="left" vertical="center" wrapText="1"/>
    </xf>
    <xf numFmtId="0" fontId="39" fillId="24" borderId="46" xfId="0" applyFont="1" applyFill="1" applyBorder="1" applyAlignment="1">
      <alignment horizontal="left" vertical="center"/>
    </xf>
    <xf numFmtId="0" fontId="36" fillId="24" borderId="37" xfId="0" applyFont="1" applyFill="1" applyBorder="1" applyAlignment="1">
      <alignment horizontal="left" vertical="center" wrapText="1"/>
    </xf>
    <xf numFmtId="173" fontId="36" fillId="24" borderId="0" xfId="0" applyNumberFormat="1" applyFont="1" applyFill="1" applyBorder="1" applyAlignment="1">
      <alignment horizontal="left" vertical="center" wrapText="1"/>
    </xf>
    <xf numFmtId="0" fontId="36" fillId="0" borderId="0" xfId="49" applyFont="1" applyBorder="1"/>
    <xf numFmtId="173" fontId="36" fillId="0" borderId="0" xfId="49" applyNumberFormat="1" applyFont="1" applyFill="1"/>
    <xf numFmtId="0" fontId="11" fillId="24" borderId="0" xfId="2" applyFill="1"/>
    <xf numFmtId="0" fontId="12" fillId="24" borderId="0" xfId="2" applyFont="1" applyFill="1" applyAlignment="1">
      <alignment horizontal="right" vertical="center"/>
    </xf>
    <xf numFmtId="0" fontId="41" fillId="24" borderId="0" xfId="2" applyFont="1" applyFill="1"/>
    <xf numFmtId="0" fontId="12" fillId="24" borderId="0" xfId="2" applyFont="1" applyFill="1" applyAlignment="1">
      <alignment horizontal="right"/>
    </xf>
    <xf numFmtId="0" fontId="64" fillId="24" borderId="0" xfId="2" applyFont="1" applyFill="1"/>
    <xf numFmtId="0" fontId="11" fillId="24" borderId="0" xfId="2" applyFont="1" applyFill="1" applyAlignment="1">
      <alignment horizontal="right"/>
    </xf>
    <xf numFmtId="0" fontId="48" fillId="24" borderId="0" xfId="2"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36" fillId="24" borderId="38"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26" xfId="2" applyFont="1" applyFill="1" applyBorder="1" applyAlignment="1">
      <alignment horizontal="justify" vertical="top" wrapText="1"/>
    </xf>
    <xf numFmtId="171" fontId="39" fillId="24" borderId="38"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8" xfId="0" applyFont="1" applyFill="1" applyBorder="1"/>
    <xf numFmtId="0" fontId="42" fillId="24" borderId="24" xfId="2" applyFont="1" applyFill="1" applyBorder="1" applyAlignment="1">
      <alignment horizontal="left" vertical="center" wrapText="1"/>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8" xfId="0" applyNumberFormat="1" applyFont="1" applyFill="1" applyBorder="1" applyAlignment="1">
      <alignment horizontal="left" vertical="center" wrapText="1"/>
    </xf>
    <xf numFmtId="0" fontId="39" fillId="24" borderId="37" xfId="0" applyFont="1" applyFill="1" applyBorder="1" applyAlignment="1">
      <alignment horizontal="left" vertical="center"/>
    </xf>
    <xf numFmtId="0" fontId="41" fillId="24" borderId="26" xfId="2" applyFont="1" applyFill="1" applyBorder="1" applyAlignment="1">
      <alignment vertical="top" wrapText="1"/>
    </xf>
    <xf numFmtId="0" fontId="41" fillId="24" borderId="24" xfId="2" applyFont="1" applyFill="1" applyBorder="1" applyAlignment="1">
      <alignment vertical="top" wrapText="1"/>
    </xf>
    <xf numFmtId="0" fontId="41" fillId="24" borderId="32" xfId="2" applyFont="1" applyFill="1" applyBorder="1" applyAlignment="1">
      <alignment vertical="top" wrapText="1"/>
    </xf>
    <xf numFmtId="0" fontId="41" fillId="24" borderId="31"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1" fillId="24" borderId="34" xfId="2" applyFont="1" applyFill="1" applyBorder="1" applyAlignment="1">
      <alignment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2" fillId="24" borderId="31" xfId="2" applyFont="1" applyFill="1" applyBorder="1" applyAlignment="1">
      <alignment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8" fillId="24" borderId="0" xfId="2" applyFont="1" applyFill="1" applyAlignment="1">
      <alignment horizontal="center"/>
    </xf>
    <xf numFmtId="4" fontId="41" fillId="0" borderId="1" xfId="62" applyNumberFormat="1" applyFont="1" applyFill="1" applyBorder="1" applyAlignment="1">
      <alignment horizontal="right" wrapText="1"/>
    </xf>
    <xf numFmtId="0" fontId="7" fillId="0" borderId="1" xfId="1" applyFont="1" applyBorder="1" applyAlignment="1">
      <alignment horizontal="center" vertical="center"/>
    </xf>
    <xf numFmtId="0" fontId="43" fillId="0" borderId="1" xfId="4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3" fontId="7" fillId="0" borderId="1" xfId="87" applyNumberFormat="1" applyFont="1" applyFill="1" applyBorder="1" applyAlignment="1">
      <alignment horizontal="center" vertical="center" wrapText="1"/>
    </xf>
    <xf numFmtId="0" fontId="11" fillId="0" borderId="1" xfId="41" applyFont="1" applyFill="1" applyBorder="1"/>
    <xf numFmtId="0" fontId="11" fillId="0" borderId="1" xfId="2" applyFont="1" applyBorder="1"/>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73" fillId="0" borderId="29" xfId="50" applyFont="1" applyBorder="1" applyAlignment="1">
      <alignment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7" xfId="50" applyFont="1" applyFill="1" applyBorder="1" applyAlignment="1">
      <alignment horizontal="center" vertical="center"/>
    </xf>
    <xf numFmtId="0" fontId="73" fillId="0" borderId="41" xfId="50" applyFont="1" applyFill="1" applyBorder="1" applyAlignment="1">
      <alignment horizontal="center" vertical="center"/>
    </xf>
    <xf numFmtId="0" fontId="71" fillId="0" borderId="20" xfId="50" applyFont="1" applyBorder="1" applyAlignment="1">
      <alignment horizontal="center"/>
    </xf>
    <xf numFmtId="0" fontId="73" fillId="0" borderId="20" xfId="50" applyFont="1" applyFill="1" applyBorder="1" applyAlignment="1"/>
    <xf numFmtId="0" fontId="73" fillId="0" borderId="25" xfId="50" applyFont="1" applyBorder="1" applyAlignment="1">
      <alignment vertical="center"/>
    </xf>
    <xf numFmtId="0" fontId="73" fillId="0" borderId="7" xfId="50" applyFont="1" applyBorder="1" applyAlignment="1">
      <alignment vertical="center"/>
    </xf>
    <xf numFmtId="0" fontId="73" fillId="0" borderId="3" xfId="50" applyFont="1" applyBorder="1" applyAlignment="1">
      <alignment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71" fillId="0" borderId="39" xfId="50" applyFont="1" applyBorder="1" applyAlignment="1">
      <alignment horizontal="center"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44" xfId="50" applyFont="1" applyBorder="1" applyAlignment="1">
      <alignment vertical="center"/>
    </xf>
    <xf numFmtId="0" fontId="73" fillId="0" borderId="45" xfId="50" applyFont="1" applyFill="1" applyBorder="1" applyAlignment="1">
      <alignment horizontal="center" vertical="center"/>
    </xf>
    <xf numFmtId="0" fontId="73" fillId="0" borderId="44" xfId="50" applyFont="1" applyFill="1" applyBorder="1" applyAlignment="1">
      <alignment horizontal="center" vertical="center"/>
    </xf>
    <xf numFmtId="0" fontId="73"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73" fillId="0" borderId="29" xfId="50" applyFont="1" applyBorder="1" applyAlignment="1">
      <alignment horizontal="left" vertical="center"/>
    </xf>
    <xf numFmtId="0" fontId="73" fillId="0" borderId="40" xfId="50" applyFont="1" applyBorder="1" applyAlignment="1">
      <alignment horizontal="left" vertical="center"/>
    </xf>
    <xf numFmtId="0" fontId="73" fillId="0" borderId="41" xfId="50" applyFont="1" applyBorder="1" applyAlignment="1">
      <alignment horizontal="left" vertical="center"/>
    </xf>
    <xf numFmtId="0" fontId="73" fillId="0" borderId="47" xfId="50" applyFont="1" applyBorder="1" applyAlignment="1">
      <alignment horizontal="center" vertical="center"/>
    </xf>
    <xf numFmtId="0" fontId="73" fillId="0" borderId="41" xfId="50" applyFont="1" applyBorder="1" applyAlignment="1">
      <alignment horizontal="center" vertical="center"/>
    </xf>
    <xf numFmtId="0" fontId="71" fillId="0" borderId="29" xfId="50" applyFont="1" applyBorder="1" applyAlignment="1">
      <alignment horizontal="left" vertical="center"/>
    </xf>
    <xf numFmtId="0" fontId="71" fillId="0" borderId="40" xfId="50" applyFont="1" applyBorder="1" applyAlignment="1">
      <alignment horizontal="left" vertical="center"/>
    </xf>
    <xf numFmtId="0" fontId="71" fillId="0" borderId="41" xfId="50" applyFont="1" applyBorder="1" applyAlignment="1">
      <alignment horizontal="left" vertical="center"/>
    </xf>
    <xf numFmtId="0" fontId="71" fillId="0" borderId="25" xfId="50" applyFont="1" applyBorder="1" applyAlignment="1">
      <alignment vertical="center"/>
    </xf>
    <xf numFmtId="0" fontId="71" fillId="0" borderId="7" xfId="50" applyFont="1" applyBorder="1" applyAlignment="1">
      <alignment vertical="center"/>
    </xf>
    <xf numFmtId="0" fontId="71" fillId="0" borderId="3"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Fill="1" applyBorder="1" applyAlignment="1">
      <alignment horizontal="center" vertical="center"/>
    </xf>
    <xf numFmtId="0" fontId="71" fillId="0" borderId="44"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5" xfId="50" applyFont="1" applyFill="1" applyBorder="1" applyAlignment="1">
      <alignment horizontal="center"/>
    </xf>
    <xf numFmtId="0" fontId="71" fillId="0" borderId="44"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3" fillId="0" borderId="0" xfId="1" applyFont="1" applyAlignment="1">
      <alignment horizontal="center" vertical="center"/>
    </xf>
    <xf numFmtId="0" fontId="1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8"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93-4980-8740-F5761E0D055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93-4980-8740-F5761E0D055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73" zoomScaleSheetLayoutView="70" workbookViewId="0">
      <pane xSplit="2" ySplit="20" topLeftCell="C36" activePane="bottomRight" state="frozen"/>
      <selection pane="topRight" activeCell="C1" sqref="C1"/>
      <selection pane="bottomLeft" activeCell="A21" sqref="A21"/>
      <selection pane="bottomRight"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301" t="s">
        <v>657</v>
      </c>
      <c r="B5" s="301"/>
      <c r="C5" s="301"/>
      <c r="D5" s="116"/>
      <c r="E5" s="116"/>
      <c r="F5" s="116"/>
      <c r="G5" s="116"/>
    </row>
    <row r="6" spans="1:19" s="12" customFormat="1" ht="18.75" x14ac:dyDescent="0.3">
      <c r="A6" s="17"/>
      <c r="D6" s="16"/>
      <c r="E6" s="15"/>
    </row>
    <row r="7" spans="1:19" s="12" customFormat="1" ht="18.75" x14ac:dyDescent="0.2">
      <c r="A7" s="305" t="s">
        <v>9</v>
      </c>
      <c r="B7" s="305"/>
      <c r="C7" s="30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6" t="s">
        <v>548</v>
      </c>
      <c r="B9" s="306"/>
      <c r="C9" s="306"/>
      <c r="D9" s="8"/>
      <c r="E9" s="8"/>
      <c r="F9" s="13"/>
      <c r="G9" s="13"/>
      <c r="H9" s="13"/>
      <c r="I9" s="13"/>
      <c r="J9" s="13"/>
      <c r="K9" s="13"/>
      <c r="L9" s="13"/>
      <c r="M9" s="13"/>
      <c r="N9" s="13"/>
      <c r="O9" s="13"/>
      <c r="P9" s="13"/>
      <c r="Q9" s="13"/>
      <c r="R9" s="13"/>
      <c r="S9" s="13"/>
    </row>
    <row r="10" spans="1:19" s="12" customFormat="1" ht="18.75" x14ac:dyDescent="0.2">
      <c r="A10" s="302" t="s">
        <v>8</v>
      </c>
      <c r="B10" s="302"/>
      <c r="C10" s="30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6" t="s">
        <v>521</v>
      </c>
      <c r="B12" s="306"/>
      <c r="C12" s="306"/>
      <c r="D12" s="8"/>
      <c r="E12" s="8"/>
      <c r="F12" s="13"/>
      <c r="G12" s="13"/>
      <c r="H12" s="13"/>
      <c r="I12" s="13"/>
      <c r="J12" s="13"/>
      <c r="K12" s="13"/>
      <c r="L12" s="13"/>
      <c r="M12" s="13"/>
      <c r="N12" s="13"/>
      <c r="O12" s="13"/>
      <c r="P12" s="13"/>
      <c r="Q12" s="13"/>
      <c r="R12" s="13"/>
      <c r="S12" s="13"/>
    </row>
    <row r="13" spans="1:19" s="12" customFormat="1" ht="18.75" x14ac:dyDescent="0.2">
      <c r="A13" s="302" t="s">
        <v>7</v>
      </c>
      <c r="B13" s="302"/>
      <c r="C13" s="30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7" t="s">
        <v>652</v>
      </c>
      <c r="B15" s="307"/>
      <c r="C15" s="307"/>
      <c r="D15" s="8"/>
      <c r="E15" s="8"/>
      <c r="F15" s="8"/>
      <c r="G15" s="8"/>
      <c r="H15" s="8"/>
      <c r="I15" s="8"/>
      <c r="J15" s="8"/>
      <c r="K15" s="8"/>
      <c r="L15" s="8"/>
      <c r="M15" s="8"/>
      <c r="N15" s="8"/>
      <c r="O15" s="8"/>
      <c r="P15" s="8"/>
      <c r="Q15" s="8"/>
      <c r="R15" s="8"/>
      <c r="S15" s="8"/>
    </row>
    <row r="16" spans="1:19" s="3" customFormat="1" ht="15" customHeight="1" x14ac:dyDescent="0.2">
      <c r="A16" s="302" t="s">
        <v>6</v>
      </c>
      <c r="B16" s="302"/>
      <c r="C16" s="30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3" t="s">
        <v>495</v>
      </c>
      <c r="B18" s="304"/>
      <c r="C18" s="30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343</v>
      </c>
      <c r="C22" s="32" t="s">
        <v>512</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519</v>
      </c>
      <c r="C23" s="128" t="s">
        <v>513</v>
      </c>
      <c r="D23" s="29"/>
      <c r="E23" s="29"/>
      <c r="F23" s="28"/>
      <c r="G23" s="28"/>
      <c r="H23" s="28"/>
      <c r="I23" s="28"/>
      <c r="J23" s="28"/>
      <c r="K23" s="28"/>
      <c r="L23" s="28"/>
      <c r="M23" s="28"/>
      <c r="N23" s="28"/>
      <c r="O23" s="28"/>
      <c r="P23" s="28"/>
      <c r="Q23" s="27"/>
      <c r="R23" s="27"/>
      <c r="S23" s="27"/>
    </row>
    <row r="24" spans="1:19" s="3" customFormat="1" ht="22.5" customHeight="1" x14ac:dyDescent="0.2">
      <c r="A24" s="298"/>
      <c r="B24" s="299"/>
      <c r="C24" s="300"/>
      <c r="D24" s="29"/>
      <c r="E24" s="29"/>
      <c r="F24" s="28"/>
      <c r="G24" s="28"/>
      <c r="H24" s="28"/>
      <c r="I24" s="28"/>
      <c r="J24" s="28"/>
      <c r="K24" s="28"/>
      <c r="L24" s="28"/>
      <c r="M24" s="28"/>
      <c r="N24" s="28"/>
      <c r="O24" s="28"/>
      <c r="P24" s="28"/>
      <c r="Q24" s="27"/>
      <c r="R24" s="27"/>
      <c r="S24" s="27"/>
    </row>
    <row r="25" spans="1:19" s="193" customFormat="1" ht="58.5" customHeight="1" x14ac:dyDescent="0.2">
      <c r="A25" s="24" t="s">
        <v>62</v>
      </c>
      <c r="B25" s="113" t="s">
        <v>442</v>
      </c>
      <c r="C25" s="123" t="s">
        <v>549</v>
      </c>
      <c r="D25" s="191"/>
      <c r="E25" s="190"/>
      <c r="F25" s="190"/>
      <c r="G25" s="190"/>
      <c r="H25" s="190"/>
      <c r="I25" s="190"/>
      <c r="J25" s="190"/>
      <c r="K25" s="190"/>
      <c r="L25" s="190"/>
      <c r="M25" s="190"/>
      <c r="N25" s="190"/>
      <c r="O25" s="190"/>
      <c r="P25" s="192"/>
      <c r="Q25" s="192"/>
      <c r="R25" s="192"/>
      <c r="S25" s="192"/>
    </row>
    <row r="26" spans="1:19" s="193" customFormat="1" ht="42.75" customHeight="1" x14ac:dyDescent="0.2">
      <c r="A26" s="24" t="s">
        <v>61</v>
      </c>
      <c r="B26" s="113" t="s">
        <v>74</v>
      </c>
      <c r="C26" s="123" t="s">
        <v>550</v>
      </c>
      <c r="D26" s="191"/>
      <c r="E26" s="190"/>
      <c r="F26" s="190"/>
      <c r="G26" s="190"/>
      <c r="H26" s="190"/>
      <c r="I26" s="190"/>
      <c r="J26" s="190"/>
      <c r="K26" s="190"/>
      <c r="L26" s="190"/>
      <c r="M26" s="190"/>
      <c r="N26" s="190"/>
      <c r="O26" s="190"/>
      <c r="P26" s="192"/>
      <c r="Q26" s="192"/>
      <c r="R26" s="192"/>
      <c r="S26" s="192"/>
    </row>
    <row r="27" spans="1:19" s="193" customFormat="1" ht="51.75" customHeight="1" x14ac:dyDescent="0.2">
      <c r="A27" s="24" t="s">
        <v>59</v>
      </c>
      <c r="B27" s="113" t="s">
        <v>73</v>
      </c>
      <c r="C27" s="123" t="s">
        <v>551</v>
      </c>
      <c r="D27" s="191"/>
      <c r="E27" s="190"/>
      <c r="F27" s="190"/>
      <c r="G27" s="190"/>
      <c r="H27" s="190"/>
      <c r="I27" s="190"/>
      <c r="J27" s="190"/>
      <c r="K27" s="190"/>
      <c r="L27" s="190"/>
      <c r="M27" s="190"/>
      <c r="N27" s="190"/>
      <c r="O27" s="190"/>
      <c r="P27" s="192"/>
      <c r="Q27" s="192"/>
      <c r="R27" s="192"/>
      <c r="S27" s="192"/>
    </row>
    <row r="28" spans="1:19" s="193" customFormat="1" ht="42.75" customHeight="1" x14ac:dyDescent="0.2">
      <c r="A28" s="24" t="s">
        <v>58</v>
      </c>
      <c r="B28" s="113" t="s">
        <v>443</v>
      </c>
      <c r="C28" s="123" t="s">
        <v>516</v>
      </c>
      <c r="D28" s="191"/>
      <c r="E28" s="190"/>
      <c r="F28" s="190"/>
      <c r="G28" s="190"/>
      <c r="H28" s="190"/>
      <c r="I28" s="190"/>
      <c r="J28" s="190"/>
      <c r="K28" s="190"/>
      <c r="L28" s="190"/>
      <c r="M28" s="190"/>
      <c r="N28" s="190"/>
      <c r="O28" s="190"/>
      <c r="P28" s="192"/>
      <c r="Q28" s="192"/>
      <c r="R28" s="192"/>
      <c r="S28" s="192"/>
    </row>
    <row r="29" spans="1:19" s="193" customFormat="1" ht="51.75" customHeight="1" x14ac:dyDescent="0.2">
      <c r="A29" s="24" t="s">
        <v>56</v>
      </c>
      <c r="B29" s="113" t="s">
        <v>444</v>
      </c>
      <c r="C29" s="123" t="s">
        <v>516</v>
      </c>
      <c r="D29" s="191"/>
      <c r="E29" s="190"/>
      <c r="F29" s="190"/>
      <c r="G29" s="190"/>
      <c r="H29" s="190"/>
      <c r="I29" s="190"/>
      <c r="J29" s="190"/>
      <c r="K29" s="190"/>
      <c r="L29" s="190"/>
      <c r="M29" s="190"/>
      <c r="N29" s="190"/>
      <c r="O29" s="190"/>
      <c r="P29" s="192"/>
      <c r="Q29" s="192"/>
      <c r="R29" s="192"/>
      <c r="S29" s="192"/>
    </row>
    <row r="30" spans="1:19" s="193" customFormat="1" ht="51.75" customHeight="1" x14ac:dyDescent="0.2">
      <c r="A30" s="24" t="s">
        <v>54</v>
      </c>
      <c r="B30" s="113" t="s">
        <v>445</v>
      </c>
      <c r="C30" s="123" t="s">
        <v>516</v>
      </c>
      <c r="D30" s="191"/>
      <c r="E30" s="190"/>
      <c r="F30" s="190"/>
      <c r="G30" s="190"/>
      <c r="H30" s="190"/>
      <c r="I30" s="190"/>
      <c r="J30" s="190"/>
      <c r="K30" s="190"/>
      <c r="L30" s="190"/>
      <c r="M30" s="190"/>
      <c r="N30" s="190"/>
      <c r="O30" s="190"/>
      <c r="P30" s="192"/>
      <c r="Q30" s="192"/>
      <c r="R30" s="192"/>
      <c r="S30" s="192"/>
    </row>
    <row r="31" spans="1:19" s="193" customFormat="1" ht="51.75" customHeight="1" x14ac:dyDescent="0.2">
      <c r="A31" s="24" t="s">
        <v>72</v>
      </c>
      <c r="B31" s="113" t="s">
        <v>446</v>
      </c>
      <c r="C31" s="123" t="s">
        <v>516</v>
      </c>
      <c r="D31" s="191"/>
      <c r="E31" s="190"/>
      <c r="F31" s="190"/>
      <c r="G31" s="190"/>
      <c r="H31" s="190"/>
      <c r="I31" s="190"/>
      <c r="J31" s="190"/>
      <c r="K31" s="190"/>
      <c r="L31" s="190"/>
      <c r="M31" s="190"/>
      <c r="N31" s="190"/>
      <c r="O31" s="190"/>
      <c r="P31" s="192"/>
      <c r="Q31" s="192"/>
      <c r="R31" s="192"/>
      <c r="S31" s="192"/>
    </row>
    <row r="32" spans="1:19" s="193" customFormat="1" ht="51.75" customHeight="1" x14ac:dyDescent="0.2">
      <c r="A32" s="24" t="s">
        <v>70</v>
      </c>
      <c r="B32" s="113" t="s">
        <v>447</v>
      </c>
      <c r="C32" s="123" t="s">
        <v>516</v>
      </c>
      <c r="D32" s="191"/>
      <c r="E32" s="190"/>
      <c r="F32" s="190"/>
      <c r="G32" s="190"/>
      <c r="H32" s="190"/>
      <c r="I32" s="190"/>
      <c r="J32" s="190"/>
      <c r="K32" s="190"/>
      <c r="L32" s="190"/>
      <c r="M32" s="190"/>
      <c r="N32" s="190"/>
      <c r="O32" s="190"/>
      <c r="P32" s="192"/>
      <c r="Q32" s="192"/>
      <c r="R32" s="192"/>
      <c r="S32" s="192"/>
    </row>
    <row r="33" spans="1:19" s="193" customFormat="1" ht="101.25" customHeight="1" x14ac:dyDescent="0.2">
      <c r="A33" s="24" t="s">
        <v>69</v>
      </c>
      <c r="B33" s="113" t="s">
        <v>448</v>
      </c>
      <c r="C33" s="123" t="s">
        <v>552</v>
      </c>
      <c r="D33" s="191"/>
      <c r="E33" s="190"/>
      <c r="F33" s="190"/>
      <c r="G33" s="190"/>
      <c r="H33" s="190"/>
      <c r="I33" s="190"/>
      <c r="J33" s="190"/>
      <c r="K33" s="190"/>
      <c r="L33" s="190"/>
      <c r="M33" s="190"/>
      <c r="N33" s="190"/>
      <c r="O33" s="190"/>
      <c r="P33" s="192"/>
      <c r="Q33" s="192"/>
      <c r="R33" s="192"/>
      <c r="S33" s="192"/>
    </row>
    <row r="34" spans="1:19" ht="111" customHeight="1" x14ac:dyDescent="0.25">
      <c r="A34" s="24" t="s">
        <v>464</v>
      </c>
      <c r="B34" s="35" t="s">
        <v>449</v>
      </c>
      <c r="C34" s="32" t="s">
        <v>516</v>
      </c>
      <c r="D34" s="23"/>
      <c r="E34" s="23"/>
      <c r="F34" s="23"/>
      <c r="G34" s="23"/>
      <c r="H34" s="23"/>
      <c r="I34" s="23"/>
      <c r="J34" s="23"/>
      <c r="K34" s="23"/>
      <c r="L34" s="23"/>
      <c r="M34" s="23"/>
      <c r="N34" s="23"/>
      <c r="O34" s="23"/>
      <c r="P34" s="23"/>
      <c r="Q34" s="23"/>
      <c r="R34" s="23"/>
      <c r="S34" s="23"/>
    </row>
    <row r="35" spans="1:19" ht="58.5" customHeight="1" x14ac:dyDescent="0.25">
      <c r="A35" s="24" t="s">
        <v>452</v>
      </c>
      <c r="B35" s="35" t="s">
        <v>71</v>
      </c>
      <c r="C35" s="32" t="s">
        <v>516</v>
      </c>
      <c r="D35" s="23"/>
      <c r="E35" s="23"/>
      <c r="F35" s="23"/>
      <c r="G35" s="23"/>
      <c r="H35" s="23"/>
      <c r="I35" s="23"/>
      <c r="J35" s="23"/>
      <c r="K35" s="23"/>
      <c r="L35" s="23"/>
      <c r="M35" s="23"/>
      <c r="N35" s="23"/>
      <c r="O35" s="23"/>
      <c r="P35" s="23"/>
      <c r="Q35" s="23"/>
      <c r="R35" s="23"/>
      <c r="S35" s="23"/>
    </row>
    <row r="36" spans="1:19" ht="51.75" customHeight="1" x14ac:dyDescent="0.25">
      <c r="A36" s="24" t="s">
        <v>465</v>
      </c>
      <c r="B36" s="35" t="s">
        <v>450</v>
      </c>
      <c r="C36" s="32" t="s">
        <v>516</v>
      </c>
      <c r="D36" s="23"/>
      <c r="E36" s="23"/>
      <c r="F36" s="23"/>
      <c r="G36" s="23"/>
      <c r="H36" s="23"/>
      <c r="I36" s="23"/>
      <c r="J36" s="23"/>
      <c r="K36" s="23"/>
      <c r="L36" s="23"/>
      <c r="M36" s="23"/>
      <c r="N36" s="23"/>
      <c r="O36" s="23"/>
      <c r="P36" s="23"/>
      <c r="Q36" s="23"/>
      <c r="R36" s="23"/>
      <c r="S36" s="23"/>
    </row>
    <row r="37" spans="1:19" ht="43.5" customHeight="1" x14ac:dyDescent="0.25">
      <c r="A37" s="24" t="s">
        <v>453</v>
      </c>
      <c r="B37" s="35" t="s">
        <v>451</v>
      </c>
      <c r="C37" s="123" t="s">
        <v>651</v>
      </c>
      <c r="D37" s="23"/>
      <c r="E37" s="23"/>
      <c r="F37" s="23"/>
      <c r="G37" s="23"/>
      <c r="H37" s="23"/>
      <c r="I37" s="23"/>
      <c r="J37" s="23"/>
      <c r="K37" s="23"/>
      <c r="L37" s="23"/>
      <c r="M37" s="23"/>
      <c r="N37" s="23"/>
      <c r="O37" s="23"/>
      <c r="P37" s="23"/>
      <c r="Q37" s="23"/>
      <c r="R37" s="23"/>
      <c r="S37" s="23"/>
    </row>
    <row r="38" spans="1:19" ht="43.5" customHeight="1" x14ac:dyDescent="0.25">
      <c r="A38" s="24" t="s">
        <v>466</v>
      </c>
      <c r="B38" s="35" t="s">
        <v>237</v>
      </c>
      <c r="C38" s="32" t="s">
        <v>516</v>
      </c>
      <c r="D38" s="23"/>
      <c r="E38" s="23"/>
      <c r="F38" s="23"/>
      <c r="G38" s="23"/>
      <c r="H38" s="23"/>
      <c r="I38" s="23"/>
      <c r="J38" s="23"/>
      <c r="K38" s="23"/>
      <c r="L38" s="23"/>
      <c r="M38" s="23"/>
      <c r="N38" s="23"/>
      <c r="O38" s="23"/>
      <c r="P38" s="23"/>
      <c r="Q38" s="23"/>
      <c r="R38" s="23"/>
      <c r="S38" s="23"/>
    </row>
    <row r="39" spans="1:19" ht="23.25" customHeight="1" x14ac:dyDescent="0.25">
      <c r="A39" s="298"/>
      <c r="B39" s="299"/>
      <c r="C39" s="300"/>
      <c r="D39" s="23"/>
      <c r="E39" s="23"/>
      <c r="F39" s="23"/>
      <c r="G39" s="23"/>
      <c r="H39" s="23"/>
      <c r="I39" s="23"/>
      <c r="J39" s="23"/>
      <c r="K39" s="23"/>
      <c r="L39" s="23"/>
      <c r="M39" s="23"/>
      <c r="N39" s="23"/>
      <c r="O39" s="23"/>
      <c r="P39" s="23"/>
      <c r="Q39" s="23"/>
      <c r="R39" s="23"/>
      <c r="S39" s="23"/>
    </row>
    <row r="40" spans="1:19" ht="63" x14ac:dyDescent="0.25">
      <c r="A40" s="24" t="s">
        <v>454</v>
      </c>
      <c r="B40" s="35" t="s">
        <v>508</v>
      </c>
      <c r="C40" s="293" t="s">
        <v>679</v>
      </c>
      <c r="D40" s="23"/>
      <c r="E40" s="23"/>
      <c r="F40" s="23"/>
      <c r="G40" s="23"/>
      <c r="H40" s="23"/>
      <c r="I40" s="23"/>
      <c r="J40" s="23"/>
      <c r="K40" s="23"/>
      <c r="L40" s="23"/>
      <c r="M40" s="23"/>
      <c r="N40" s="23"/>
      <c r="O40" s="23"/>
      <c r="P40" s="23"/>
      <c r="Q40" s="23"/>
      <c r="R40" s="23"/>
      <c r="S40" s="23"/>
    </row>
    <row r="41" spans="1:19" ht="105.75" customHeight="1" x14ac:dyDescent="0.25">
      <c r="A41" s="24" t="s">
        <v>467</v>
      </c>
      <c r="B41" s="35" t="s">
        <v>490</v>
      </c>
      <c r="C41" s="283" t="s">
        <v>542</v>
      </c>
      <c r="D41" s="23"/>
      <c r="E41" s="23"/>
      <c r="F41" s="23"/>
      <c r="G41" s="23"/>
      <c r="H41" s="23"/>
      <c r="I41" s="23"/>
      <c r="J41" s="23"/>
      <c r="K41" s="23"/>
      <c r="L41" s="23"/>
      <c r="M41" s="23"/>
      <c r="N41" s="23"/>
      <c r="O41" s="23"/>
      <c r="P41" s="23"/>
      <c r="Q41" s="23"/>
      <c r="R41" s="23"/>
      <c r="S41" s="23"/>
    </row>
    <row r="42" spans="1:19" ht="83.25" customHeight="1" x14ac:dyDescent="0.25">
      <c r="A42" s="24" t="s">
        <v>455</v>
      </c>
      <c r="B42" s="35" t="s">
        <v>505</v>
      </c>
      <c r="C42" s="124" t="s">
        <v>542</v>
      </c>
      <c r="D42" s="23"/>
      <c r="E42" s="23"/>
      <c r="F42" s="23"/>
      <c r="G42" s="23"/>
      <c r="H42" s="23"/>
      <c r="I42" s="23"/>
      <c r="J42" s="23"/>
      <c r="K42" s="23"/>
      <c r="L42" s="23"/>
      <c r="M42" s="23"/>
      <c r="N42" s="23"/>
      <c r="O42" s="23"/>
      <c r="P42" s="23"/>
      <c r="Q42" s="23"/>
      <c r="R42" s="23"/>
      <c r="S42" s="23"/>
    </row>
    <row r="43" spans="1:19" ht="186" customHeight="1" x14ac:dyDescent="0.25">
      <c r="A43" s="24" t="s">
        <v>470</v>
      </c>
      <c r="B43" s="35" t="s">
        <v>471</v>
      </c>
      <c r="C43" s="124" t="s">
        <v>542</v>
      </c>
      <c r="D43" s="23"/>
      <c r="E43" s="23"/>
      <c r="F43" s="23"/>
      <c r="G43" s="23"/>
      <c r="H43" s="23"/>
      <c r="I43" s="23"/>
      <c r="J43" s="23"/>
      <c r="K43" s="23"/>
      <c r="L43" s="23"/>
      <c r="M43" s="23"/>
      <c r="N43" s="23"/>
      <c r="O43" s="23"/>
      <c r="P43" s="23"/>
      <c r="Q43" s="23"/>
      <c r="R43" s="23"/>
      <c r="S43" s="23"/>
    </row>
    <row r="44" spans="1:19" ht="111" customHeight="1" x14ac:dyDescent="0.25">
      <c r="A44" s="24" t="s">
        <v>456</v>
      </c>
      <c r="B44" s="35" t="s">
        <v>496</v>
      </c>
      <c r="C44" s="124" t="s">
        <v>542</v>
      </c>
      <c r="D44" s="23"/>
      <c r="E44" s="23"/>
      <c r="F44" s="23"/>
      <c r="G44" s="23"/>
      <c r="H44" s="23"/>
      <c r="I44" s="23"/>
      <c r="J44" s="23"/>
      <c r="K44" s="23"/>
      <c r="L44" s="23"/>
      <c r="M44" s="23"/>
      <c r="N44" s="23"/>
      <c r="O44" s="23"/>
      <c r="P44" s="23"/>
      <c r="Q44" s="23"/>
      <c r="R44" s="23"/>
      <c r="S44" s="23"/>
    </row>
    <row r="45" spans="1:19" ht="120" customHeight="1" x14ac:dyDescent="0.25">
      <c r="A45" s="24" t="s">
        <v>491</v>
      </c>
      <c r="B45" s="35" t="s">
        <v>497</v>
      </c>
      <c r="C45" s="283" t="s">
        <v>542</v>
      </c>
      <c r="D45" s="23"/>
      <c r="E45" s="23"/>
      <c r="F45" s="23"/>
      <c r="G45" s="23"/>
      <c r="H45" s="23"/>
      <c r="I45" s="23"/>
      <c r="J45" s="23"/>
      <c r="K45" s="23"/>
      <c r="L45" s="23"/>
      <c r="M45" s="23"/>
      <c r="N45" s="23"/>
      <c r="O45" s="23"/>
      <c r="P45" s="23"/>
      <c r="Q45" s="23"/>
      <c r="R45" s="23"/>
      <c r="S45" s="23"/>
    </row>
    <row r="46" spans="1:19" ht="101.25" customHeight="1" x14ac:dyDescent="0.25">
      <c r="A46" s="24" t="s">
        <v>457</v>
      </c>
      <c r="B46" s="35" t="s">
        <v>498</v>
      </c>
      <c r="C46" s="283">
        <v>6.3</v>
      </c>
      <c r="D46" s="23"/>
      <c r="E46" s="23"/>
      <c r="F46" s="23"/>
      <c r="G46" s="23"/>
      <c r="H46" s="23"/>
      <c r="I46" s="23"/>
      <c r="J46" s="23"/>
      <c r="K46" s="23"/>
      <c r="L46" s="23"/>
      <c r="M46" s="23"/>
      <c r="N46" s="23"/>
      <c r="O46" s="23"/>
      <c r="P46" s="23"/>
      <c r="Q46" s="23"/>
      <c r="R46" s="23"/>
      <c r="S46" s="23"/>
    </row>
    <row r="47" spans="1:19" ht="18.75" customHeight="1" x14ac:dyDescent="0.25">
      <c r="A47" s="298"/>
      <c r="B47" s="299"/>
      <c r="C47" s="300"/>
      <c r="D47" s="23"/>
      <c r="E47" s="23"/>
      <c r="F47" s="23"/>
      <c r="G47" s="23"/>
      <c r="H47" s="23"/>
      <c r="I47" s="23"/>
      <c r="J47" s="23"/>
      <c r="K47" s="23"/>
      <c r="L47" s="23"/>
      <c r="M47" s="23"/>
      <c r="N47" s="23"/>
      <c r="O47" s="23"/>
      <c r="P47" s="23"/>
      <c r="Q47" s="23"/>
      <c r="R47" s="23"/>
      <c r="S47" s="23"/>
    </row>
    <row r="48" spans="1:19" ht="75.75" customHeight="1" x14ac:dyDescent="0.25">
      <c r="A48" s="24" t="s">
        <v>492</v>
      </c>
      <c r="B48" s="35" t="s">
        <v>506</v>
      </c>
      <c r="C48" s="212">
        <f>'6.2. Паспорт фин осв ввод'!AC24</f>
        <v>2.38721101727312</v>
      </c>
      <c r="D48" s="23"/>
      <c r="E48" s="23"/>
      <c r="F48" s="23"/>
      <c r="G48" s="23"/>
      <c r="H48" s="23"/>
      <c r="I48" s="23"/>
      <c r="J48" s="23"/>
      <c r="K48" s="23"/>
      <c r="L48" s="23"/>
      <c r="M48" s="23"/>
      <c r="N48" s="23"/>
      <c r="O48" s="23"/>
      <c r="P48" s="23"/>
      <c r="Q48" s="23"/>
      <c r="R48" s="23"/>
      <c r="S48" s="23"/>
    </row>
    <row r="49" spans="1:19" ht="71.25" customHeight="1" x14ac:dyDescent="0.25">
      <c r="A49" s="24" t="s">
        <v>458</v>
      </c>
      <c r="B49" s="35" t="s">
        <v>507</v>
      </c>
      <c r="C49" s="212">
        <f>'6.2. Паспорт фин осв ввод'!AC30</f>
        <v>2.7376851431785334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9" t="str">
        <f>'1. паспорт местоположение'!A12:C12</f>
        <v>F_TP1500.PR.0033</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9" t="str">
        <f>'1. паспорт местоположение'!A15:C15</f>
        <v>Техническое перевооружение ПС 110/35/6 кВ "Видная" (реконструкция ограждения по программе "Антитеррор")</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3" t="s">
        <v>469</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8" t="s">
        <v>5</v>
      </c>
      <c r="B19" s="308" t="s">
        <v>107</v>
      </c>
      <c r="C19" s="310" t="s">
        <v>375</v>
      </c>
      <c r="D19" s="308" t="s">
        <v>374</v>
      </c>
      <c r="E19" s="308" t="s">
        <v>106</v>
      </c>
      <c r="F19" s="308" t="s">
        <v>105</v>
      </c>
      <c r="G19" s="308" t="s">
        <v>370</v>
      </c>
      <c r="H19" s="308" t="s">
        <v>104</v>
      </c>
      <c r="I19" s="308" t="s">
        <v>103</v>
      </c>
      <c r="J19" s="308" t="s">
        <v>102</v>
      </c>
      <c r="K19" s="308" t="s">
        <v>101</v>
      </c>
      <c r="L19" s="308" t="s">
        <v>100</v>
      </c>
      <c r="M19" s="308" t="s">
        <v>99</v>
      </c>
      <c r="N19" s="308" t="s">
        <v>98</v>
      </c>
      <c r="O19" s="308" t="s">
        <v>97</v>
      </c>
      <c r="P19" s="308" t="s">
        <v>96</v>
      </c>
      <c r="Q19" s="308" t="s">
        <v>373</v>
      </c>
      <c r="R19" s="308"/>
      <c r="S19" s="312" t="s">
        <v>461</v>
      </c>
      <c r="T19" s="4"/>
      <c r="U19" s="4"/>
      <c r="V19" s="4"/>
      <c r="W19" s="4"/>
      <c r="X19" s="4"/>
      <c r="Y19" s="4"/>
    </row>
    <row r="20" spans="1:28" s="3" customFormat="1" ht="180.75" customHeight="1" x14ac:dyDescent="0.2">
      <c r="A20" s="308"/>
      <c r="B20" s="308"/>
      <c r="C20" s="311"/>
      <c r="D20" s="308"/>
      <c r="E20" s="308"/>
      <c r="F20" s="308"/>
      <c r="G20" s="308"/>
      <c r="H20" s="308"/>
      <c r="I20" s="308"/>
      <c r="J20" s="308"/>
      <c r="K20" s="308"/>
      <c r="L20" s="308"/>
      <c r="M20" s="308"/>
      <c r="N20" s="308"/>
      <c r="O20" s="308"/>
      <c r="P20" s="308"/>
      <c r="Q20" s="37" t="s">
        <v>371</v>
      </c>
      <c r="R20" s="38" t="s">
        <v>372</v>
      </c>
      <c r="S20" s="312"/>
      <c r="T20" s="28"/>
      <c r="U20" s="28"/>
      <c r="V20" s="28"/>
      <c r="W20" s="28"/>
      <c r="X20" s="28"/>
      <c r="Y20" s="28"/>
      <c r="Z20" s="27"/>
      <c r="AA20" s="27"/>
      <c r="AB20" s="27"/>
    </row>
    <row r="21" spans="1:28" s="3" customFormat="1" ht="18.75" x14ac:dyDescent="0.2">
      <c r="A21" s="37">
        <v>1</v>
      </c>
      <c r="B21" s="41">
        <v>2</v>
      </c>
      <c r="C21" s="37">
        <v>3</v>
      </c>
      <c r="D21" s="41">
        <v>4</v>
      </c>
      <c r="E21" s="37">
        <v>5</v>
      </c>
      <c r="F21" s="41">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462</v>
      </c>
      <c r="H22" s="41"/>
      <c r="I22" s="41"/>
      <c r="J22" s="41"/>
      <c r="K22" s="41"/>
      <c r="L22" s="41"/>
      <c r="M22" s="41"/>
      <c r="N22" s="41"/>
      <c r="O22" s="41"/>
      <c r="P22" s="41"/>
      <c r="Q22" s="33"/>
      <c r="R22" s="5"/>
      <c r="S22" s="106"/>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40"/>
      <c r="B25" s="41" t="s">
        <v>91</v>
      </c>
      <c r="C25" s="41"/>
      <c r="D25" s="41"/>
      <c r="E25" s="41" t="s">
        <v>90</v>
      </c>
      <c r="F25" s="41" t="s">
        <v>89</v>
      </c>
      <c r="G25" s="41" t="s">
        <v>463</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100"/>
      <c r="B29" s="41" t="s">
        <v>368</v>
      </c>
      <c r="C29" s="41"/>
      <c r="D29" s="41"/>
      <c r="E29" s="100" t="s">
        <v>369</v>
      </c>
      <c r="F29" s="100" t="s">
        <v>369</v>
      </c>
      <c r="G29" s="100" t="s">
        <v>369</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16.140625" style="45" customWidth="1"/>
    <col min="3" max="3" width="18.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2024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9" t="str">
        <f>'1. паспорт местоположение'!A12:C12</f>
        <v>F_TP1500.PR.0033</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9" t="str">
        <f>'1. паспорт местоположение'!A15:C15</f>
        <v>Техническое перевооружение ПС 110/35/6 кВ "Видная" (реконструкция ограждения по программе "Антитеррор")</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4" t="s">
        <v>474</v>
      </c>
      <c r="B19" s="304"/>
      <c r="C19" s="304"/>
      <c r="D19" s="304"/>
      <c r="E19" s="304"/>
      <c r="F19" s="304"/>
      <c r="G19" s="304"/>
      <c r="H19" s="304"/>
      <c r="I19" s="304"/>
      <c r="J19" s="304"/>
      <c r="K19" s="304"/>
      <c r="L19" s="304"/>
      <c r="M19" s="304"/>
      <c r="N19" s="304"/>
      <c r="O19" s="304"/>
      <c r="P19" s="304"/>
      <c r="Q19" s="304"/>
      <c r="R19" s="304"/>
      <c r="S19" s="304"/>
      <c r="T19" s="304"/>
    </row>
    <row r="20" spans="1:113" s="53"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24" t="s">
        <v>5</v>
      </c>
      <c r="B21" s="317" t="s">
        <v>228</v>
      </c>
      <c r="C21" s="318"/>
      <c r="D21" s="321" t="s">
        <v>129</v>
      </c>
      <c r="E21" s="317" t="s">
        <v>503</v>
      </c>
      <c r="F21" s="318"/>
      <c r="G21" s="317" t="s">
        <v>278</v>
      </c>
      <c r="H21" s="318"/>
      <c r="I21" s="317" t="s">
        <v>128</v>
      </c>
      <c r="J21" s="318"/>
      <c r="K21" s="321" t="s">
        <v>127</v>
      </c>
      <c r="L21" s="317" t="s">
        <v>126</v>
      </c>
      <c r="M21" s="318"/>
      <c r="N21" s="317" t="s">
        <v>499</v>
      </c>
      <c r="O21" s="318"/>
      <c r="P21" s="321" t="s">
        <v>125</v>
      </c>
      <c r="Q21" s="327" t="s">
        <v>124</v>
      </c>
      <c r="R21" s="328"/>
      <c r="S21" s="327" t="s">
        <v>123</v>
      </c>
      <c r="T21" s="329"/>
    </row>
    <row r="22" spans="1:113" ht="204.75" customHeight="1" x14ac:dyDescent="0.25">
      <c r="A22" s="325"/>
      <c r="B22" s="319"/>
      <c r="C22" s="320"/>
      <c r="D22" s="323"/>
      <c r="E22" s="319"/>
      <c r="F22" s="320"/>
      <c r="G22" s="319"/>
      <c r="H22" s="320"/>
      <c r="I22" s="319"/>
      <c r="J22" s="320"/>
      <c r="K22" s="322"/>
      <c r="L22" s="319"/>
      <c r="M22" s="320"/>
      <c r="N22" s="319"/>
      <c r="O22" s="320"/>
      <c r="P22" s="322"/>
      <c r="Q22" s="85" t="s">
        <v>122</v>
      </c>
      <c r="R22" s="85" t="s">
        <v>473</v>
      </c>
      <c r="S22" s="85" t="s">
        <v>121</v>
      </c>
      <c r="T22" s="85" t="s">
        <v>120</v>
      </c>
    </row>
    <row r="23" spans="1:113" ht="51.75" customHeight="1" x14ac:dyDescent="0.25">
      <c r="A23" s="326"/>
      <c r="B23" s="114" t="s">
        <v>118</v>
      </c>
      <c r="C23" s="114" t="s">
        <v>119</v>
      </c>
      <c r="D23" s="322"/>
      <c r="E23" s="114" t="s">
        <v>118</v>
      </c>
      <c r="F23" s="114" t="s">
        <v>119</v>
      </c>
      <c r="G23" s="114" t="s">
        <v>118</v>
      </c>
      <c r="H23" s="114" t="s">
        <v>119</v>
      </c>
      <c r="I23" s="114" t="s">
        <v>118</v>
      </c>
      <c r="J23" s="114" t="s">
        <v>119</v>
      </c>
      <c r="K23" s="114" t="s">
        <v>118</v>
      </c>
      <c r="L23" s="114" t="s">
        <v>118</v>
      </c>
      <c r="M23" s="114" t="s">
        <v>119</v>
      </c>
      <c r="N23" s="114" t="s">
        <v>118</v>
      </c>
      <c r="O23" s="114" t="s">
        <v>119</v>
      </c>
      <c r="P23" s="115" t="s">
        <v>118</v>
      </c>
      <c r="Q23" s="85" t="s">
        <v>118</v>
      </c>
      <c r="R23" s="85" t="s">
        <v>118</v>
      </c>
      <c r="S23" s="85" t="s">
        <v>118</v>
      </c>
      <c r="T23" s="85"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7"/>
      <c r="C25" s="127"/>
      <c r="D25" s="54"/>
      <c r="E25" s="127"/>
      <c r="F25" s="127"/>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16" t="s">
        <v>509</v>
      </c>
      <c r="C28" s="316"/>
      <c r="D28" s="316"/>
      <c r="E28" s="316"/>
      <c r="F28" s="316"/>
      <c r="G28" s="316"/>
      <c r="H28" s="316"/>
      <c r="I28" s="316"/>
      <c r="J28" s="316"/>
      <c r="K28" s="316"/>
      <c r="L28" s="316"/>
      <c r="M28" s="316"/>
      <c r="N28" s="316"/>
      <c r="O28" s="316"/>
      <c r="P28" s="316"/>
      <c r="Q28" s="316"/>
      <c r="R28" s="316"/>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472</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584</v>
      </c>
    </row>
    <row r="4" spans="1:27" s="12" customFormat="1" x14ac:dyDescent="0.2">
      <c r="E4" s="17"/>
      <c r="Q4" s="16"/>
      <c r="R4" s="16"/>
    </row>
    <row r="5" spans="1:27" s="12" customFormat="1"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F_TP1500.PR.0033</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Техническое перевооружение ПС 110/35/6 кВ "Видная" (реконструкция ограждения по программе "Антитеррор")</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476</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3" customFormat="1" ht="21" customHeight="1" x14ac:dyDescent="0.25"/>
    <row r="21" spans="1:27" ht="15.75" customHeight="1" x14ac:dyDescent="0.25">
      <c r="A21" s="331" t="s">
        <v>5</v>
      </c>
      <c r="B21" s="334" t="s">
        <v>483</v>
      </c>
      <c r="C21" s="335"/>
      <c r="D21" s="334" t="s">
        <v>485</v>
      </c>
      <c r="E21" s="335"/>
      <c r="F21" s="327" t="s">
        <v>101</v>
      </c>
      <c r="G21" s="329"/>
      <c r="H21" s="329"/>
      <c r="I21" s="328"/>
      <c r="J21" s="331" t="s">
        <v>486</v>
      </c>
      <c r="K21" s="334" t="s">
        <v>487</v>
      </c>
      <c r="L21" s="335"/>
      <c r="M21" s="334" t="s">
        <v>488</v>
      </c>
      <c r="N21" s="335"/>
      <c r="O21" s="334" t="s">
        <v>475</v>
      </c>
      <c r="P21" s="335"/>
      <c r="Q21" s="334" t="s">
        <v>134</v>
      </c>
      <c r="R21" s="335"/>
      <c r="S21" s="331" t="s">
        <v>133</v>
      </c>
      <c r="T21" s="331" t="s">
        <v>489</v>
      </c>
      <c r="U21" s="331" t="s">
        <v>484</v>
      </c>
      <c r="V21" s="334" t="s">
        <v>132</v>
      </c>
      <c r="W21" s="335"/>
      <c r="X21" s="327" t="s">
        <v>124</v>
      </c>
      <c r="Y21" s="329"/>
      <c r="Z21" s="327" t="s">
        <v>123</v>
      </c>
      <c r="AA21" s="329"/>
    </row>
    <row r="22" spans="1:27" ht="216" customHeight="1" x14ac:dyDescent="0.25">
      <c r="A22" s="332"/>
      <c r="B22" s="336"/>
      <c r="C22" s="337"/>
      <c r="D22" s="336"/>
      <c r="E22" s="337"/>
      <c r="F22" s="327" t="s">
        <v>131</v>
      </c>
      <c r="G22" s="328"/>
      <c r="H22" s="327" t="s">
        <v>130</v>
      </c>
      <c r="I22" s="328"/>
      <c r="J22" s="333"/>
      <c r="K22" s="336"/>
      <c r="L22" s="337"/>
      <c r="M22" s="336"/>
      <c r="N22" s="337"/>
      <c r="O22" s="336"/>
      <c r="P22" s="337"/>
      <c r="Q22" s="336"/>
      <c r="R22" s="337"/>
      <c r="S22" s="333"/>
      <c r="T22" s="333"/>
      <c r="U22" s="333"/>
      <c r="V22" s="336"/>
      <c r="W22" s="337"/>
      <c r="X22" s="85" t="s">
        <v>122</v>
      </c>
      <c r="Y22" s="85" t="s">
        <v>473</v>
      </c>
      <c r="Z22" s="85" t="s">
        <v>121</v>
      </c>
      <c r="AA22" s="85" t="s">
        <v>120</v>
      </c>
    </row>
    <row r="23" spans="1:27" ht="60" customHeight="1" x14ac:dyDescent="0.25">
      <c r="A23" s="333"/>
      <c r="B23" s="112" t="s">
        <v>118</v>
      </c>
      <c r="C23" s="112"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6" zoomScaleNormal="100" workbookViewId="0">
      <selection activeCell="D28" sqref="D28"/>
    </sheetView>
  </sheetViews>
  <sheetFormatPr defaultColWidth="9.140625" defaultRowHeight="15" x14ac:dyDescent="0.25"/>
  <cols>
    <col min="1" max="1" width="6.140625" style="1" customWidth="1"/>
    <col min="2" max="2" width="53.5703125" style="1" customWidth="1"/>
    <col min="3" max="3" width="116.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2024 год</v>
      </c>
      <c r="B5" s="301"/>
      <c r="C5" s="301"/>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F_TP1500.PR.0033</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7" t="str">
        <f>'1. паспорт местоположение'!A15:C15</f>
        <v>Техническое перевооружение ПС 110/35/6 кВ "Видная" (реконструкция ограждения по программе "Антитеррор")</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3" t="s">
        <v>468</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64</v>
      </c>
      <c r="B22" s="30" t="s">
        <v>481</v>
      </c>
      <c r="C22" s="154" t="s">
        <v>683</v>
      </c>
      <c r="D22" s="29"/>
      <c r="E22" s="29"/>
      <c r="F22" s="28"/>
      <c r="G22" s="28"/>
      <c r="H22" s="28"/>
      <c r="I22" s="28"/>
      <c r="J22" s="28"/>
      <c r="K22" s="28"/>
      <c r="L22" s="28"/>
      <c r="M22" s="28"/>
      <c r="N22" s="28"/>
      <c r="O22" s="28"/>
      <c r="P22" s="28"/>
      <c r="Q22" s="27"/>
      <c r="R22" s="27"/>
      <c r="S22" s="27"/>
      <c r="T22" s="27"/>
      <c r="U22" s="27"/>
    </row>
    <row r="23" spans="1:21" ht="56.25" customHeight="1" x14ac:dyDescent="0.25">
      <c r="A23" s="24" t="s">
        <v>63</v>
      </c>
      <c r="B23" s="26" t="s">
        <v>60</v>
      </c>
      <c r="C23" s="128" t="s">
        <v>545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501</v>
      </c>
      <c r="C24" s="32" t="s">
        <v>518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502</v>
      </c>
      <c r="C25" s="32" t="s">
        <v>658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515</v>
      </c>
      <c r="D26" s="23"/>
      <c r="E26" s="23"/>
      <c r="F26" s="23"/>
      <c r="G26" s="23"/>
      <c r="H26" s="23"/>
      <c r="I26" s="23"/>
      <c r="J26" s="23"/>
      <c r="K26" s="23"/>
      <c r="L26" s="23"/>
      <c r="M26" s="23"/>
      <c r="N26" s="23"/>
      <c r="O26" s="23"/>
      <c r="P26" s="23"/>
      <c r="Q26" s="23"/>
      <c r="R26" s="23"/>
      <c r="S26" s="23"/>
      <c r="T26" s="23"/>
      <c r="U26" s="23"/>
    </row>
    <row r="27" spans="1:21" ht="137.25" customHeight="1" x14ac:dyDescent="0.25">
      <c r="A27" s="24" t="s">
        <v>58</v>
      </c>
      <c r="B27" s="26" t="s">
        <v>482</v>
      </c>
      <c r="C27" s="32"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L1" sqref="L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584</v>
      </c>
    </row>
    <row r="4" spans="1:28"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09"/>
      <c r="AB6" s="109"/>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09"/>
      <c r="AB7" s="109"/>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10"/>
      <c r="AB8" s="110"/>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11"/>
      <c r="AB9" s="111"/>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09"/>
      <c r="AB10" s="109"/>
    </row>
    <row r="11" spans="1:28" ht="15.75" x14ac:dyDescent="0.25">
      <c r="A11" s="309" t="str">
        <f>'1. паспорт местоположение'!A12:C12</f>
        <v>F_TP1500.PR.0033</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10"/>
      <c r="AB11" s="110"/>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11"/>
      <c r="AB12" s="111"/>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9" t="str">
        <f>'1. паспорт местоположение'!A15:C15</f>
        <v>Техническое перевооружение ПС 110/35/6 кВ "Видная" (реконструкция ограждения по программе "Антитеррор")</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10"/>
      <c r="AB14" s="110"/>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11"/>
      <c r="AB15" s="111"/>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19"/>
      <c r="AB16" s="119"/>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19"/>
      <c r="AB17" s="119"/>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19"/>
      <c r="AB18" s="119"/>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19"/>
      <c r="AB19" s="119"/>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20"/>
      <c r="AB20" s="120"/>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20"/>
      <c r="AB21" s="120"/>
    </row>
    <row r="22" spans="1:28" x14ac:dyDescent="0.25">
      <c r="A22" s="339" t="s">
        <v>500</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21"/>
      <c r="AB22" s="121"/>
    </row>
    <row r="23" spans="1:28" ht="32.25" customHeight="1" x14ac:dyDescent="0.25">
      <c r="A23" s="341" t="s">
        <v>366</v>
      </c>
      <c r="B23" s="342"/>
      <c r="C23" s="342"/>
      <c r="D23" s="342"/>
      <c r="E23" s="342"/>
      <c r="F23" s="342"/>
      <c r="G23" s="342"/>
      <c r="H23" s="342"/>
      <c r="I23" s="342"/>
      <c r="J23" s="342"/>
      <c r="K23" s="342"/>
      <c r="L23" s="343"/>
      <c r="M23" s="340" t="s">
        <v>367</v>
      </c>
      <c r="N23" s="340"/>
      <c r="O23" s="340"/>
      <c r="P23" s="340"/>
      <c r="Q23" s="340"/>
      <c r="R23" s="340"/>
      <c r="S23" s="340"/>
      <c r="T23" s="340"/>
      <c r="U23" s="340"/>
      <c r="V23" s="340"/>
      <c r="W23" s="340"/>
      <c r="X23" s="340"/>
      <c r="Y23" s="340"/>
      <c r="Z23" s="340"/>
    </row>
    <row r="24" spans="1:28" ht="151.5" customHeight="1" x14ac:dyDescent="0.25">
      <c r="A24" s="82" t="s">
        <v>238</v>
      </c>
      <c r="B24" s="83" t="s">
        <v>267</v>
      </c>
      <c r="C24" s="82" t="s">
        <v>360</v>
      </c>
      <c r="D24" s="82" t="s">
        <v>239</v>
      </c>
      <c r="E24" s="82" t="s">
        <v>361</v>
      </c>
      <c r="F24" s="82" t="s">
        <v>363</v>
      </c>
      <c r="G24" s="82" t="s">
        <v>362</v>
      </c>
      <c r="H24" s="82" t="s">
        <v>240</v>
      </c>
      <c r="I24" s="82" t="s">
        <v>364</v>
      </c>
      <c r="J24" s="82" t="s">
        <v>272</v>
      </c>
      <c r="K24" s="83" t="s">
        <v>266</v>
      </c>
      <c r="L24" s="83" t="s">
        <v>241</v>
      </c>
      <c r="M24" s="84" t="s">
        <v>286</v>
      </c>
      <c r="N24" s="83" t="s">
        <v>511</v>
      </c>
      <c r="O24" s="82" t="s">
        <v>283</v>
      </c>
      <c r="P24" s="82" t="s">
        <v>284</v>
      </c>
      <c r="Q24" s="82" t="s">
        <v>282</v>
      </c>
      <c r="R24" s="82" t="s">
        <v>240</v>
      </c>
      <c r="S24" s="82" t="s">
        <v>281</v>
      </c>
      <c r="T24" s="82" t="s">
        <v>280</v>
      </c>
      <c r="U24" s="82" t="s">
        <v>359</v>
      </c>
      <c r="V24" s="82" t="s">
        <v>282</v>
      </c>
      <c r="W24" s="97" t="s">
        <v>265</v>
      </c>
      <c r="X24" s="97" t="s">
        <v>297</v>
      </c>
      <c r="Y24" s="97" t="s">
        <v>298</v>
      </c>
      <c r="Z24" s="99" t="s">
        <v>295</v>
      </c>
    </row>
    <row r="25" spans="1:28" ht="16.5" customHeight="1" x14ac:dyDescent="0.25">
      <c r="A25" s="82">
        <v>1</v>
      </c>
      <c r="B25" s="83">
        <v>2</v>
      </c>
      <c r="C25" s="82">
        <v>3</v>
      </c>
      <c r="D25" s="83">
        <v>4</v>
      </c>
      <c r="E25" s="82">
        <v>5</v>
      </c>
      <c r="F25" s="83">
        <v>6</v>
      </c>
      <c r="G25" s="82">
        <v>7</v>
      </c>
      <c r="H25" s="83">
        <v>8</v>
      </c>
      <c r="I25" s="82">
        <v>9</v>
      </c>
      <c r="J25" s="83">
        <v>10</v>
      </c>
      <c r="K25" s="122">
        <v>11</v>
      </c>
      <c r="L25" s="83">
        <v>12</v>
      </c>
      <c r="M25" s="122">
        <v>13</v>
      </c>
      <c r="N25" s="83">
        <v>14</v>
      </c>
      <c r="O25" s="122">
        <v>15</v>
      </c>
      <c r="P25" s="83">
        <v>16</v>
      </c>
      <c r="Q25" s="122">
        <v>17</v>
      </c>
      <c r="R25" s="83">
        <v>18</v>
      </c>
      <c r="S25" s="122">
        <v>19</v>
      </c>
      <c r="T25" s="83">
        <v>20</v>
      </c>
      <c r="U25" s="122">
        <v>21</v>
      </c>
      <c r="V25" s="83">
        <v>22</v>
      </c>
      <c r="W25" s="122">
        <v>23</v>
      </c>
      <c r="X25" s="83">
        <v>24</v>
      </c>
      <c r="Y25" s="122">
        <v>25</v>
      </c>
      <c r="Z25" s="83">
        <v>26</v>
      </c>
    </row>
    <row r="26" spans="1:28" ht="45.75" customHeight="1" x14ac:dyDescent="0.25">
      <c r="A26" s="75" t="s">
        <v>344</v>
      </c>
      <c r="B26" s="81"/>
      <c r="C26" s="77" t="s">
        <v>346</v>
      </c>
      <c r="D26" s="77" t="s">
        <v>347</v>
      </c>
      <c r="E26" s="77" t="s">
        <v>348</v>
      </c>
      <c r="F26" s="77" t="s">
        <v>277</v>
      </c>
      <c r="G26" s="77" t="s">
        <v>349</v>
      </c>
      <c r="H26" s="77" t="s">
        <v>240</v>
      </c>
      <c r="I26" s="77" t="s">
        <v>350</v>
      </c>
      <c r="J26" s="77" t="s">
        <v>351</v>
      </c>
      <c r="K26" s="74"/>
      <c r="L26" s="78" t="s">
        <v>263</v>
      </c>
      <c r="M26" s="80" t="s">
        <v>279</v>
      </c>
      <c r="N26" s="74"/>
      <c r="O26" s="74"/>
      <c r="P26" s="74"/>
      <c r="Q26" s="74"/>
      <c r="R26" s="74"/>
      <c r="S26" s="74"/>
      <c r="T26" s="74"/>
      <c r="U26" s="74"/>
      <c r="V26" s="74"/>
      <c r="W26" s="74"/>
      <c r="X26" s="74"/>
      <c r="Y26" s="74"/>
      <c r="Z26" s="76" t="s">
        <v>296</v>
      </c>
    </row>
    <row r="27" spans="1:28" x14ac:dyDescent="0.25">
      <c r="A27" s="74" t="s">
        <v>242</v>
      </c>
      <c r="B27" s="74" t="s">
        <v>268</v>
      </c>
      <c r="C27" s="74" t="s">
        <v>247</v>
      </c>
      <c r="D27" s="74" t="s">
        <v>248</v>
      </c>
      <c r="E27" s="74" t="s">
        <v>287</v>
      </c>
      <c r="F27" s="77" t="s">
        <v>243</v>
      </c>
      <c r="G27" s="77" t="s">
        <v>291</v>
      </c>
      <c r="H27" s="74" t="s">
        <v>240</v>
      </c>
      <c r="I27" s="77" t="s">
        <v>273</v>
      </c>
      <c r="J27" s="77" t="s">
        <v>255</v>
      </c>
      <c r="K27" s="78" t="s">
        <v>259</v>
      </c>
      <c r="L27" s="74"/>
      <c r="M27" s="78" t="s">
        <v>285</v>
      </c>
      <c r="N27" s="74"/>
      <c r="O27" s="74"/>
      <c r="P27" s="74"/>
      <c r="Q27" s="74"/>
      <c r="R27" s="74"/>
      <c r="S27" s="74"/>
      <c r="T27" s="74"/>
      <c r="U27" s="74"/>
      <c r="V27" s="74"/>
      <c r="W27" s="74"/>
      <c r="X27" s="74"/>
      <c r="Y27" s="74"/>
      <c r="Z27" s="74"/>
    </row>
    <row r="28" spans="1:28" x14ac:dyDescent="0.25">
      <c r="A28" s="74" t="s">
        <v>242</v>
      </c>
      <c r="B28" s="74" t="s">
        <v>269</v>
      </c>
      <c r="C28" s="74" t="s">
        <v>249</v>
      </c>
      <c r="D28" s="74" t="s">
        <v>250</v>
      </c>
      <c r="E28" s="74" t="s">
        <v>288</v>
      </c>
      <c r="F28" s="77" t="s">
        <v>244</v>
      </c>
      <c r="G28" s="77" t="s">
        <v>292</v>
      </c>
      <c r="H28" s="74" t="s">
        <v>240</v>
      </c>
      <c r="I28" s="77" t="s">
        <v>274</v>
      </c>
      <c r="J28" s="77" t="s">
        <v>256</v>
      </c>
      <c r="K28" s="78" t="s">
        <v>260</v>
      </c>
      <c r="L28" s="79"/>
      <c r="M28" s="78" t="s">
        <v>0</v>
      </c>
      <c r="N28" s="78"/>
      <c r="O28" s="78"/>
      <c r="P28" s="78"/>
      <c r="Q28" s="78"/>
      <c r="R28" s="78"/>
      <c r="S28" s="78"/>
      <c r="T28" s="78"/>
      <c r="U28" s="78"/>
      <c r="V28" s="78"/>
      <c r="W28" s="78"/>
      <c r="X28" s="78"/>
      <c r="Y28" s="78"/>
      <c r="Z28" s="78"/>
    </row>
    <row r="29" spans="1:28" x14ac:dyDescent="0.25">
      <c r="A29" s="74" t="s">
        <v>242</v>
      </c>
      <c r="B29" s="74" t="s">
        <v>270</v>
      </c>
      <c r="C29" s="74" t="s">
        <v>251</v>
      </c>
      <c r="D29" s="74" t="s">
        <v>252</v>
      </c>
      <c r="E29" s="74" t="s">
        <v>289</v>
      </c>
      <c r="F29" s="77" t="s">
        <v>245</v>
      </c>
      <c r="G29" s="77" t="s">
        <v>293</v>
      </c>
      <c r="H29" s="74" t="s">
        <v>240</v>
      </c>
      <c r="I29" s="77" t="s">
        <v>275</v>
      </c>
      <c r="J29" s="77" t="s">
        <v>257</v>
      </c>
      <c r="K29" s="78" t="s">
        <v>261</v>
      </c>
      <c r="L29" s="79"/>
      <c r="M29" s="74"/>
      <c r="N29" s="74"/>
      <c r="O29" s="74"/>
      <c r="P29" s="74"/>
      <c r="Q29" s="74"/>
      <c r="R29" s="74"/>
      <c r="S29" s="74"/>
      <c r="T29" s="74"/>
      <c r="U29" s="74"/>
      <c r="V29" s="74"/>
      <c r="W29" s="74"/>
      <c r="X29" s="74"/>
      <c r="Y29" s="74"/>
      <c r="Z29" s="74"/>
    </row>
    <row r="30" spans="1:28" x14ac:dyDescent="0.25">
      <c r="A30" s="74" t="s">
        <v>242</v>
      </c>
      <c r="B30" s="74" t="s">
        <v>271</v>
      </c>
      <c r="C30" s="74" t="s">
        <v>253</v>
      </c>
      <c r="D30" s="74" t="s">
        <v>254</v>
      </c>
      <c r="E30" s="74" t="s">
        <v>290</v>
      </c>
      <c r="F30" s="77" t="s">
        <v>246</v>
      </c>
      <c r="G30" s="77" t="s">
        <v>294</v>
      </c>
      <c r="H30" s="74" t="s">
        <v>240</v>
      </c>
      <c r="I30" s="77" t="s">
        <v>276</v>
      </c>
      <c r="J30" s="77" t="s">
        <v>258</v>
      </c>
      <c r="K30" s="78" t="s">
        <v>262</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345</v>
      </c>
      <c r="B32" s="81"/>
      <c r="C32" s="77" t="s">
        <v>352</v>
      </c>
      <c r="D32" s="77" t="s">
        <v>353</v>
      </c>
      <c r="E32" s="77" t="s">
        <v>354</v>
      </c>
      <c r="F32" s="77" t="s">
        <v>355</v>
      </c>
      <c r="G32" s="77" t="s">
        <v>356</v>
      </c>
      <c r="H32" s="77" t="s">
        <v>240</v>
      </c>
      <c r="I32" s="77" t="s">
        <v>357</v>
      </c>
      <c r="J32" s="77" t="s">
        <v>358</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9" t="str">
        <f>'1. паспорт местоположение'!A12:C12</f>
        <v>F_TP1500.PR.0033</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9" t="str">
        <f>'1. паспорт местоположение'!A15:C15</f>
        <v>Техническое перевооружение ПС 110/35/6 кВ "Видная" (реконструкция ограждения по программе "Антитеррор")</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5" t="s">
        <v>477</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8" t="s">
        <v>5</v>
      </c>
      <c r="B19" s="308" t="s">
        <v>87</v>
      </c>
      <c r="C19" s="308" t="s">
        <v>86</v>
      </c>
      <c r="D19" s="308" t="s">
        <v>75</v>
      </c>
      <c r="E19" s="346" t="s">
        <v>85</v>
      </c>
      <c r="F19" s="347"/>
      <c r="G19" s="347"/>
      <c r="H19" s="347"/>
      <c r="I19" s="348"/>
      <c r="J19" s="308" t="s">
        <v>84</v>
      </c>
      <c r="K19" s="308"/>
      <c r="L19" s="308"/>
      <c r="M19" s="308"/>
      <c r="N19" s="308"/>
      <c r="O19" s="308"/>
      <c r="P19" s="4"/>
      <c r="Q19" s="4"/>
      <c r="R19" s="4"/>
      <c r="S19" s="4"/>
      <c r="T19" s="4"/>
      <c r="U19" s="4"/>
      <c r="V19" s="4"/>
      <c r="W19" s="4"/>
    </row>
    <row r="20" spans="1:26" s="3" customFormat="1" ht="51" customHeight="1" x14ac:dyDescent="0.2">
      <c r="A20" s="308"/>
      <c r="B20" s="308"/>
      <c r="C20" s="308"/>
      <c r="D20" s="308"/>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7" zoomScale="60" zoomScaleNormal="60" workbookViewId="0">
      <selection activeCell="AO52" sqref="AO52"/>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8554687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648</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213"/>
      <c r="B8" s="213"/>
      <c r="C8" s="213"/>
      <c r="D8" s="213"/>
      <c r="E8" s="213"/>
      <c r="F8" s="213"/>
      <c r="G8" s="213"/>
      <c r="H8" s="213"/>
      <c r="I8" s="213"/>
      <c r="J8" s="213"/>
      <c r="K8" s="213"/>
      <c r="L8" s="109"/>
      <c r="M8" s="109"/>
      <c r="N8" s="109"/>
      <c r="O8" s="109"/>
      <c r="P8" s="109"/>
      <c r="Q8" s="109"/>
      <c r="R8" s="109"/>
      <c r="S8" s="109"/>
      <c r="T8" s="109"/>
      <c r="U8" s="109"/>
      <c r="V8" s="109"/>
      <c r="W8" s="109"/>
      <c r="X8" s="109"/>
      <c r="Y8" s="109"/>
    </row>
    <row r="9" spans="1:44" s="12" customFormat="1" ht="18.75" customHeight="1"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213"/>
      <c r="B11" s="213"/>
      <c r="C11" s="213"/>
      <c r="D11" s="213"/>
      <c r="E11" s="213"/>
      <c r="F11" s="213"/>
      <c r="G11" s="213"/>
      <c r="H11" s="213"/>
      <c r="I11" s="213"/>
      <c r="J11" s="213"/>
      <c r="K11" s="213"/>
      <c r="L11" s="109"/>
      <c r="M11" s="109"/>
      <c r="N11" s="109"/>
      <c r="O11" s="109"/>
      <c r="P11" s="109"/>
      <c r="Q11" s="109"/>
      <c r="R11" s="109"/>
      <c r="S11" s="109"/>
      <c r="T11" s="109"/>
      <c r="U11" s="109"/>
      <c r="V11" s="109"/>
      <c r="W11" s="109"/>
      <c r="X11" s="109"/>
      <c r="Y11" s="109"/>
    </row>
    <row r="12" spans="1:44" s="12" customFormat="1" ht="18.75" customHeight="1" x14ac:dyDescent="0.2">
      <c r="A12" s="349" t="str">
        <f>'1. паспорт местоположение'!A12:C12</f>
        <v>F_TP1500.PR.0033</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2" x14ac:dyDescent="0.2">
      <c r="A15" s="349" t="str">
        <f>'1. паспорт местоположение'!A15:C15</f>
        <v>Техническое перевооружение ПС 110/35/6 кВ "Видная" (реконструкция ограждения по программе "Антитеррор")</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304" t="s">
        <v>478</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68"/>
      <c r="AP19" s="168"/>
      <c r="AQ19" s="168"/>
      <c r="AR19" s="34"/>
    </row>
    <row r="20" spans="1:45" ht="18.75" x14ac:dyDescent="0.3">
      <c r="AO20" s="168"/>
      <c r="AP20" s="168"/>
      <c r="AQ20" s="168"/>
      <c r="AR20" s="15"/>
    </row>
    <row r="21" spans="1:45" ht="20.25" customHeight="1" x14ac:dyDescent="0.3">
      <c r="AO21" s="168"/>
      <c r="AP21" s="168"/>
      <c r="AQ21" s="168"/>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65" t="s">
        <v>341</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70"/>
      <c r="AN24" s="170"/>
      <c r="AO24" s="171"/>
      <c r="AP24" s="171"/>
      <c r="AQ24" s="171"/>
      <c r="AR24" s="171"/>
      <c r="AS24" s="172"/>
    </row>
    <row r="25" spans="1:45" ht="12.75" customHeight="1" x14ac:dyDescent="0.25">
      <c r="A25" s="350" t="s">
        <v>555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2"/>
      <c r="AK25" s="353"/>
      <c r="AL25" s="354"/>
      <c r="AM25" s="173"/>
      <c r="AN25" s="355" t="s">
        <v>340</v>
      </c>
      <c r="AO25" s="355"/>
      <c r="AP25" s="355"/>
      <c r="AQ25" s="356"/>
      <c r="AR25" s="356"/>
      <c r="AS25" s="172"/>
    </row>
    <row r="26" spans="1:45" ht="17.25" customHeight="1" x14ac:dyDescent="0.25">
      <c r="A26" s="357" t="s">
        <v>339</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9"/>
      <c r="AK26" s="360"/>
      <c r="AL26" s="361"/>
      <c r="AM26" s="173"/>
      <c r="AN26" s="362" t="s">
        <v>338</v>
      </c>
      <c r="AO26" s="363"/>
      <c r="AP26" s="364"/>
      <c r="AQ26" s="360" t="s">
        <v>542</v>
      </c>
      <c r="AR26" s="361"/>
      <c r="AS26" s="172"/>
    </row>
    <row r="27" spans="1:45" ht="17.25" customHeight="1" x14ac:dyDescent="0.25">
      <c r="A27" s="357" t="s">
        <v>337</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9"/>
      <c r="AK27" s="360"/>
      <c r="AL27" s="361"/>
      <c r="AM27" s="173"/>
      <c r="AN27" s="362" t="s">
        <v>336</v>
      </c>
      <c r="AO27" s="363"/>
      <c r="AP27" s="364"/>
      <c r="AQ27" s="360" t="s">
        <v>542</v>
      </c>
      <c r="AR27" s="361"/>
      <c r="AS27" s="172"/>
    </row>
    <row r="28" spans="1:45" ht="27.75" customHeight="1" thickBot="1" x14ac:dyDescent="0.3">
      <c r="A28" s="366" t="s">
        <v>335</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70"/>
      <c r="AM28" s="173"/>
      <c r="AN28" s="371" t="s">
        <v>556</v>
      </c>
      <c r="AO28" s="372"/>
      <c r="AP28" s="373"/>
      <c r="AQ28" s="360" t="s">
        <v>542</v>
      </c>
      <c r="AR28" s="361"/>
      <c r="AS28" s="172"/>
    </row>
    <row r="29" spans="1:45" ht="17.25" customHeight="1" x14ac:dyDescent="0.25">
      <c r="A29" s="350" t="s">
        <v>334</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53"/>
      <c r="AL29" s="354"/>
      <c r="AM29" s="173"/>
      <c r="AN29" s="362"/>
      <c r="AO29" s="363"/>
      <c r="AP29" s="364"/>
      <c r="AQ29" s="360"/>
      <c r="AR29" s="361"/>
      <c r="AS29" s="172"/>
    </row>
    <row r="30" spans="1:45" ht="17.25" customHeight="1" x14ac:dyDescent="0.25">
      <c r="A30" s="357" t="s">
        <v>557</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9"/>
      <c r="AK30" s="360"/>
      <c r="AL30" s="361"/>
      <c r="AM30" s="173"/>
      <c r="AS30" s="172"/>
    </row>
    <row r="31" spans="1:45" ht="17.25" customHeight="1" x14ac:dyDescent="0.25">
      <c r="A31" s="357" t="s">
        <v>333</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9"/>
      <c r="AK31" s="360"/>
      <c r="AL31" s="361"/>
      <c r="AM31" s="173"/>
      <c r="AN31" s="173"/>
      <c r="AO31" s="174"/>
      <c r="AP31" s="174"/>
      <c r="AQ31" s="174"/>
      <c r="AR31" s="174"/>
      <c r="AS31" s="172"/>
    </row>
    <row r="32" spans="1:45" ht="17.25" customHeight="1" x14ac:dyDescent="0.25">
      <c r="A32" s="357" t="s">
        <v>312</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9"/>
      <c r="AK32" s="360"/>
      <c r="AL32" s="361"/>
      <c r="AM32" s="173"/>
      <c r="AN32" s="173"/>
      <c r="AO32" s="173"/>
      <c r="AP32" s="173"/>
      <c r="AQ32" s="173"/>
      <c r="AR32" s="173"/>
      <c r="AS32" s="172"/>
    </row>
    <row r="33" spans="1:45" ht="17.25" customHeight="1" x14ac:dyDescent="0.25">
      <c r="A33" s="357" t="s">
        <v>332</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9"/>
      <c r="AK33" s="360"/>
      <c r="AL33" s="361"/>
      <c r="AM33" s="173"/>
      <c r="AN33" s="173"/>
      <c r="AO33" s="173"/>
      <c r="AP33" s="173"/>
      <c r="AQ33" s="173"/>
      <c r="AR33" s="173"/>
      <c r="AS33" s="172"/>
    </row>
    <row r="34" spans="1:45" ht="17.25" customHeight="1" x14ac:dyDescent="0.25">
      <c r="A34" s="357" t="s">
        <v>331</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9"/>
      <c r="AK34" s="360"/>
      <c r="AL34" s="361"/>
      <c r="AM34" s="173"/>
      <c r="AN34" s="173"/>
      <c r="AO34" s="173"/>
      <c r="AP34" s="173"/>
      <c r="AQ34" s="173"/>
      <c r="AR34" s="173"/>
      <c r="AS34" s="172"/>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9"/>
      <c r="AK35" s="360"/>
      <c r="AL35" s="361"/>
      <c r="AM35" s="173"/>
      <c r="AN35" s="173"/>
      <c r="AO35" s="173"/>
      <c r="AP35" s="173"/>
      <c r="AQ35" s="173"/>
      <c r="AR35" s="173"/>
      <c r="AS35" s="172"/>
    </row>
    <row r="36" spans="1:45" ht="17.25" customHeight="1" thickBot="1" x14ac:dyDescent="0.3">
      <c r="A36" s="366" t="s">
        <v>305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8"/>
      <c r="AK36" s="369"/>
      <c r="AL36" s="370"/>
      <c r="AM36" s="173"/>
      <c r="AN36" s="173"/>
      <c r="AO36" s="173"/>
      <c r="AP36" s="173"/>
      <c r="AQ36" s="173"/>
      <c r="AR36" s="173"/>
      <c r="AS36" s="172"/>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2"/>
      <c r="AK37" s="353"/>
      <c r="AL37" s="354"/>
      <c r="AM37" s="173"/>
      <c r="AN37" s="173"/>
      <c r="AO37" s="173"/>
      <c r="AP37" s="173"/>
      <c r="AQ37" s="173"/>
      <c r="AR37" s="173"/>
      <c r="AS37" s="172"/>
    </row>
    <row r="38" spans="1:45" ht="17.25" customHeight="1" x14ac:dyDescent="0.25">
      <c r="A38" s="357" t="s">
        <v>330</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9"/>
      <c r="AK38" s="360"/>
      <c r="AL38" s="361"/>
      <c r="AM38" s="173"/>
      <c r="AN38" s="173"/>
      <c r="AO38" s="173"/>
      <c r="AP38" s="173"/>
      <c r="AQ38" s="173"/>
      <c r="AR38" s="173"/>
      <c r="AS38" s="172"/>
    </row>
    <row r="39" spans="1:45" ht="17.25" customHeight="1" thickBot="1" x14ac:dyDescent="0.3">
      <c r="A39" s="366" t="s">
        <v>329</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8"/>
      <c r="AK39" s="369"/>
      <c r="AL39" s="370"/>
      <c r="AM39" s="173"/>
      <c r="AN39" s="173"/>
      <c r="AO39" s="173"/>
      <c r="AP39" s="173"/>
      <c r="AQ39" s="173"/>
      <c r="AR39" s="173"/>
      <c r="AS39" s="172"/>
    </row>
    <row r="40" spans="1:45" ht="17.25" customHeight="1" x14ac:dyDescent="0.25">
      <c r="A40" s="350" t="s">
        <v>558</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2"/>
      <c r="AK40" s="353"/>
      <c r="AL40" s="354"/>
      <c r="AM40" s="173"/>
      <c r="AN40" s="173"/>
      <c r="AO40" s="173"/>
      <c r="AP40" s="173"/>
      <c r="AQ40" s="173"/>
      <c r="AR40" s="173"/>
      <c r="AS40" s="172"/>
    </row>
    <row r="41" spans="1:45" ht="17.25" customHeight="1" x14ac:dyDescent="0.25">
      <c r="A41" s="357" t="s">
        <v>328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9"/>
      <c r="AK41" s="360"/>
      <c r="AL41" s="361"/>
      <c r="AM41" s="173"/>
      <c r="AN41" s="173"/>
      <c r="AO41" s="173"/>
      <c r="AP41" s="173"/>
      <c r="AQ41" s="173"/>
      <c r="AR41" s="173"/>
      <c r="AS41" s="172"/>
    </row>
    <row r="42" spans="1:45" ht="17.25" customHeight="1" x14ac:dyDescent="0.25">
      <c r="A42" s="357" t="s">
        <v>327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9"/>
      <c r="AK42" s="360"/>
      <c r="AL42" s="361"/>
      <c r="AM42" s="173"/>
      <c r="AN42" s="173"/>
      <c r="AO42" s="173"/>
      <c r="AP42" s="173"/>
      <c r="AQ42" s="173"/>
      <c r="AR42" s="173"/>
      <c r="AS42" s="172"/>
    </row>
    <row r="43" spans="1:45" ht="17.25" customHeight="1" x14ac:dyDescent="0.25">
      <c r="A43" s="357" t="s">
        <v>326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9"/>
      <c r="AK43" s="360"/>
      <c r="AL43" s="361"/>
      <c r="AM43" s="173"/>
      <c r="AN43" s="173"/>
      <c r="AO43" s="173"/>
      <c r="AP43" s="173"/>
      <c r="AQ43" s="173"/>
      <c r="AR43" s="173"/>
      <c r="AS43" s="172"/>
    </row>
    <row r="44" spans="1:45" ht="17.25" customHeight="1" x14ac:dyDescent="0.25">
      <c r="A44" s="357" t="s">
        <v>325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9"/>
      <c r="AK44" s="360"/>
      <c r="AL44" s="361"/>
      <c r="AM44" s="173"/>
      <c r="AN44" s="173"/>
      <c r="AO44" s="173"/>
      <c r="AP44" s="173"/>
      <c r="AQ44" s="173"/>
      <c r="AR44" s="173"/>
      <c r="AS44" s="172"/>
    </row>
    <row r="45" spans="1:45" ht="17.25" customHeight="1" x14ac:dyDescent="0.25">
      <c r="A45" s="357" t="s">
        <v>324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9"/>
      <c r="AK45" s="360"/>
      <c r="AL45" s="361"/>
      <c r="AM45" s="173"/>
      <c r="AN45" s="173"/>
      <c r="AO45" s="173"/>
      <c r="AP45" s="173"/>
      <c r="AQ45" s="173"/>
      <c r="AR45" s="173"/>
      <c r="AS45" s="172"/>
    </row>
    <row r="46" spans="1:45" ht="17.25" customHeight="1" thickBot="1" x14ac:dyDescent="0.3">
      <c r="A46" s="366" t="s">
        <v>559</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8"/>
      <c r="AK46" s="369"/>
      <c r="AL46" s="370"/>
      <c r="AM46" s="173"/>
      <c r="AN46" s="173"/>
      <c r="AO46" s="173"/>
      <c r="AP46" s="173"/>
      <c r="AQ46" s="173"/>
      <c r="AR46" s="173"/>
      <c r="AS46" s="172"/>
    </row>
    <row r="47" spans="1:45" ht="24" customHeight="1" x14ac:dyDescent="0.25">
      <c r="A47" s="374" t="s">
        <v>323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3" t="s">
        <v>4</v>
      </c>
      <c r="AL47" s="354"/>
      <c r="AM47" s="377" t="s">
        <v>560</v>
      </c>
      <c r="AN47" s="378"/>
      <c r="AO47" s="221" t="s">
        <v>561</v>
      </c>
      <c r="AP47" s="221" t="s">
        <v>562</v>
      </c>
      <c r="AQ47" s="172"/>
    </row>
    <row r="48" spans="1:45" ht="12" customHeight="1" x14ac:dyDescent="0.25">
      <c r="A48" s="357" t="s">
        <v>322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9"/>
      <c r="AK48" s="360"/>
      <c r="AL48" s="361"/>
      <c r="AM48" s="360"/>
      <c r="AN48" s="361"/>
      <c r="AO48" s="219"/>
      <c r="AP48" s="219"/>
      <c r="AQ48" s="172"/>
    </row>
    <row r="49" spans="1:43" ht="12" customHeight="1" x14ac:dyDescent="0.25">
      <c r="A49" s="357" t="s">
        <v>321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9"/>
      <c r="AK49" s="360"/>
      <c r="AL49" s="361"/>
      <c r="AM49" s="360"/>
      <c r="AN49" s="361"/>
      <c r="AO49" s="219"/>
      <c r="AP49" s="219"/>
      <c r="AQ49" s="172"/>
    </row>
    <row r="50" spans="1:43" ht="12" customHeight="1" thickBot="1" x14ac:dyDescent="0.3">
      <c r="A50" s="366" t="s">
        <v>563</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8"/>
      <c r="AK50" s="369"/>
      <c r="AL50" s="370"/>
      <c r="AM50" s="369"/>
      <c r="AN50" s="370"/>
      <c r="AO50" s="224"/>
      <c r="AP50" s="224"/>
      <c r="AQ50" s="172"/>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79" t="s">
        <v>320</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1"/>
      <c r="AK52" s="377" t="s">
        <v>4</v>
      </c>
      <c r="AL52" s="378"/>
      <c r="AM52" s="377" t="s">
        <v>560</v>
      </c>
      <c r="AN52" s="378"/>
      <c r="AO52" s="221" t="s">
        <v>561</v>
      </c>
      <c r="AP52" s="221" t="s">
        <v>562</v>
      </c>
      <c r="AQ52" s="172"/>
    </row>
    <row r="53" spans="1:43" ht="11.25" customHeight="1" x14ac:dyDescent="0.25">
      <c r="A53" s="357" t="s">
        <v>319</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9"/>
      <c r="AK53" s="360"/>
      <c r="AL53" s="361"/>
      <c r="AM53" s="360"/>
      <c r="AN53" s="361"/>
      <c r="AO53" s="225"/>
      <c r="AP53" s="225"/>
      <c r="AQ53" s="172"/>
    </row>
    <row r="54" spans="1:43" ht="12" customHeight="1" x14ac:dyDescent="0.25">
      <c r="A54" s="357" t="s">
        <v>318</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9"/>
      <c r="AK54" s="360"/>
      <c r="AL54" s="361"/>
      <c r="AM54" s="360"/>
      <c r="AN54" s="361"/>
      <c r="AO54" s="219"/>
      <c r="AP54" s="219"/>
      <c r="AQ54" s="172"/>
    </row>
    <row r="55" spans="1:43" ht="12" customHeight="1" x14ac:dyDescent="0.25">
      <c r="A55" s="357" t="s">
        <v>317</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9"/>
      <c r="AK55" s="360"/>
      <c r="AL55" s="361"/>
      <c r="AM55" s="360"/>
      <c r="AN55" s="361"/>
      <c r="AO55" s="219"/>
      <c r="AP55" s="219"/>
      <c r="AQ55" s="172"/>
    </row>
    <row r="56" spans="1:43" ht="12" customHeight="1" thickBot="1" x14ac:dyDescent="0.3">
      <c r="A56" s="366" t="s">
        <v>316</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8"/>
      <c r="AK56" s="369"/>
      <c r="AL56" s="370"/>
      <c r="AM56" s="369"/>
      <c r="AN56" s="370"/>
      <c r="AO56" s="224"/>
      <c r="AP56" s="224"/>
      <c r="AQ56" s="172"/>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3"/>
      <c r="AN57" s="173"/>
      <c r="AO57" s="180"/>
      <c r="AP57" s="180"/>
      <c r="AQ57" s="170"/>
    </row>
    <row r="58" spans="1:43" ht="24" customHeight="1" x14ac:dyDescent="0.25">
      <c r="A58" s="379" t="s">
        <v>564</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1"/>
      <c r="AK58" s="377" t="s">
        <v>4</v>
      </c>
      <c r="AL58" s="378"/>
      <c r="AM58" s="377" t="s">
        <v>560</v>
      </c>
      <c r="AN58" s="378"/>
      <c r="AO58" s="221" t="s">
        <v>561</v>
      </c>
      <c r="AP58" s="221" t="s">
        <v>562</v>
      </c>
      <c r="AQ58" s="172"/>
    </row>
    <row r="59" spans="1:43" ht="12.75" customHeight="1" x14ac:dyDescent="0.25">
      <c r="A59" s="382" t="s">
        <v>315</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4"/>
      <c r="AK59" s="385"/>
      <c r="AL59" s="386"/>
      <c r="AM59" s="385"/>
      <c r="AN59" s="386"/>
      <c r="AO59" s="223"/>
      <c r="AP59" s="223"/>
      <c r="AQ59" s="181"/>
    </row>
    <row r="60" spans="1:43" ht="12" customHeight="1" x14ac:dyDescent="0.25">
      <c r="A60" s="357" t="s">
        <v>314</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9"/>
      <c r="AK60" s="360"/>
      <c r="AL60" s="361"/>
      <c r="AM60" s="360"/>
      <c r="AN60" s="361"/>
      <c r="AO60" s="219"/>
      <c r="AP60" s="219"/>
      <c r="AQ60" s="172"/>
    </row>
    <row r="61" spans="1:43" ht="12" customHeight="1" x14ac:dyDescent="0.25">
      <c r="A61" s="357" t="s">
        <v>313</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9"/>
      <c r="AK61" s="360"/>
      <c r="AL61" s="361"/>
      <c r="AM61" s="360"/>
      <c r="AN61" s="361"/>
      <c r="AO61" s="219"/>
      <c r="AP61" s="219"/>
      <c r="AQ61" s="172"/>
    </row>
    <row r="62" spans="1:43" ht="12" customHeight="1" x14ac:dyDescent="0.25">
      <c r="A62" s="357" t="s">
        <v>312</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9"/>
      <c r="AK62" s="360"/>
      <c r="AL62" s="361"/>
      <c r="AM62" s="360"/>
      <c r="AN62" s="361"/>
      <c r="AO62" s="219"/>
      <c r="AP62" s="219"/>
      <c r="AQ62" s="172"/>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9"/>
      <c r="AK63" s="360"/>
      <c r="AL63" s="361"/>
      <c r="AM63" s="360"/>
      <c r="AN63" s="361"/>
      <c r="AO63" s="219"/>
      <c r="AP63" s="219"/>
      <c r="AQ63" s="172"/>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9"/>
      <c r="AK64" s="360"/>
      <c r="AL64" s="361"/>
      <c r="AM64" s="360"/>
      <c r="AN64" s="361"/>
      <c r="AO64" s="219"/>
      <c r="AP64" s="219"/>
      <c r="AQ64" s="172"/>
    </row>
    <row r="65" spans="1:43" ht="12" customHeight="1" x14ac:dyDescent="0.25">
      <c r="A65" s="357" t="s">
        <v>311</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9"/>
      <c r="AK65" s="360"/>
      <c r="AL65" s="361"/>
      <c r="AM65" s="360"/>
      <c r="AN65" s="361"/>
      <c r="AO65" s="219"/>
      <c r="AP65" s="219"/>
      <c r="AQ65" s="172"/>
    </row>
    <row r="66" spans="1:43" ht="27.75" customHeight="1" x14ac:dyDescent="0.25">
      <c r="A66" s="387" t="s">
        <v>565</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85"/>
      <c r="AL66" s="386"/>
      <c r="AM66" s="385"/>
      <c r="AN66" s="386"/>
      <c r="AO66" s="216"/>
      <c r="AP66" s="216"/>
      <c r="AQ66" s="181"/>
    </row>
    <row r="67" spans="1:43" ht="11.25" customHeight="1" x14ac:dyDescent="0.25">
      <c r="A67" s="357" t="s">
        <v>307</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9"/>
      <c r="AK67" s="360"/>
      <c r="AL67" s="361"/>
      <c r="AM67" s="360"/>
      <c r="AN67" s="361"/>
      <c r="AO67" s="219"/>
      <c r="AP67" s="219"/>
      <c r="AQ67" s="172"/>
    </row>
    <row r="68" spans="1:43" ht="25.5" customHeight="1" x14ac:dyDescent="0.25">
      <c r="A68" s="387" t="s">
        <v>566</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85"/>
      <c r="AL68" s="386"/>
      <c r="AM68" s="385"/>
      <c r="AN68" s="386"/>
      <c r="AO68" s="216"/>
      <c r="AP68" s="216"/>
      <c r="AQ68" s="181"/>
    </row>
    <row r="69" spans="1:43" ht="12" customHeight="1" x14ac:dyDescent="0.25">
      <c r="A69" s="357" t="s">
        <v>306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9"/>
      <c r="AK69" s="360"/>
      <c r="AL69" s="361"/>
      <c r="AM69" s="360"/>
      <c r="AN69" s="361"/>
      <c r="AO69" s="219"/>
      <c r="AP69" s="219"/>
      <c r="AQ69" s="172"/>
    </row>
    <row r="70" spans="1:43" ht="12.75" customHeight="1" x14ac:dyDescent="0.25">
      <c r="A70" s="382" t="s">
        <v>310</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4"/>
      <c r="AK70" s="385"/>
      <c r="AL70" s="386"/>
      <c r="AM70" s="385"/>
      <c r="AN70" s="386"/>
      <c r="AO70" s="216"/>
      <c r="AP70" s="216"/>
      <c r="AQ70" s="181"/>
    </row>
    <row r="71" spans="1:43" ht="12" customHeight="1" x14ac:dyDescent="0.25">
      <c r="A71" s="357" t="s">
        <v>305</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9"/>
      <c r="AK71" s="360"/>
      <c r="AL71" s="361"/>
      <c r="AM71" s="360"/>
      <c r="AN71" s="361"/>
      <c r="AO71" s="219"/>
      <c r="AP71" s="219"/>
      <c r="AQ71" s="172"/>
    </row>
    <row r="72" spans="1:43" ht="12.75" customHeight="1" thickBot="1" x14ac:dyDescent="0.3">
      <c r="A72" s="390" t="s">
        <v>309</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4"/>
      <c r="AM72" s="393"/>
      <c r="AN72" s="394"/>
      <c r="AO72" s="222"/>
      <c r="AP72" s="222"/>
      <c r="AQ72" s="181"/>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3"/>
      <c r="AN73" s="173"/>
      <c r="AO73" s="180"/>
      <c r="AP73" s="180"/>
      <c r="AQ73" s="170"/>
    </row>
    <row r="74" spans="1:43" ht="25.5" customHeight="1" x14ac:dyDescent="0.25">
      <c r="A74" s="379" t="s">
        <v>308</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1"/>
      <c r="AK74" s="377" t="s">
        <v>4</v>
      </c>
      <c r="AL74" s="378"/>
      <c r="AM74" s="377" t="s">
        <v>560</v>
      </c>
      <c r="AN74" s="378"/>
      <c r="AO74" s="221" t="s">
        <v>561</v>
      </c>
      <c r="AP74" s="221" t="s">
        <v>562</v>
      </c>
      <c r="AQ74" s="172"/>
    </row>
    <row r="75" spans="1:43" ht="25.5" customHeight="1" x14ac:dyDescent="0.25">
      <c r="A75" s="387" t="s">
        <v>566</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85"/>
      <c r="AL75" s="386"/>
      <c r="AM75" s="397"/>
      <c r="AN75" s="398"/>
      <c r="AO75" s="217"/>
      <c r="AP75" s="217"/>
      <c r="AQ75" s="181"/>
    </row>
    <row r="76" spans="1:43" ht="12" customHeight="1" x14ac:dyDescent="0.25">
      <c r="A76" s="357" t="s">
        <v>307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9"/>
      <c r="AK76" s="360"/>
      <c r="AL76" s="361"/>
      <c r="AM76" s="395"/>
      <c r="AN76" s="396"/>
      <c r="AO76" s="220"/>
      <c r="AP76" s="220"/>
      <c r="AQ76" s="172"/>
    </row>
    <row r="77" spans="1:43" ht="12" customHeight="1" x14ac:dyDescent="0.25">
      <c r="A77" s="357" t="s">
        <v>306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9"/>
      <c r="AK77" s="360"/>
      <c r="AL77" s="361"/>
      <c r="AM77" s="395"/>
      <c r="AN77" s="396"/>
      <c r="AO77" s="220"/>
      <c r="AP77" s="220"/>
      <c r="AQ77" s="172"/>
    </row>
    <row r="78" spans="1:43" ht="12" customHeight="1" x14ac:dyDescent="0.25">
      <c r="A78" s="357" t="s">
        <v>305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9"/>
      <c r="AK78" s="360"/>
      <c r="AL78" s="361"/>
      <c r="AM78" s="395"/>
      <c r="AN78" s="396"/>
      <c r="AO78" s="220"/>
      <c r="AP78" s="220"/>
      <c r="AQ78" s="172"/>
    </row>
    <row r="79" spans="1:43" ht="12" customHeight="1" x14ac:dyDescent="0.25">
      <c r="A79" s="357" t="s">
        <v>304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9"/>
      <c r="AK79" s="360"/>
      <c r="AL79" s="361"/>
      <c r="AM79" s="395"/>
      <c r="AN79" s="396"/>
      <c r="AO79" s="220"/>
      <c r="AP79" s="220"/>
      <c r="AQ79" s="172"/>
    </row>
    <row r="80" spans="1:43" ht="12" customHeight="1" x14ac:dyDescent="0.25">
      <c r="A80" s="357" t="s">
        <v>303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9"/>
      <c r="AK80" s="360"/>
      <c r="AL80" s="361"/>
      <c r="AM80" s="395"/>
      <c r="AN80" s="396"/>
      <c r="AO80" s="220"/>
      <c r="AP80" s="220"/>
      <c r="AQ80" s="172"/>
    </row>
    <row r="81" spans="1:45" ht="12.75" customHeight="1" x14ac:dyDescent="0.25">
      <c r="A81" s="357" t="s">
        <v>302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9"/>
      <c r="AK81" s="360"/>
      <c r="AL81" s="361"/>
      <c r="AM81" s="395"/>
      <c r="AN81" s="396"/>
      <c r="AO81" s="220"/>
      <c r="AP81" s="220"/>
      <c r="AQ81" s="172"/>
    </row>
    <row r="82" spans="1:45" ht="12.75" customHeight="1" x14ac:dyDescent="0.25">
      <c r="A82" s="357" t="s">
        <v>301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9"/>
      <c r="AK82" s="360"/>
      <c r="AL82" s="361"/>
      <c r="AM82" s="395"/>
      <c r="AN82" s="396"/>
      <c r="AO82" s="220"/>
      <c r="AP82" s="220"/>
      <c r="AQ82" s="172"/>
    </row>
    <row r="83" spans="1:45" ht="12" customHeight="1" x14ac:dyDescent="0.25">
      <c r="A83" s="382" t="s">
        <v>300</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4"/>
      <c r="AK83" s="385"/>
      <c r="AL83" s="386"/>
      <c r="AM83" s="397"/>
      <c r="AN83" s="398"/>
      <c r="AO83" s="217"/>
      <c r="AP83" s="217"/>
      <c r="AQ83" s="181"/>
    </row>
    <row r="84" spans="1:45" ht="12" customHeight="1" x14ac:dyDescent="0.25">
      <c r="A84" s="382" t="s">
        <v>567</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4"/>
      <c r="AK84" s="385"/>
      <c r="AL84" s="386"/>
      <c r="AM84" s="397"/>
      <c r="AN84" s="398"/>
      <c r="AO84" s="217"/>
      <c r="AP84" s="217"/>
      <c r="AQ84" s="181"/>
    </row>
    <row r="85" spans="1:45" ht="12" customHeight="1" x14ac:dyDescent="0.25">
      <c r="A85" s="357" t="s">
        <v>299</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9"/>
      <c r="AK85" s="360"/>
      <c r="AL85" s="361"/>
      <c r="AM85" s="395"/>
      <c r="AN85" s="396"/>
      <c r="AO85" s="220"/>
      <c r="AP85" s="220"/>
      <c r="AQ85" s="170"/>
    </row>
    <row r="86" spans="1:45" ht="27.75" customHeight="1" x14ac:dyDescent="0.25">
      <c r="A86" s="387" t="s">
        <v>568</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85"/>
      <c r="AL86" s="386"/>
      <c r="AM86" s="397"/>
      <c r="AN86" s="398"/>
      <c r="AO86" s="217"/>
      <c r="AP86" s="217"/>
      <c r="AQ86" s="181"/>
    </row>
    <row r="87" spans="1:45" ht="15" customHeight="1" x14ac:dyDescent="0.25">
      <c r="A87" s="387" t="s">
        <v>569</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85"/>
      <c r="AL87" s="386"/>
      <c r="AM87" s="397"/>
      <c r="AN87" s="398"/>
      <c r="AO87" s="217"/>
      <c r="AP87" s="217"/>
      <c r="AQ87" s="181"/>
    </row>
    <row r="88" spans="1:45" ht="14.25" customHeight="1" x14ac:dyDescent="0.25">
      <c r="A88" s="401" t="s">
        <v>570</v>
      </c>
      <c r="B88" s="402"/>
      <c r="C88" s="402"/>
      <c r="D88" s="403"/>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85"/>
      <c r="AL88" s="386"/>
      <c r="AM88" s="397"/>
      <c r="AN88" s="398"/>
      <c r="AO88" s="217"/>
      <c r="AP88" s="217"/>
      <c r="AQ88" s="181"/>
    </row>
    <row r="89" spans="1:45" x14ac:dyDescent="0.25">
      <c r="A89" s="401" t="s">
        <v>571</v>
      </c>
      <c r="B89" s="402"/>
      <c r="C89" s="402"/>
      <c r="D89" s="403"/>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85"/>
      <c r="AL89" s="386"/>
      <c r="AM89" s="397"/>
      <c r="AN89" s="398"/>
      <c r="AO89" s="217"/>
      <c r="AP89" s="217"/>
      <c r="AQ89" s="170"/>
    </row>
    <row r="90" spans="1:45" ht="12" customHeight="1" thickBot="1" x14ac:dyDescent="0.3">
      <c r="A90" s="182" t="s">
        <v>572</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93"/>
      <c r="AL90" s="394"/>
      <c r="AM90" s="399"/>
      <c r="AN90" s="400"/>
      <c r="AO90" s="184"/>
      <c r="AP90" s="18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5"/>
    </row>
    <row r="92" spans="1:45" ht="13.5" customHeight="1" x14ac:dyDescent="0.25">
      <c r="A92" s="173" t="s">
        <v>573</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5"/>
    </row>
    <row r="93" spans="1:45" ht="13.5" customHeight="1" x14ac:dyDescent="0.25">
      <c r="A93" s="186" t="s">
        <v>574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575</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0"/>
    </row>
    <row r="95" spans="1:45" x14ac:dyDescent="0.25">
      <c r="A95" s="186" t="s">
        <v>576</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0"/>
    </row>
    <row r="96" spans="1:45" x14ac:dyDescent="0.25">
      <c r="A96" s="173" t="s">
        <v>577</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pageSetup paperSize="9" scale="59"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70" zoomScaleSheetLayoutView="70" workbookViewId="0">
      <selection activeCell="K35" sqref="K35"/>
    </sheetView>
  </sheetViews>
  <sheetFormatPr defaultRowHeight="15.75" x14ac:dyDescent="0.25"/>
  <cols>
    <col min="1" max="1" width="9.140625" style="56"/>
    <col min="2" max="2" width="37.7109375" style="56" customWidth="1"/>
    <col min="3" max="3" width="17.42578125" style="140" customWidth="1"/>
    <col min="4" max="4" width="12.85546875" style="131"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584</v>
      </c>
    </row>
    <row r="4" spans="1:44" ht="18.75" x14ac:dyDescent="0.3">
      <c r="K4" s="15"/>
    </row>
    <row r="5" spans="1:44" x14ac:dyDescent="0.25">
      <c r="A5" s="301" t="str">
        <f>'1. паспорт местоположение'!A5:C5</f>
        <v>Год раскрытия информации: 2024 год</v>
      </c>
      <c r="B5" s="301"/>
      <c r="C5" s="301"/>
      <c r="D5" s="301"/>
      <c r="E5" s="301"/>
      <c r="F5" s="301"/>
      <c r="G5" s="301"/>
      <c r="H5" s="301"/>
      <c r="I5" s="301"/>
      <c r="J5" s="301"/>
      <c r="K5" s="301"/>
      <c r="L5" s="301"/>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2" t="s">
        <v>8</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9" t="str">
        <f>'1. паспорт местоположение'!A12:C12</f>
        <v>F_TP1500.PR.0033</v>
      </c>
      <c r="B12" s="309"/>
      <c r="C12" s="309"/>
      <c r="D12" s="309"/>
      <c r="E12" s="309"/>
      <c r="F12" s="309"/>
      <c r="G12" s="309"/>
      <c r="H12" s="309"/>
      <c r="I12" s="309"/>
      <c r="J12" s="309"/>
      <c r="K12" s="309"/>
      <c r="L12" s="309"/>
    </row>
    <row r="13" spans="1:44" x14ac:dyDescent="0.25">
      <c r="A13" s="302" t="s">
        <v>7</v>
      </c>
      <c r="B13" s="302"/>
      <c r="C13" s="302"/>
      <c r="D13" s="302"/>
      <c r="E13" s="302"/>
      <c r="F13" s="302"/>
      <c r="G13" s="302"/>
      <c r="H13" s="302"/>
      <c r="I13" s="302"/>
      <c r="J13" s="302"/>
      <c r="K13" s="302"/>
      <c r="L13" s="302"/>
    </row>
    <row r="14" spans="1:44" ht="18.75" x14ac:dyDescent="0.25">
      <c r="A14" s="313"/>
      <c r="B14" s="313"/>
      <c r="C14" s="313"/>
      <c r="D14" s="313"/>
      <c r="E14" s="313"/>
      <c r="F14" s="313"/>
      <c r="G14" s="313"/>
      <c r="H14" s="313"/>
      <c r="I14" s="313"/>
      <c r="J14" s="313"/>
      <c r="K14" s="313"/>
      <c r="L14" s="313"/>
    </row>
    <row r="15" spans="1:44" ht="33" customHeight="1" x14ac:dyDescent="0.25">
      <c r="A15" s="307" t="str">
        <f>'1. паспорт местоположение'!A15:C15</f>
        <v>Техническое перевооружение ПС 110/35/6 кВ "Видная" (реконструкция ограждения по программе "Антитеррор")</v>
      </c>
      <c r="B15" s="307"/>
      <c r="C15" s="307"/>
      <c r="D15" s="307"/>
      <c r="E15" s="307"/>
      <c r="F15" s="307"/>
      <c r="G15" s="307"/>
      <c r="H15" s="307"/>
      <c r="I15" s="307"/>
      <c r="J15" s="307"/>
      <c r="K15" s="307"/>
      <c r="L15" s="307"/>
    </row>
    <row r="16" spans="1:44" x14ac:dyDescent="0.25">
      <c r="A16" s="302" t="s">
        <v>6</v>
      </c>
      <c r="B16" s="302"/>
      <c r="C16" s="302"/>
      <c r="D16" s="302"/>
      <c r="E16" s="302"/>
      <c r="F16" s="302"/>
      <c r="G16" s="302"/>
      <c r="H16" s="302"/>
      <c r="I16" s="302"/>
      <c r="J16" s="302"/>
      <c r="K16" s="302"/>
      <c r="L16" s="302"/>
    </row>
    <row r="17" spans="1:12" ht="15.75" customHeight="1" x14ac:dyDescent="0.25">
      <c r="L17" s="73"/>
    </row>
    <row r="18" spans="1:12" x14ac:dyDescent="0.25">
      <c r="K18" s="72"/>
    </row>
    <row r="19" spans="1:12" ht="15.75" customHeight="1" x14ac:dyDescent="0.25">
      <c r="A19" s="414" t="s">
        <v>479</v>
      </c>
      <c r="B19" s="414"/>
      <c r="C19" s="414"/>
      <c r="D19" s="414"/>
      <c r="E19" s="414"/>
      <c r="F19" s="414"/>
      <c r="G19" s="414"/>
      <c r="H19" s="414"/>
      <c r="I19" s="414"/>
      <c r="J19" s="414"/>
      <c r="K19" s="414"/>
      <c r="L19" s="414"/>
    </row>
    <row r="20" spans="1:12" x14ac:dyDescent="0.25">
      <c r="A20" s="57"/>
      <c r="B20" s="57"/>
      <c r="C20" s="141"/>
      <c r="D20" s="132"/>
      <c r="E20" s="71"/>
      <c r="F20" s="71"/>
      <c r="G20" s="71"/>
      <c r="H20" s="71"/>
      <c r="I20" s="71"/>
      <c r="J20" s="71"/>
      <c r="K20" s="71"/>
      <c r="L20" s="71"/>
    </row>
    <row r="21" spans="1:12" ht="28.5" customHeight="1" x14ac:dyDescent="0.25">
      <c r="A21" s="404" t="s">
        <v>227</v>
      </c>
      <c r="B21" s="404" t="s">
        <v>226</v>
      </c>
      <c r="C21" s="410" t="s">
        <v>411</v>
      </c>
      <c r="D21" s="410"/>
      <c r="E21" s="410"/>
      <c r="F21" s="410"/>
      <c r="G21" s="410"/>
      <c r="H21" s="410"/>
      <c r="I21" s="405" t="s">
        <v>225</v>
      </c>
      <c r="J21" s="407" t="s">
        <v>413</v>
      </c>
      <c r="K21" s="404" t="s">
        <v>224</v>
      </c>
      <c r="L21" s="406" t="s">
        <v>412</v>
      </c>
    </row>
    <row r="22" spans="1:12" ht="58.5" customHeight="1" x14ac:dyDescent="0.25">
      <c r="A22" s="404"/>
      <c r="B22" s="404"/>
      <c r="C22" s="411" t="s">
        <v>2</v>
      </c>
      <c r="D22" s="411"/>
      <c r="E22" s="102"/>
      <c r="F22" s="103"/>
      <c r="G22" s="412" t="s">
        <v>522</v>
      </c>
      <c r="H22" s="413"/>
      <c r="I22" s="405"/>
      <c r="J22" s="408"/>
      <c r="K22" s="404"/>
      <c r="L22" s="406"/>
    </row>
    <row r="23" spans="1:12" ht="47.25" x14ac:dyDescent="0.25">
      <c r="A23" s="404"/>
      <c r="B23" s="404"/>
      <c r="C23" s="142" t="s">
        <v>223</v>
      </c>
      <c r="D23" s="126" t="s">
        <v>222</v>
      </c>
      <c r="E23" s="70" t="s">
        <v>223</v>
      </c>
      <c r="F23" s="70" t="s">
        <v>222</v>
      </c>
      <c r="G23" s="70" t="s">
        <v>223</v>
      </c>
      <c r="H23" s="70" t="s">
        <v>222</v>
      </c>
      <c r="I23" s="405"/>
      <c r="J23" s="409"/>
      <c r="K23" s="404"/>
      <c r="L23" s="406"/>
    </row>
    <row r="24" spans="1:12" x14ac:dyDescent="0.25">
      <c r="A24" s="189">
        <v>1</v>
      </c>
      <c r="B24" s="189">
        <v>2</v>
      </c>
      <c r="C24" s="142">
        <v>3</v>
      </c>
      <c r="D24" s="126">
        <v>4</v>
      </c>
      <c r="E24" s="70">
        <v>5</v>
      </c>
      <c r="F24" s="70">
        <v>6</v>
      </c>
      <c r="G24" s="70">
        <v>7</v>
      </c>
      <c r="H24" s="70">
        <v>8</v>
      </c>
      <c r="I24" s="70">
        <v>9</v>
      </c>
      <c r="J24" s="70">
        <v>10</v>
      </c>
      <c r="K24" s="70">
        <v>11</v>
      </c>
      <c r="L24" s="70">
        <v>12</v>
      </c>
    </row>
    <row r="25" spans="1:12" ht="31.5" x14ac:dyDescent="0.25">
      <c r="A25" s="63">
        <v>1</v>
      </c>
      <c r="B25" s="64" t="s">
        <v>221</v>
      </c>
      <c r="C25" s="143"/>
      <c r="D25" s="68"/>
      <c r="E25" s="68"/>
      <c r="F25" s="68"/>
      <c r="G25" s="64"/>
      <c r="H25" s="68"/>
      <c r="I25" s="68"/>
      <c r="J25" s="68"/>
      <c r="K25" s="60"/>
      <c r="L25" s="81"/>
    </row>
    <row r="26" spans="1:12" ht="21.75" customHeight="1" x14ac:dyDescent="0.25">
      <c r="A26" s="63" t="s">
        <v>220</v>
      </c>
      <c r="B26" s="69" t="s">
        <v>418</v>
      </c>
      <c r="C26" s="61" t="s">
        <v>516</v>
      </c>
      <c r="D26" s="68"/>
      <c r="E26" s="68"/>
      <c r="F26" s="68"/>
      <c r="G26" s="61" t="s">
        <v>516</v>
      </c>
      <c r="H26" s="68"/>
      <c r="I26" s="68"/>
      <c r="J26" s="68"/>
      <c r="K26" s="60"/>
      <c r="L26" s="60"/>
    </row>
    <row r="27" spans="1:12" s="58" customFormat="1" ht="39" customHeight="1" x14ac:dyDescent="0.25">
      <c r="A27" s="63" t="s">
        <v>219</v>
      </c>
      <c r="B27" s="69" t="s">
        <v>420</v>
      </c>
      <c r="C27" s="61" t="s">
        <v>516</v>
      </c>
      <c r="D27" s="68"/>
      <c r="E27" s="68"/>
      <c r="F27" s="68"/>
      <c r="G27" s="61" t="s">
        <v>516</v>
      </c>
      <c r="H27" s="68"/>
      <c r="I27" s="68"/>
      <c r="J27" s="68"/>
      <c r="K27" s="60"/>
      <c r="L27" s="60"/>
    </row>
    <row r="28" spans="1:12" s="58" customFormat="1" ht="70.5" customHeight="1" x14ac:dyDescent="0.25">
      <c r="A28" s="63" t="s">
        <v>419</v>
      </c>
      <c r="B28" s="69" t="s">
        <v>424</v>
      </c>
      <c r="C28" s="61" t="s">
        <v>516</v>
      </c>
      <c r="D28" s="68"/>
      <c r="E28" s="68"/>
      <c r="F28" s="68"/>
      <c r="G28" s="61" t="s">
        <v>516</v>
      </c>
      <c r="H28" s="68"/>
      <c r="I28" s="68"/>
      <c r="J28" s="68"/>
      <c r="K28" s="60"/>
      <c r="L28" s="60"/>
    </row>
    <row r="29" spans="1:12" s="58" customFormat="1" ht="54" customHeight="1" x14ac:dyDescent="0.25">
      <c r="A29" s="63" t="s">
        <v>218</v>
      </c>
      <c r="B29" s="69" t="s">
        <v>423</v>
      </c>
      <c r="C29" s="61" t="s">
        <v>516</v>
      </c>
      <c r="D29" s="68"/>
      <c r="E29" s="68"/>
      <c r="F29" s="68"/>
      <c r="G29" s="61" t="s">
        <v>516</v>
      </c>
      <c r="H29" s="68"/>
      <c r="I29" s="68"/>
      <c r="J29" s="68"/>
      <c r="K29" s="60"/>
      <c r="L29" s="60"/>
    </row>
    <row r="30" spans="1:12" s="58" customFormat="1" ht="42" customHeight="1" x14ac:dyDescent="0.25">
      <c r="A30" s="63" t="s">
        <v>217</v>
      </c>
      <c r="B30" s="69" t="s">
        <v>425</v>
      </c>
      <c r="C30" s="61" t="s">
        <v>516</v>
      </c>
      <c r="D30" s="134"/>
      <c r="E30" s="68"/>
      <c r="F30" s="68"/>
      <c r="G30" s="61" t="s">
        <v>516</v>
      </c>
      <c r="H30" s="134"/>
      <c r="I30" s="68"/>
      <c r="J30" s="68"/>
      <c r="K30" s="60"/>
      <c r="L30" s="60"/>
    </row>
    <row r="31" spans="1:12" s="58" customFormat="1" ht="37.5" customHeight="1" x14ac:dyDescent="0.25">
      <c r="A31" s="63" t="s">
        <v>216</v>
      </c>
      <c r="B31" s="62" t="s">
        <v>421</v>
      </c>
      <c r="C31" s="129">
        <v>43077</v>
      </c>
      <c r="D31" s="129">
        <v>44681</v>
      </c>
      <c r="E31" s="68"/>
      <c r="F31" s="68"/>
      <c r="G31" s="129">
        <v>43077</v>
      </c>
      <c r="H31" s="129">
        <v>45473</v>
      </c>
      <c r="I31" s="133">
        <v>50</v>
      </c>
      <c r="J31" s="133">
        <v>100</v>
      </c>
      <c r="K31" s="149"/>
      <c r="L31" s="150"/>
    </row>
    <row r="32" spans="1:12" s="58" customFormat="1" ht="31.5" x14ac:dyDescent="0.25">
      <c r="A32" s="63" t="s">
        <v>214</v>
      </c>
      <c r="B32" s="62" t="s">
        <v>426</v>
      </c>
      <c r="C32" s="130">
        <v>43079</v>
      </c>
      <c r="D32" s="134">
        <v>44864</v>
      </c>
      <c r="E32" s="68"/>
      <c r="F32" s="68"/>
      <c r="G32" s="130">
        <v>43079</v>
      </c>
      <c r="H32" s="134">
        <v>45503</v>
      </c>
      <c r="I32" s="133">
        <v>50</v>
      </c>
      <c r="J32" s="133">
        <v>100</v>
      </c>
      <c r="K32" s="149"/>
      <c r="L32" s="150"/>
    </row>
    <row r="33" spans="1:21" s="58" customFormat="1" ht="51" customHeight="1" x14ac:dyDescent="0.25">
      <c r="A33" s="63" t="s">
        <v>437</v>
      </c>
      <c r="B33" s="62" t="s">
        <v>365</v>
      </c>
      <c r="C33" s="130" t="s">
        <v>516</v>
      </c>
      <c r="D33" s="134"/>
      <c r="E33" s="68"/>
      <c r="F33" s="68"/>
      <c r="G33" s="130" t="s">
        <v>516</v>
      </c>
      <c r="H33" s="134"/>
      <c r="I33" s="133"/>
      <c r="J33" s="133"/>
      <c r="K33" s="149"/>
      <c r="L33" s="150"/>
    </row>
    <row r="34" spans="1:21" s="58" customFormat="1" ht="47.25" customHeight="1" x14ac:dyDescent="0.25">
      <c r="A34" s="63" t="s">
        <v>438</v>
      </c>
      <c r="B34" s="62" t="s">
        <v>430</v>
      </c>
      <c r="C34" s="61" t="s">
        <v>516</v>
      </c>
      <c r="D34" s="134"/>
      <c r="E34" s="67"/>
      <c r="F34" s="67"/>
      <c r="G34" s="61" t="s">
        <v>516</v>
      </c>
      <c r="H34" s="134"/>
      <c r="I34" s="133"/>
      <c r="J34" s="133"/>
      <c r="K34" s="149"/>
      <c r="L34" s="150"/>
    </row>
    <row r="35" spans="1:21" s="58" customFormat="1" ht="49.5" customHeight="1" x14ac:dyDescent="0.25">
      <c r="A35" s="63" t="s">
        <v>439</v>
      </c>
      <c r="B35" s="62" t="s">
        <v>215</v>
      </c>
      <c r="C35" s="129">
        <v>43296</v>
      </c>
      <c r="D35" s="134">
        <v>44895</v>
      </c>
      <c r="E35" s="66"/>
      <c r="F35" s="65"/>
      <c r="G35" s="129">
        <v>43296</v>
      </c>
      <c r="H35" s="134">
        <v>45534</v>
      </c>
      <c r="I35" s="133">
        <v>50</v>
      </c>
      <c r="J35" s="133">
        <v>100</v>
      </c>
      <c r="K35" s="149"/>
      <c r="L35" s="150"/>
    </row>
    <row r="36" spans="1:21" ht="37.5" customHeight="1" x14ac:dyDescent="0.25">
      <c r="A36" s="63" t="s">
        <v>440</v>
      </c>
      <c r="B36" s="62" t="s">
        <v>422</v>
      </c>
      <c r="C36" s="61" t="s">
        <v>516</v>
      </c>
      <c r="D36" s="136"/>
      <c r="E36" s="66"/>
      <c r="F36" s="65"/>
      <c r="G36" s="61" t="s">
        <v>516</v>
      </c>
      <c r="H36" s="136"/>
      <c r="I36" s="144"/>
      <c r="J36" s="144"/>
      <c r="K36" s="149"/>
      <c r="L36" s="150"/>
      <c r="N36" s="58"/>
      <c r="O36" s="58"/>
      <c r="P36" s="58"/>
      <c r="Q36" s="58"/>
      <c r="R36" s="58"/>
      <c r="S36" s="58"/>
      <c r="T36" s="58"/>
      <c r="U36" s="58"/>
    </row>
    <row r="37" spans="1:21" x14ac:dyDescent="0.25">
      <c r="A37" s="63" t="s">
        <v>441</v>
      </c>
      <c r="B37" s="62" t="s">
        <v>213</v>
      </c>
      <c r="C37" s="134">
        <v>43291</v>
      </c>
      <c r="D37" s="134">
        <v>44895</v>
      </c>
      <c r="E37" s="67"/>
      <c r="F37" s="67"/>
      <c r="G37" s="134">
        <v>43291</v>
      </c>
      <c r="H37" s="134">
        <v>44895</v>
      </c>
      <c r="I37" s="145">
        <v>100</v>
      </c>
      <c r="J37" s="133">
        <v>100</v>
      </c>
      <c r="K37" s="149"/>
      <c r="L37" s="150"/>
      <c r="N37" s="151"/>
      <c r="O37" s="151"/>
      <c r="P37" s="152"/>
      <c r="Q37" s="153"/>
      <c r="R37" s="151"/>
      <c r="S37" s="151"/>
      <c r="T37" s="58"/>
      <c r="U37" s="58"/>
    </row>
    <row r="38" spans="1:21" x14ac:dyDescent="0.25">
      <c r="A38" s="63" t="s">
        <v>581</v>
      </c>
      <c r="B38" s="64" t="s">
        <v>212</v>
      </c>
      <c r="C38" s="130"/>
      <c r="D38" s="136"/>
      <c r="E38" s="60"/>
      <c r="F38" s="60"/>
      <c r="G38" s="130"/>
      <c r="H38" s="136"/>
      <c r="I38" s="60"/>
      <c r="J38" s="60"/>
      <c r="K38" s="60"/>
      <c r="L38" s="60"/>
      <c r="N38" s="58"/>
      <c r="O38" s="58"/>
      <c r="P38" s="58"/>
      <c r="Q38" s="58"/>
      <c r="R38" s="58"/>
      <c r="S38" s="58"/>
      <c r="T38" s="58"/>
      <c r="U38" s="58"/>
    </row>
    <row r="39" spans="1:21" ht="63" customHeight="1" x14ac:dyDescent="0.25">
      <c r="A39" s="63">
        <v>2</v>
      </c>
      <c r="B39" s="62" t="s">
        <v>427</v>
      </c>
      <c r="C39" s="129">
        <v>45017</v>
      </c>
      <c r="D39" s="129">
        <v>45046</v>
      </c>
      <c r="E39" s="60"/>
      <c r="F39" s="60"/>
      <c r="G39" s="129">
        <v>45536</v>
      </c>
      <c r="H39" s="129">
        <v>45565</v>
      </c>
      <c r="I39" s="60"/>
      <c r="J39" s="60"/>
      <c r="K39" s="60"/>
      <c r="L39" s="60"/>
      <c r="N39" s="58"/>
      <c r="O39" s="58"/>
      <c r="P39" s="58"/>
      <c r="Q39" s="58"/>
      <c r="R39" s="58"/>
      <c r="S39" s="58"/>
      <c r="T39" s="58"/>
      <c r="U39" s="58"/>
    </row>
    <row r="40" spans="1:21" x14ac:dyDescent="0.25">
      <c r="A40" s="63" t="s">
        <v>211</v>
      </c>
      <c r="B40" s="62" t="s">
        <v>429</v>
      </c>
      <c r="C40" s="61" t="s">
        <v>516</v>
      </c>
      <c r="D40" s="136"/>
      <c r="E40" s="60"/>
      <c r="F40" s="60"/>
      <c r="G40" s="61" t="s">
        <v>516</v>
      </c>
      <c r="H40" s="136"/>
      <c r="I40" s="60"/>
      <c r="J40" s="60"/>
      <c r="K40" s="60"/>
      <c r="L40" s="60"/>
      <c r="N40" s="58"/>
      <c r="O40" s="58"/>
      <c r="P40" s="58"/>
      <c r="Q40" s="58"/>
      <c r="R40" s="58"/>
      <c r="S40" s="58"/>
      <c r="T40" s="58"/>
      <c r="U40" s="58"/>
    </row>
    <row r="41" spans="1:21" ht="63" customHeight="1" x14ac:dyDescent="0.25">
      <c r="A41" s="63" t="s">
        <v>210</v>
      </c>
      <c r="B41" s="64" t="s">
        <v>510</v>
      </c>
      <c r="C41" s="61"/>
      <c r="D41" s="135"/>
      <c r="E41" s="60"/>
      <c r="F41" s="60"/>
      <c r="G41" s="61"/>
      <c r="H41" s="135"/>
      <c r="I41" s="60"/>
      <c r="J41" s="60"/>
      <c r="K41" s="60"/>
      <c r="L41" s="60"/>
    </row>
    <row r="42" spans="1:21" ht="31.5" x14ac:dyDescent="0.25">
      <c r="A42" s="63">
        <v>3</v>
      </c>
      <c r="B42" s="62" t="s">
        <v>428</v>
      </c>
      <c r="C42" s="129">
        <v>45092</v>
      </c>
      <c r="D42" s="129">
        <v>45122</v>
      </c>
      <c r="E42" s="60"/>
      <c r="F42" s="60"/>
      <c r="G42" s="129">
        <v>45566</v>
      </c>
      <c r="H42" s="129">
        <v>45580</v>
      </c>
      <c r="I42" s="60"/>
      <c r="J42" s="60"/>
      <c r="K42" s="60"/>
      <c r="L42" s="60"/>
    </row>
    <row r="43" spans="1:21" ht="34.5" customHeight="1" x14ac:dyDescent="0.25">
      <c r="A43" s="63" t="s">
        <v>209</v>
      </c>
      <c r="B43" s="62" t="s">
        <v>207</v>
      </c>
      <c r="C43" s="125" t="s">
        <v>516</v>
      </c>
      <c r="D43" s="129"/>
      <c r="E43" s="60"/>
      <c r="F43" s="60"/>
      <c r="G43" s="125" t="s">
        <v>516</v>
      </c>
      <c r="H43" s="129"/>
      <c r="I43" s="60"/>
      <c r="J43" s="60"/>
      <c r="K43" s="60"/>
      <c r="L43" s="60"/>
    </row>
    <row r="44" spans="1:21" ht="39.75" customHeight="1" x14ac:dyDescent="0.25">
      <c r="A44" s="63" t="s">
        <v>208</v>
      </c>
      <c r="B44" s="62" t="s">
        <v>205</v>
      </c>
      <c r="C44" s="125" t="s">
        <v>516</v>
      </c>
      <c r="D44" s="125"/>
      <c r="E44" s="60"/>
      <c r="F44" s="60"/>
      <c r="G44" s="125" t="s">
        <v>516</v>
      </c>
      <c r="H44" s="125"/>
      <c r="I44" s="60"/>
      <c r="J44" s="60"/>
      <c r="K44" s="60"/>
      <c r="L44" s="60"/>
    </row>
    <row r="45" spans="1:21" ht="90.75" customHeight="1" x14ac:dyDescent="0.25">
      <c r="A45" s="63" t="s">
        <v>206</v>
      </c>
      <c r="B45" s="62" t="s">
        <v>433</v>
      </c>
      <c r="C45" s="61" t="s">
        <v>516</v>
      </c>
      <c r="D45" s="135"/>
      <c r="E45" s="60"/>
      <c r="F45" s="60"/>
      <c r="G45" s="61" t="s">
        <v>516</v>
      </c>
      <c r="H45" s="135"/>
      <c r="I45" s="60"/>
      <c r="J45" s="60"/>
      <c r="K45" s="60"/>
      <c r="L45" s="60"/>
    </row>
    <row r="46" spans="1:21" ht="167.25" customHeight="1" x14ac:dyDescent="0.25">
      <c r="A46" s="63" t="s">
        <v>204</v>
      </c>
      <c r="B46" s="62" t="s">
        <v>431</v>
      </c>
      <c r="C46" s="61" t="s">
        <v>516</v>
      </c>
      <c r="D46" s="136"/>
      <c r="E46" s="60"/>
      <c r="F46" s="60"/>
      <c r="G46" s="61" t="s">
        <v>516</v>
      </c>
      <c r="H46" s="136"/>
      <c r="I46" s="60"/>
      <c r="J46" s="60"/>
      <c r="K46" s="60"/>
      <c r="L46" s="60"/>
    </row>
    <row r="47" spans="1:21" ht="30.75" customHeight="1" x14ac:dyDescent="0.25">
      <c r="A47" s="63" t="s">
        <v>202</v>
      </c>
      <c r="B47" s="62" t="s">
        <v>203</v>
      </c>
      <c r="C47" s="61" t="s">
        <v>516</v>
      </c>
      <c r="D47" s="125"/>
      <c r="E47" s="60"/>
      <c r="F47" s="60"/>
      <c r="G47" s="61" t="s">
        <v>516</v>
      </c>
      <c r="H47" s="125"/>
      <c r="I47" s="60"/>
      <c r="J47" s="60"/>
      <c r="K47" s="60"/>
      <c r="L47" s="60"/>
    </row>
    <row r="48" spans="1:21" ht="37.5" customHeight="1" x14ac:dyDescent="0.25">
      <c r="A48" s="63" t="s">
        <v>582</v>
      </c>
      <c r="B48" s="64" t="s">
        <v>201</v>
      </c>
      <c r="C48" s="130"/>
      <c r="D48" s="136"/>
      <c r="E48" s="60"/>
      <c r="F48" s="60"/>
      <c r="G48" s="130"/>
      <c r="H48" s="136"/>
      <c r="I48" s="60"/>
      <c r="J48" s="60"/>
      <c r="K48" s="60"/>
      <c r="L48" s="60"/>
    </row>
    <row r="49" spans="1:12" ht="35.25" customHeight="1" x14ac:dyDescent="0.25">
      <c r="A49" s="63">
        <v>4</v>
      </c>
      <c r="B49" s="62" t="s">
        <v>199</v>
      </c>
      <c r="C49" s="61" t="s">
        <v>516</v>
      </c>
      <c r="D49" s="129"/>
      <c r="E49" s="60"/>
      <c r="F49" s="60"/>
      <c r="G49" s="61" t="s">
        <v>516</v>
      </c>
      <c r="H49" s="129"/>
      <c r="I49" s="60"/>
      <c r="J49" s="60"/>
      <c r="K49" s="60"/>
      <c r="L49" s="60"/>
    </row>
    <row r="50" spans="1:12" ht="86.25" customHeight="1" x14ac:dyDescent="0.25">
      <c r="A50" s="63" t="s">
        <v>200</v>
      </c>
      <c r="B50" s="62" t="s">
        <v>432</v>
      </c>
      <c r="C50" s="129">
        <v>45255</v>
      </c>
      <c r="D50" s="129">
        <v>45260</v>
      </c>
      <c r="E50" s="60"/>
      <c r="F50" s="60"/>
      <c r="G50" s="129">
        <v>45621</v>
      </c>
      <c r="H50" s="129">
        <v>45626</v>
      </c>
      <c r="I50" s="60"/>
      <c r="J50" s="60"/>
      <c r="K50" s="60"/>
      <c r="L50" s="60"/>
    </row>
    <row r="51" spans="1:12" ht="77.25" customHeight="1" x14ac:dyDescent="0.25">
      <c r="A51" s="63" t="s">
        <v>198</v>
      </c>
      <c r="B51" s="62" t="s">
        <v>434</v>
      </c>
      <c r="C51" s="61" t="s">
        <v>516</v>
      </c>
      <c r="D51" s="135"/>
      <c r="E51" s="60"/>
      <c r="F51" s="60"/>
      <c r="G51" s="61" t="s">
        <v>516</v>
      </c>
      <c r="H51" s="135"/>
      <c r="I51" s="60"/>
      <c r="J51" s="60"/>
      <c r="K51" s="60"/>
      <c r="L51" s="60"/>
    </row>
    <row r="52" spans="1:12" ht="71.25" customHeight="1" x14ac:dyDescent="0.25">
      <c r="A52" s="63" t="s">
        <v>196</v>
      </c>
      <c r="B52" s="62" t="s">
        <v>197</v>
      </c>
      <c r="C52" s="61" t="s">
        <v>516</v>
      </c>
      <c r="D52" s="136"/>
      <c r="E52" s="60"/>
      <c r="F52" s="60"/>
      <c r="G52" s="61" t="s">
        <v>516</v>
      </c>
      <c r="H52" s="136"/>
      <c r="I52" s="60"/>
      <c r="J52" s="60"/>
      <c r="K52" s="60"/>
      <c r="L52" s="60"/>
    </row>
    <row r="53" spans="1:12" ht="48" customHeight="1" x14ac:dyDescent="0.25">
      <c r="A53" s="63" t="s">
        <v>194</v>
      </c>
      <c r="B53" s="105" t="s">
        <v>435</v>
      </c>
      <c r="C53" s="129">
        <v>45261</v>
      </c>
      <c r="D53" s="129">
        <v>45275</v>
      </c>
      <c r="E53" s="60"/>
      <c r="F53" s="60"/>
      <c r="G53" s="129">
        <v>45627</v>
      </c>
      <c r="H53" s="129">
        <v>45641</v>
      </c>
      <c r="I53" s="60"/>
      <c r="J53" s="60"/>
      <c r="K53" s="60"/>
      <c r="L53" s="60"/>
    </row>
    <row r="54" spans="1:12" ht="46.5" customHeight="1" x14ac:dyDescent="0.25">
      <c r="A54" s="63" t="s">
        <v>436</v>
      </c>
      <c r="B54" s="62" t="s">
        <v>195</v>
      </c>
      <c r="C54" s="61" t="s">
        <v>516</v>
      </c>
      <c r="D54" s="135"/>
      <c r="E54" s="60"/>
      <c r="F54" s="60"/>
      <c r="G54" s="61" t="s">
        <v>516</v>
      </c>
      <c r="H54" s="135"/>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7" zoomScale="70" zoomScaleNormal="70" zoomScaleSheetLayoutView="70" workbookViewId="0">
      <selection activeCell="J27" sqref="J27"/>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42578125" style="55" customWidth="1"/>
    <col min="8" max="8" width="8.42578125" style="55" customWidth="1"/>
    <col min="9" max="9" width="9.5703125" style="55" customWidth="1"/>
    <col min="10" max="10" width="8.7109375" style="55" customWidth="1"/>
    <col min="11" max="11" width="9.140625" style="55" customWidth="1"/>
    <col min="12" max="12" width="8.42578125" style="55" customWidth="1"/>
    <col min="13" max="13" width="9.5703125" style="55" customWidth="1"/>
    <col min="14" max="14" width="8.7109375" style="55" customWidth="1"/>
    <col min="15" max="15" width="9.140625" style="55" customWidth="1"/>
    <col min="16" max="17" width="8.7109375" style="55" customWidth="1"/>
    <col min="18" max="19" width="9.28515625" style="55" customWidth="1"/>
    <col min="20" max="27" width="6.140625" style="55" customWidth="1"/>
    <col min="28" max="28" width="15.85546875" style="55" customWidth="1"/>
    <col min="29" max="29" width="11.5703125" style="55" customWidth="1"/>
    <col min="30" max="16384" width="9.140625" style="55"/>
  </cols>
  <sheetData>
    <row r="1" spans="1:29" ht="18.75" x14ac:dyDescent="0.25">
      <c r="A1" s="56" t="s">
        <v>520</v>
      </c>
      <c r="B1" s="56"/>
      <c r="C1" s="56"/>
      <c r="D1" s="56"/>
      <c r="E1" s="56"/>
      <c r="F1" s="56"/>
      <c r="G1" s="56"/>
      <c r="H1" s="56"/>
      <c r="I1" s="56"/>
      <c r="L1" s="56"/>
      <c r="M1" s="56"/>
      <c r="AC1" s="34" t="s">
        <v>68</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584</v>
      </c>
    </row>
    <row r="4" spans="1:29"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row>
    <row r="5" spans="1:29" x14ac:dyDescent="0.25">
      <c r="A5" s="56"/>
      <c r="B5" s="56"/>
      <c r="C5" s="56"/>
      <c r="D5" s="56"/>
      <c r="E5" s="56"/>
      <c r="F5" s="56"/>
      <c r="G5" s="56"/>
      <c r="H5" s="56"/>
      <c r="I5" s="56"/>
      <c r="L5" s="56"/>
      <c r="M5" s="56"/>
    </row>
    <row r="6" spans="1:29" ht="18.75" x14ac:dyDescent="0.25">
      <c r="A6" s="431" t="s">
        <v>9</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row>
    <row r="7" spans="1:29" ht="18.75" x14ac:dyDescent="0.25">
      <c r="A7" s="137"/>
      <c r="B7" s="137"/>
      <c r="C7" s="137"/>
      <c r="D7" s="137"/>
      <c r="E7" s="137"/>
      <c r="F7" s="137"/>
      <c r="G7" s="137"/>
      <c r="H7" s="138"/>
      <c r="I7" s="138"/>
      <c r="J7" s="138"/>
      <c r="K7" s="138"/>
      <c r="L7" s="138"/>
      <c r="M7" s="138"/>
      <c r="N7" s="138"/>
      <c r="O7" s="138"/>
      <c r="P7" s="138"/>
      <c r="Q7" s="138"/>
      <c r="R7" s="138"/>
      <c r="S7" s="138"/>
      <c r="T7" s="138"/>
      <c r="U7" s="138"/>
      <c r="V7" s="138"/>
      <c r="W7" s="138"/>
      <c r="X7" s="138"/>
      <c r="Y7" s="138"/>
      <c r="Z7" s="138"/>
      <c r="AA7" s="138"/>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row>
    <row r="9" spans="1:29" ht="18.75" customHeight="1" x14ac:dyDescent="0.25">
      <c r="A9" s="423" t="s">
        <v>8</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row>
    <row r="10" spans="1:29" ht="18.75" x14ac:dyDescent="0.25">
      <c r="A10" s="137"/>
      <c r="B10" s="137"/>
      <c r="C10" s="137"/>
      <c r="D10" s="137"/>
      <c r="E10" s="137"/>
      <c r="F10" s="137"/>
      <c r="G10" s="137"/>
      <c r="H10" s="138"/>
      <c r="I10" s="138"/>
      <c r="J10" s="138"/>
      <c r="K10" s="138"/>
      <c r="L10" s="138"/>
      <c r="M10" s="138"/>
      <c r="N10" s="138"/>
      <c r="O10" s="138"/>
      <c r="P10" s="138"/>
      <c r="Q10" s="138"/>
      <c r="R10" s="138"/>
      <c r="S10" s="138"/>
      <c r="T10" s="138"/>
      <c r="U10" s="138"/>
      <c r="V10" s="138"/>
      <c r="W10" s="138"/>
      <c r="X10" s="138"/>
      <c r="Y10" s="138"/>
      <c r="Z10" s="138"/>
      <c r="AA10" s="138"/>
    </row>
    <row r="11" spans="1:29" x14ac:dyDescent="0.25">
      <c r="A11" s="422" t="str">
        <f>'1. паспорт местоположение'!A12:C12</f>
        <v>F_TP1500.PR.0033</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row>
    <row r="12" spans="1:29" x14ac:dyDescent="0.25">
      <c r="A12" s="423" t="s">
        <v>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row>
    <row r="13" spans="1:29" ht="16.5" customHeight="1" x14ac:dyDescent="0.3">
      <c r="A13" s="139"/>
      <c r="B13" s="139"/>
      <c r="C13" s="139"/>
      <c r="D13" s="139"/>
      <c r="E13" s="139"/>
      <c r="F13" s="139"/>
      <c r="G13" s="139"/>
      <c r="H13" s="59"/>
      <c r="I13" s="59"/>
      <c r="J13" s="59"/>
      <c r="K13" s="59"/>
      <c r="L13" s="59"/>
      <c r="M13" s="59"/>
      <c r="N13" s="59"/>
      <c r="O13" s="59"/>
      <c r="P13" s="59"/>
      <c r="Q13" s="59"/>
      <c r="R13" s="59"/>
      <c r="S13" s="59"/>
      <c r="T13" s="59"/>
      <c r="U13" s="59"/>
      <c r="V13" s="59"/>
      <c r="W13" s="59"/>
      <c r="X13" s="59"/>
      <c r="Y13" s="59"/>
      <c r="Z13" s="59"/>
      <c r="AA13" s="59"/>
    </row>
    <row r="14" spans="1:29" x14ac:dyDescent="0.25">
      <c r="A14" s="422" t="str">
        <f>'1. паспорт местоположение'!A15:C15</f>
        <v>Техническое перевооружение ПС 110/35/6 кВ "Видная" (реконструкция ограждения по программе "Антитеррор")</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row>
    <row r="15" spans="1:29" ht="15.75" customHeight="1" x14ac:dyDescent="0.25">
      <c r="A15" s="423" t="s">
        <v>6</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25" t="s">
        <v>480</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0" spans="1:34" s="148" customFormat="1" ht="21" customHeight="1" x14ac:dyDescent="0.25">
      <c r="A20" s="426" t="s">
        <v>193</v>
      </c>
      <c r="B20" s="426" t="s">
        <v>192</v>
      </c>
      <c r="C20" s="429" t="s">
        <v>191</v>
      </c>
      <c r="D20" s="429"/>
      <c r="E20" s="430" t="s">
        <v>190</v>
      </c>
      <c r="F20" s="430"/>
      <c r="G20" s="415" t="s">
        <v>681</v>
      </c>
      <c r="H20" s="418" t="s">
        <v>585</v>
      </c>
      <c r="I20" s="419"/>
      <c r="J20" s="419"/>
      <c r="K20" s="419"/>
      <c r="L20" s="418" t="s">
        <v>579</v>
      </c>
      <c r="M20" s="419"/>
      <c r="N20" s="419"/>
      <c r="O20" s="419"/>
      <c r="P20" s="418" t="s">
        <v>580</v>
      </c>
      <c r="Q20" s="419"/>
      <c r="R20" s="419"/>
      <c r="S20" s="419"/>
      <c r="T20" s="418" t="s">
        <v>586</v>
      </c>
      <c r="U20" s="419"/>
      <c r="V20" s="419"/>
      <c r="W20" s="419"/>
      <c r="X20" s="418" t="s">
        <v>682</v>
      </c>
      <c r="Y20" s="419"/>
      <c r="Z20" s="419"/>
      <c r="AA20" s="419"/>
      <c r="AB20" s="421" t="s">
        <v>189</v>
      </c>
      <c r="AC20" s="421"/>
    </row>
    <row r="21" spans="1:34" s="148" customFormat="1" ht="81.75" customHeight="1" x14ac:dyDescent="0.25">
      <c r="A21" s="427"/>
      <c r="B21" s="427"/>
      <c r="C21" s="429"/>
      <c r="D21" s="429"/>
      <c r="E21" s="430"/>
      <c r="F21" s="430"/>
      <c r="G21" s="416"/>
      <c r="H21" s="420" t="s">
        <v>2</v>
      </c>
      <c r="I21" s="420"/>
      <c r="J21" s="420" t="s">
        <v>187</v>
      </c>
      <c r="K21" s="420"/>
      <c r="L21" s="420" t="s">
        <v>2</v>
      </c>
      <c r="M21" s="420"/>
      <c r="N21" s="420" t="s">
        <v>187</v>
      </c>
      <c r="O21" s="420"/>
      <c r="P21" s="420" t="s">
        <v>2</v>
      </c>
      <c r="Q21" s="420"/>
      <c r="R21" s="420" t="s">
        <v>187</v>
      </c>
      <c r="S21" s="420"/>
      <c r="T21" s="420" t="s">
        <v>2</v>
      </c>
      <c r="U21" s="420"/>
      <c r="V21" s="420" t="s">
        <v>187</v>
      </c>
      <c r="W21" s="420"/>
      <c r="X21" s="420" t="s">
        <v>2</v>
      </c>
      <c r="Y21" s="420"/>
      <c r="Z21" s="420" t="s">
        <v>187</v>
      </c>
      <c r="AA21" s="420"/>
      <c r="AB21" s="421"/>
      <c r="AC21" s="421"/>
    </row>
    <row r="22" spans="1:34" s="148" customFormat="1" ht="89.25" customHeight="1" x14ac:dyDescent="0.3">
      <c r="A22" s="428"/>
      <c r="B22" s="428"/>
      <c r="C22" s="296" t="s">
        <v>2</v>
      </c>
      <c r="D22" s="296" t="s">
        <v>187</v>
      </c>
      <c r="E22" s="146" t="s">
        <v>680</v>
      </c>
      <c r="F22" s="146" t="s">
        <v>656</v>
      </c>
      <c r="G22" s="417"/>
      <c r="H22" s="297" t="s">
        <v>459</v>
      </c>
      <c r="I22" s="297" t="s">
        <v>460</v>
      </c>
      <c r="J22" s="297" t="s">
        <v>459</v>
      </c>
      <c r="K22" s="297" t="s">
        <v>460</v>
      </c>
      <c r="L22" s="297" t="s">
        <v>459</v>
      </c>
      <c r="M22" s="297" t="s">
        <v>460</v>
      </c>
      <c r="N22" s="297" t="s">
        <v>459</v>
      </c>
      <c r="O22" s="297" t="s">
        <v>460</v>
      </c>
      <c r="P22" s="297" t="s">
        <v>459</v>
      </c>
      <c r="Q22" s="297" t="s">
        <v>460</v>
      </c>
      <c r="R22" s="297" t="s">
        <v>459</v>
      </c>
      <c r="S22" s="297" t="s">
        <v>460</v>
      </c>
      <c r="T22" s="297" t="s">
        <v>459</v>
      </c>
      <c r="U22" s="297" t="s">
        <v>460</v>
      </c>
      <c r="V22" s="297" t="s">
        <v>459</v>
      </c>
      <c r="W22" s="297" t="s">
        <v>460</v>
      </c>
      <c r="X22" s="297" t="s">
        <v>459</v>
      </c>
      <c r="Y22" s="297" t="s">
        <v>460</v>
      </c>
      <c r="Z22" s="297" t="s">
        <v>459</v>
      </c>
      <c r="AA22" s="297" t="s">
        <v>460</v>
      </c>
      <c r="AB22" s="296" t="s">
        <v>188</v>
      </c>
      <c r="AC22" s="296" t="s">
        <v>187</v>
      </c>
      <c r="AE22" s="147"/>
      <c r="AF22" s="147"/>
      <c r="AG22" s="147"/>
      <c r="AH22" s="147"/>
    </row>
    <row r="23" spans="1:34" s="148" customFormat="1" ht="19.5" customHeight="1" x14ac:dyDescent="0.25">
      <c r="A23" s="194">
        <v>1</v>
      </c>
      <c r="B23" s="194">
        <v>2</v>
      </c>
      <c r="C23" s="194">
        <v>3</v>
      </c>
      <c r="D23" s="194">
        <v>4</v>
      </c>
      <c r="E23" s="194">
        <v>5</v>
      </c>
      <c r="F23" s="194">
        <v>6</v>
      </c>
      <c r="G23" s="284">
        <v>7</v>
      </c>
      <c r="H23" s="284">
        <v>8</v>
      </c>
      <c r="I23" s="284">
        <v>9</v>
      </c>
      <c r="J23" s="284">
        <v>10</v>
      </c>
      <c r="K23" s="28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34" s="148" customFormat="1" ht="47.25" customHeight="1" x14ac:dyDescent="0.25">
      <c r="A24" s="155">
        <v>1</v>
      </c>
      <c r="B24" s="156" t="s">
        <v>186</v>
      </c>
      <c r="C24" s="157">
        <v>3.370366996</v>
      </c>
      <c r="D24" s="157">
        <v>3.4988880372731197</v>
      </c>
      <c r="E24" s="157">
        <v>3.3801179972731199</v>
      </c>
      <c r="F24" s="157">
        <v>2.38721101727312</v>
      </c>
      <c r="G24" s="157">
        <v>0.99290697999999999</v>
      </c>
      <c r="H24" s="157">
        <v>0</v>
      </c>
      <c r="I24" s="157"/>
      <c r="J24" s="157">
        <v>2.38721101727312</v>
      </c>
      <c r="K24" s="157"/>
      <c r="L24" s="157">
        <v>0</v>
      </c>
      <c r="M24" s="157"/>
      <c r="N24" s="157">
        <v>0</v>
      </c>
      <c r="O24" s="157"/>
      <c r="P24" s="157">
        <v>0</v>
      </c>
      <c r="Q24" s="157"/>
      <c r="R24" s="157">
        <v>0</v>
      </c>
      <c r="S24" s="157"/>
      <c r="T24" s="157">
        <v>0</v>
      </c>
      <c r="U24" s="157"/>
      <c r="V24" s="157">
        <v>0</v>
      </c>
      <c r="W24" s="157"/>
      <c r="X24" s="157">
        <v>0</v>
      </c>
      <c r="Y24" s="157"/>
      <c r="Z24" s="157" t="s">
        <v>542</v>
      </c>
      <c r="AA24" s="294"/>
      <c r="AB24" s="157">
        <v>0</v>
      </c>
      <c r="AC24" s="157">
        <v>2.38721101727312</v>
      </c>
    </row>
    <row r="25" spans="1:34" s="148" customFormat="1" ht="24" customHeight="1" x14ac:dyDescent="0.25">
      <c r="A25" s="158" t="s">
        <v>185</v>
      </c>
      <c r="B25" s="159" t="s">
        <v>184</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542</v>
      </c>
      <c r="AA25" s="294"/>
      <c r="AB25" s="157">
        <v>0</v>
      </c>
      <c r="AC25" s="157">
        <v>0</v>
      </c>
    </row>
    <row r="26" spans="1:34" s="148" customFormat="1" x14ac:dyDescent="0.25">
      <c r="A26" s="158" t="s">
        <v>183</v>
      </c>
      <c r="B26" s="159" t="s">
        <v>182</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542</v>
      </c>
      <c r="AA26" s="294"/>
      <c r="AB26" s="157">
        <v>0</v>
      </c>
      <c r="AC26" s="157">
        <v>0</v>
      </c>
    </row>
    <row r="27" spans="1:34" s="148" customFormat="1" ht="38.25" customHeight="1" x14ac:dyDescent="0.25">
      <c r="A27" s="158" t="s">
        <v>181</v>
      </c>
      <c r="B27" s="159" t="s">
        <v>417</v>
      </c>
      <c r="C27" s="157"/>
      <c r="D27" s="282"/>
      <c r="E27" s="157"/>
      <c r="F27" s="157"/>
      <c r="G27" s="157">
        <v>0.84486837000000004</v>
      </c>
      <c r="H27" s="157">
        <v>0</v>
      </c>
      <c r="I27" s="157"/>
      <c r="J27" s="157">
        <v>1.9974920681785338</v>
      </c>
      <c r="K27" s="157"/>
      <c r="L27" s="157">
        <v>0</v>
      </c>
      <c r="M27" s="157"/>
      <c r="N27" s="157">
        <v>0</v>
      </c>
      <c r="O27" s="157"/>
      <c r="P27" s="157">
        <v>0</v>
      </c>
      <c r="Q27" s="157"/>
      <c r="R27" s="157">
        <v>0</v>
      </c>
      <c r="S27" s="157"/>
      <c r="T27" s="157">
        <v>0</v>
      </c>
      <c r="U27" s="157"/>
      <c r="V27" s="157">
        <v>0</v>
      </c>
      <c r="W27" s="157"/>
      <c r="X27" s="157">
        <v>0</v>
      </c>
      <c r="Y27" s="157"/>
      <c r="Z27" s="157" t="s">
        <v>542</v>
      </c>
      <c r="AA27" s="294"/>
      <c r="AB27" s="157">
        <v>0</v>
      </c>
      <c r="AC27" s="157">
        <v>1.9974920681785338</v>
      </c>
    </row>
    <row r="28" spans="1:34" s="148" customFormat="1" x14ac:dyDescent="0.25">
      <c r="A28" s="158" t="s">
        <v>180</v>
      </c>
      <c r="B28" s="159" t="s">
        <v>179</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294"/>
      <c r="AB28" s="157">
        <v>0</v>
      </c>
      <c r="AC28" s="157">
        <v>0</v>
      </c>
    </row>
    <row r="29" spans="1:34" s="148" customFormat="1" x14ac:dyDescent="0.25">
      <c r="A29" s="158" t="s">
        <v>178</v>
      </c>
      <c r="B29" s="160" t="s">
        <v>177</v>
      </c>
      <c r="C29" s="157"/>
      <c r="D29" s="157"/>
      <c r="E29" s="157"/>
      <c r="F29" s="157"/>
      <c r="G29" s="157">
        <v>0.14803860999999996</v>
      </c>
      <c r="H29" s="157">
        <v>0</v>
      </c>
      <c r="I29" s="157"/>
      <c r="J29" s="157">
        <v>0.38971894909458626</v>
      </c>
      <c r="K29" s="157"/>
      <c r="L29" s="157">
        <v>0</v>
      </c>
      <c r="M29" s="157"/>
      <c r="N29" s="157">
        <v>0</v>
      </c>
      <c r="O29" s="157"/>
      <c r="P29" s="157">
        <v>0</v>
      </c>
      <c r="Q29" s="157"/>
      <c r="R29" s="157">
        <v>0</v>
      </c>
      <c r="S29" s="157"/>
      <c r="T29" s="157">
        <v>0</v>
      </c>
      <c r="U29" s="157"/>
      <c r="V29" s="157">
        <v>0</v>
      </c>
      <c r="W29" s="157"/>
      <c r="X29" s="157">
        <v>0</v>
      </c>
      <c r="Y29" s="157"/>
      <c r="Z29" s="157" t="s">
        <v>542</v>
      </c>
      <c r="AA29" s="294"/>
      <c r="AB29" s="157">
        <v>0</v>
      </c>
      <c r="AC29" s="157">
        <v>0.38971894909458626</v>
      </c>
    </row>
    <row r="30" spans="1:34" s="148" customFormat="1" ht="47.25" x14ac:dyDescent="0.25">
      <c r="A30" s="155" t="s">
        <v>63</v>
      </c>
      <c r="B30" s="156" t="s">
        <v>176</v>
      </c>
      <c r="C30" s="157">
        <v>2.8388700000000004</v>
      </c>
      <c r="D30" s="282">
        <v>2.9459663031785337</v>
      </c>
      <c r="E30" s="157">
        <v>2.8423604331785337</v>
      </c>
      <c r="F30" s="157">
        <v>2.7376851431785338</v>
      </c>
      <c r="G30" s="157">
        <v>0.10467529</v>
      </c>
      <c r="H30" s="157">
        <v>0</v>
      </c>
      <c r="I30" s="157"/>
      <c r="J30" s="157">
        <v>2.7376851431785334</v>
      </c>
      <c r="K30" s="157"/>
      <c r="L30" s="157">
        <v>0</v>
      </c>
      <c r="M30" s="157"/>
      <c r="N30" s="157">
        <v>0</v>
      </c>
      <c r="O30" s="157"/>
      <c r="P30" s="157">
        <v>0</v>
      </c>
      <c r="Q30" s="157"/>
      <c r="R30" s="157">
        <v>0</v>
      </c>
      <c r="S30" s="157"/>
      <c r="T30" s="157">
        <v>0</v>
      </c>
      <c r="U30" s="157"/>
      <c r="V30" s="157">
        <v>0</v>
      </c>
      <c r="W30" s="157"/>
      <c r="X30" s="157">
        <v>0</v>
      </c>
      <c r="Y30" s="157"/>
      <c r="Z30" s="157" t="s">
        <v>542</v>
      </c>
      <c r="AA30" s="294"/>
      <c r="AB30" s="157">
        <v>0</v>
      </c>
      <c r="AC30" s="157">
        <v>2.7376851431785334</v>
      </c>
    </row>
    <row r="31" spans="1:34" s="148" customFormat="1" x14ac:dyDescent="0.25">
      <c r="A31" s="155" t="s">
        <v>175</v>
      </c>
      <c r="B31" s="159" t="s">
        <v>174</v>
      </c>
      <c r="C31" s="157">
        <v>9.781999999999999E-2</v>
      </c>
      <c r="D31" s="157">
        <v>0.10506998442145832</v>
      </c>
      <c r="E31" s="157"/>
      <c r="F31" s="157"/>
      <c r="G31" s="157"/>
      <c r="H31" s="157"/>
      <c r="I31" s="157"/>
      <c r="J31" s="157"/>
      <c r="K31" s="157"/>
      <c r="L31" s="157"/>
      <c r="M31" s="157"/>
      <c r="N31" s="157"/>
      <c r="O31" s="157"/>
      <c r="P31" s="157"/>
      <c r="Q31" s="157"/>
      <c r="R31" s="157"/>
      <c r="S31" s="157"/>
      <c r="T31" s="157"/>
      <c r="U31" s="157"/>
      <c r="V31" s="157"/>
      <c r="W31" s="157"/>
      <c r="X31" s="157"/>
      <c r="Y31" s="157"/>
      <c r="Z31" s="157"/>
      <c r="AA31" s="294"/>
      <c r="AB31" s="157">
        <v>0</v>
      </c>
      <c r="AC31" s="157">
        <v>0</v>
      </c>
    </row>
    <row r="32" spans="1:34" s="148" customFormat="1" ht="31.5" x14ac:dyDescent="0.25">
      <c r="A32" s="155" t="s">
        <v>173</v>
      </c>
      <c r="B32" s="159" t="s">
        <v>172</v>
      </c>
      <c r="C32" s="157">
        <v>2.39194</v>
      </c>
      <c r="D32" s="157">
        <v>2.481617860146625</v>
      </c>
      <c r="E32" s="157"/>
      <c r="F32" s="157"/>
      <c r="G32" s="157"/>
      <c r="H32" s="157"/>
      <c r="I32" s="157"/>
      <c r="J32" s="157"/>
      <c r="K32" s="157"/>
      <c r="L32" s="157"/>
      <c r="M32" s="157"/>
      <c r="N32" s="157"/>
      <c r="O32" s="157"/>
      <c r="P32" s="157"/>
      <c r="Q32" s="157"/>
      <c r="R32" s="157"/>
      <c r="S32" s="157"/>
      <c r="T32" s="157"/>
      <c r="U32" s="157"/>
      <c r="V32" s="157"/>
      <c r="W32" s="157"/>
      <c r="X32" s="157"/>
      <c r="Y32" s="157"/>
      <c r="Z32" s="157"/>
      <c r="AA32" s="294"/>
      <c r="AB32" s="157">
        <v>0</v>
      </c>
      <c r="AC32" s="157">
        <v>0</v>
      </c>
    </row>
    <row r="33" spans="1:29" s="148" customFormat="1" x14ac:dyDescent="0.25">
      <c r="A33" s="155" t="s">
        <v>171</v>
      </c>
      <c r="B33" s="159" t="s">
        <v>170</v>
      </c>
      <c r="C33" s="157">
        <v>2.5559999999999999E-2</v>
      </c>
      <c r="D33" s="157">
        <v>2.6546523425374995E-2</v>
      </c>
      <c r="E33" s="157"/>
      <c r="F33" s="157"/>
      <c r="G33" s="157"/>
      <c r="H33" s="157"/>
      <c r="I33" s="157"/>
      <c r="J33" s="157"/>
      <c r="K33" s="157"/>
      <c r="L33" s="157"/>
      <c r="M33" s="157"/>
      <c r="N33" s="157"/>
      <c r="O33" s="157"/>
      <c r="P33" s="157"/>
      <c r="Q33" s="157"/>
      <c r="R33" s="157"/>
      <c r="S33" s="157"/>
      <c r="T33" s="157"/>
      <c r="U33" s="157"/>
      <c r="V33" s="157"/>
      <c r="W33" s="157"/>
      <c r="X33" s="157"/>
      <c r="Y33" s="157"/>
      <c r="Z33" s="157"/>
      <c r="AA33" s="294"/>
      <c r="AB33" s="157">
        <v>0</v>
      </c>
      <c r="AC33" s="157">
        <v>0</v>
      </c>
    </row>
    <row r="34" spans="1:29" s="148" customFormat="1" x14ac:dyDescent="0.25">
      <c r="A34" s="155" t="s">
        <v>169</v>
      </c>
      <c r="B34" s="159" t="s">
        <v>168</v>
      </c>
      <c r="C34" s="157">
        <v>0.32355</v>
      </c>
      <c r="D34" s="157">
        <v>0.33273193518507499</v>
      </c>
      <c r="E34" s="157"/>
      <c r="F34" s="157"/>
      <c r="G34" s="157"/>
      <c r="H34" s="157"/>
      <c r="I34" s="157"/>
      <c r="J34" s="157"/>
      <c r="K34" s="157"/>
      <c r="L34" s="157"/>
      <c r="M34" s="157"/>
      <c r="N34" s="157"/>
      <c r="O34" s="157"/>
      <c r="P34" s="157"/>
      <c r="Q34" s="157"/>
      <c r="R34" s="157"/>
      <c r="S34" s="157"/>
      <c r="T34" s="157"/>
      <c r="U34" s="157"/>
      <c r="V34" s="157"/>
      <c r="W34" s="157"/>
      <c r="X34" s="157"/>
      <c r="Y34" s="157"/>
      <c r="Z34" s="157"/>
      <c r="AA34" s="294"/>
      <c r="AB34" s="157">
        <v>0</v>
      </c>
      <c r="AC34" s="157">
        <v>0</v>
      </c>
    </row>
    <row r="35" spans="1:29" s="148" customFormat="1" ht="37.5" customHeight="1" x14ac:dyDescent="0.25">
      <c r="A35" s="155" t="s">
        <v>62</v>
      </c>
      <c r="B35" s="156" t="s">
        <v>167</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294"/>
      <c r="AB35" s="157"/>
      <c r="AC35" s="157"/>
    </row>
    <row r="36" spans="1:29" s="148" customFormat="1" ht="31.5" x14ac:dyDescent="0.25">
      <c r="A36" s="158" t="s">
        <v>166</v>
      </c>
      <c r="B36" s="161" t="s">
        <v>590</v>
      </c>
      <c r="C36" s="157"/>
      <c r="D36" s="157"/>
      <c r="E36" s="157"/>
      <c r="F36" s="157"/>
      <c r="G36" s="157">
        <v>0</v>
      </c>
      <c r="H36" s="157">
        <v>0</v>
      </c>
      <c r="I36" s="195" t="s">
        <v>544</v>
      </c>
      <c r="J36" s="157">
        <v>0</v>
      </c>
      <c r="K36" s="157" t="s">
        <v>544</v>
      </c>
      <c r="L36" s="157">
        <v>0</v>
      </c>
      <c r="M36" s="195" t="s">
        <v>544</v>
      </c>
      <c r="N36" s="157">
        <v>0</v>
      </c>
      <c r="O36" s="157" t="s">
        <v>544</v>
      </c>
      <c r="P36" s="157">
        <v>0</v>
      </c>
      <c r="Q36" s="195" t="s">
        <v>544</v>
      </c>
      <c r="R36" s="157">
        <v>0</v>
      </c>
      <c r="S36" s="157" t="s">
        <v>544</v>
      </c>
      <c r="T36" s="157">
        <v>0</v>
      </c>
      <c r="U36" s="195" t="s">
        <v>544</v>
      </c>
      <c r="V36" s="157">
        <v>0</v>
      </c>
      <c r="W36" s="157" t="s">
        <v>544</v>
      </c>
      <c r="X36" s="157">
        <v>0</v>
      </c>
      <c r="Y36" s="195" t="s">
        <v>544</v>
      </c>
      <c r="Z36" s="157" t="s">
        <v>542</v>
      </c>
      <c r="AA36" s="294" t="s">
        <v>542</v>
      </c>
      <c r="AB36" s="157">
        <v>0</v>
      </c>
      <c r="AC36" s="157">
        <v>0</v>
      </c>
    </row>
    <row r="37" spans="1:29" s="148" customFormat="1" x14ac:dyDescent="0.25">
      <c r="A37" s="158" t="s">
        <v>165</v>
      </c>
      <c r="B37" s="161" t="s">
        <v>155</v>
      </c>
      <c r="C37" s="157"/>
      <c r="D37" s="157"/>
      <c r="E37" s="157"/>
      <c r="F37" s="157"/>
      <c r="G37" s="157">
        <v>0</v>
      </c>
      <c r="H37" s="157">
        <v>0</v>
      </c>
      <c r="I37" s="195" t="s">
        <v>544</v>
      </c>
      <c r="J37" s="157">
        <v>0</v>
      </c>
      <c r="K37" s="157" t="s">
        <v>544</v>
      </c>
      <c r="L37" s="157">
        <v>0</v>
      </c>
      <c r="M37" s="195" t="s">
        <v>544</v>
      </c>
      <c r="N37" s="157">
        <v>0</v>
      </c>
      <c r="O37" s="157" t="s">
        <v>544</v>
      </c>
      <c r="P37" s="157">
        <v>0</v>
      </c>
      <c r="Q37" s="195" t="s">
        <v>544</v>
      </c>
      <c r="R37" s="157">
        <v>0</v>
      </c>
      <c r="S37" s="157" t="s">
        <v>544</v>
      </c>
      <c r="T37" s="157">
        <v>0</v>
      </c>
      <c r="U37" s="195" t="s">
        <v>544</v>
      </c>
      <c r="V37" s="157">
        <v>0</v>
      </c>
      <c r="W37" s="157" t="s">
        <v>544</v>
      </c>
      <c r="X37" s="157">
        <v>0</v>
      </c>
      <c r="Y37" s="195" t="s">
        <v>544</v>
      </c>
      <c r="Z37" s="157" t="s">
        <v>542</v>
      </c>
      <c r="AA37" s="294" t="s">
        <v>542</v>
      </c>
      <c r="AB37" s="157">
        <v>0</v>
      </c>
      <c r="AC37" s="157">
        <v>0</v>
      </c>
    </row>
    <row r="38" spans="1:29" s="148" customFormat="1" x14ac:dyDescent="0.25">
      <c r="A38" s="158" t="s">
        <v>164</v>
      </c>
      <c r="B38" s="159" t="s">
        <v>591</v>
      </c>
      <c r="C38" s="157"/>
      <c r="D38" s="157"/>
      <c r="E38" s="157"/>
      <c r="F38" s="157"/>
      <c r="G38" s="157">
        <v>0</v>
      </c>
      <c r="H38" s="157">
        <v>0</v>
      </c>
      <c r="I38" s="195" t="s">
        <v>544</v>
      </c>
      <c r="J38" s="157">
        <v>0</v>
      </c>
      <c r="K38" s="157" t="s">
        <v>544</v>
      </c>
      <c r="L38" s="157">
        <v>0</v>
      </c>
      <c r="M38" s="195" t="s">
        <v>544</v>
      </c>
      <c r="N38" s="157">
        <v>0</v>
      </c>
      <c r="O38" s="157" t="s">
        <v>544</v>
      </c>
      <c r="P38" s="157">
        <v>0</v>
      </c>
      <c r="Q38" s="195" t="s">
        <v>544</v>
      </c>
      <c r="R38" s="157">
        <v>0</v>
      </c>
      <c r="S38" s="157" t="s">
        <v>544</v>
      </c>
      <c r="T38" s="157">
        <v>0</v>
      </c>
      <c r="U38" s="195" t="s">
        <v>544</v>
      </c>
      <c r="V38" s="157">
        <v>0</v>
      </c>
      <c r="W38" s="157" t="s">
        <v>544</v>
      </c>
      <c r="X38" s="157">
        <v>0</v>
      </c>
      <c r="Y38" s="195" t="s">
        <v>544</v>
      </c>
      <c r="Z38" s="157" t="s">
        <v>542</v>
      </c>
      <c r="AA38" s="294" t="s">
        <v>542</v>
      </c>
      <c r="AB38" s="157">
        <v>0</v>
      </c>
      <c r="AC38" s="157">
        <v>0</v>
      </c>
    </row>
    <row r="39" spans="1:29" s="148" customFormat="1" x14ac:dyDescent="0.25">
      <c r="A39" s="158" t="s">
        <v>163</v>
      </c>
      <c r="B39" s="159" t="s">
        <v>592</v>
      </c>
      <c r="C39" s="157"/>
      <c r="D39" s="157"/>
      <c r="E39" s="157"/>
      <c r="F39" s="157"/>
      <c r="G39" s="157">
        <v>0</v>
      </c>
      <c r="H39" s="157">
        <v>0</v>
      </c>
      <c r="I39" s="195" t="s">
        <v>544</v>
      </c>
      <c r="J39" s="157">
        <v>0</v>
      </c>
      <c r="K39" s="157" t="s">
        <v>544</v>
      </c>
      <c r="L39" s="157">
        <v>0</v>
      </c>
      <c r="M39" s="195" t="s">
        <v>544</v>
      </c>
      <c r="N39" s="157">
        <v>0</v>
      </c>
      <c r="O39" s="157" t="s">
        <v>544</v>
      </c>
      <c r="P39" s="157">
        <v>0</v>
      </c>
      <c r="Q39" s="195" t="s">
        <v>544</v>
      </c>
      <c r="R39" s="157">
        <v>0</v>
      </c>
      <c r="S39" s="157" t="s">
        <v>544</v>
      </c>
      <c r="T39" s="157">
        <v>0</v>
      </c>
      <c r="U39" s="195" t="s">
        <v>544</v>
      </c>
      <c r="V39" s="157">
        <v>0</v>
      </c>
      <c r="W39" s="157" t="s">
        <v>544</v>
      </c>
      <c r="X39" s="157">
        <v>0</v>
      </c>
      <c r="Y39" s="195" t="s">
        <v>544</v>
      </c>
      <c r="Z39" s="157" t="s">
        <v>542</v>
      </c>
      <c r="AA39" s="294" t="s">
        <v>542</v>
      </c>
      <c r="AB39" s="157">
        <v>0</v>
      </c>
      <c r="AC39" s="157">
        <v>0</v>
      </c>
    </row>
    <row r="40" spans="1:29" s="148" customFormat="1" x14ac:dyDescent="0.25">
      <c r="A40" s="158" t="s">
        <v>162</v>
      </c>
      <c r="B40" s="159" t="s">
        <v>593</v>
      </c>
      <c r="C40" s="157"/>
      <c r="D40" s="157"/>
      <c r="E40" s="157"/>
      <c r="F40" s="157"/>
      <c r="G40" s="157">
        <v>0</v>
      </c>
      <c r="H40" s="157">
        <v>0</v>
      </c>
      <c r="I40" s="195" t="s">
        <v>544</v>
      </c>
      <c r="J40" s="157">
        <v>0</v>
      </c>
      <c r="K40" s="157" t="s">
        <v>544</v>
      </c>
      <c r="L40" s="157">
        <v>0</v>
      </c>
      <c r="M40" s="195" t="s">
        <v>544</v>
      </c>
      <c r="N40" s="157">
        <v>0</v>
      </c>
      <c r="O40" s="157" t="s">
        <v>544</v>
      </c>
      <c r="P40" s="157">
        <v>0</v>
      </c>
      <c r="Q40" s="195" t="s">
        <v>544</v>
      </c>
      <c r="R40" s="157">
        <v>0</v>
      </c>
      <c r="S40" s="157" t="s">
        <v>544</v>
      </c>
      <c r="T40" s="157">
        <v>0</v>
      </c>
      <c r="U40" s="195" t="s">
        <v>544</v>
      </c>
      <c r="V40" s="157">
        <v>0</v>
      </c>
      <c r="W40" s="157" t="s">
        <v>544</v>
      </c>
      <c r="X40" s="157">
        <v>0</v>
      </c>
      <c r="Y40" s="195" t="s">
        <v>544</v>
      </c>
      <c r="Z40" s="157" t="s">
        <v>542</v>
      </c>
      <c r="AA40" s="294" t="s">
        <v>542</v>
      </c>
      <c r="AB40" s="157">
        <v>0</v>
      </c>
      <c r="AC40" s="157">
        <v>0</v>
      </c>
    </row>
    <row r="41" spans="1:29" s="148" customFormat="1" x14ac:dyDescent="0.25">
      <c r="A41" s="158" t="s">
        <v>161</v>
      </c>
      <c r="B41" s="159" t="s">
        <v>594</v>
      </c>
      <c r="C41" s="157"/>
      <c r="D41" s="157"/>
      <c r="E41" s="157"/>
      <c r="F41" s="157"/>
      <c r="G41" s="157">
        <v>0</v>
      </c>
      <c r="H41" s="157">
        <v>0</v>
      </c>
      <c r="I41" s="195" t="s">
        <v>544</v>
      </c>
      <c r="J41" s="157">
        <v>0</v>
      </c>
      <c r="K41" s="157" t="s">
        <v>544</v>
      </c>
      <c r="L41" s="157">
        <v>0</v>
      </c>
      <c r="M41" s="195" t="s">
        <v>544</v>
      </c>
      <c r="N41" s="157">
        <v>0</v>
      </c>
      <c r="O41" s="157" t="s">
        <v>544</v>
      </c>
      <c r="P41" s="157">
        <v>0</v>
      </c>
      <c r="Q41" s="195" t="s">
        <v>544</v>
      </c>
      <c r="R41" s="157">
        <v>0</v>
      </c>
      <c r="S41" s="157" t="s">
        <v>544</v>
      </c>
      <c r="T41" s="157">
        <v>0</v>
      </c>
      <c r="U41" s="195" t="s">
        <v>544</v>
      </c>
      <c r="V41" s="157">
        <v>0</v>
      </c>
      <c r="W41" s="157" t="s">
        <v>544</v>
      </c>
      <c r="X41" s="157">
        <v>0</v>
      </c>
      <c r="Y41" s="195" t="s">
        <v>544</v>
      </c>
      <c r="Z41" s="157" t="s">
        <v>542</v>
      </c>
      <c r="AA41" s="294" t="s">
        <v>542</v>
      </c>
      <c r="AB41" s="157">
        <v>0</v>
      </c>
      <c r="AC41" s="157">
        <v>0</v>
      </c>
    </row>
    <row r="42" spans="1:29" s="148" customFormat="1" x14ac:dyDescent="0.25">
      <c r="A42" s="158" t="s">
        <v>160</v>
      </c>
      <c r="B42" s="159" t="s">
        <v>595</v>
      </c>
      <c r="C42" s="157"/>
      <c r="D42" s="157"/>
      <c r="E42" s="157"/>
      <c r="F42" s="157"/>
      <c r="G42" s="157">
        <v>0</v>
      </c>
      <c r="H42" s="157">
        <v>0</v>
      </c>
      <c r="I42" s="195" t="s">
        <v>544</v>
      </c>
      <c r="J42" s="157">
        <v>0</v>
      </c>
      <c r="K42" s="157" t="s">
        <v>544</v>
      </c>
      <c r="L42" s="157">
        <v>0</v>
      </c>
      <c r="M42" s="195" t="s">
        <v>544</v>
      </c>
      <c r="N42" s="157">
        <v>0</v>
      </c>
      <c r="O42" s="157" t="s">
        <v>544</v>
      </c>
      <c r="P42" s="157">
        <v>0</v>
      </c>
      <c r="Q42" s="195" t="s">
        <v>544</v>
      </c>
      <c r="R42" s="157">
        <v>0</v>
      </c>
      <c r="S42" s="157" t="s">
        <v>544</v>
      </c>
      <c r="T42" s="157">
        <v>0</v>
      </c>
      <c r="U42" s="195" t="s">
        <v>544</v>
      </c>
      <c r="V42" s="157">
        <v>0</v>
      </c>
      <c r="W42" s="157" t="s">
        <v>544</v>
      </c>
      <c r="X42" s="157">
        <v>0</v>
      </c>
      <c r="Y42" s="195" t="s">
        <v>544</v>
      </c>
      <c r="Z42" s="157" t="s">
        <v>542</v>
      </c>
      <c r="AA42" s="294" t="s">
        <v>542</v>
      </c>
      <c r="AB42" s="157">
        <v>0</v>
      </c>
      <c r="AC42" s="157">
        <v>0</v>
      </c>
    </row>
    <row r="43" spans="1:29" s="148" customFormat="1" x14ac:dyDescent="0.25">
      <c r="A43" s="158" t="s">
        <v>596</v>
      </c>
      <c r="B43" s="159" t="s">
        <v>597</v>
      </c>
      <c r="C43" s="157"/>
      <c r="D43" s="157"/>
      <c r="E43" s="157"/>
      <c r="F43" s="157"/>
      <c r="G43" s="157">
        <v>0</v>
      </c>
      <c r="H43" s="157">
        <v>0</v>
      </c>
      <c r="I43" s="195" t="s">
        <v>544</v>
      </c>
      <c r="J43" s="157">
        <v>0</v>
      </c>
      <c r="K43" s="157" t="s">
        <v>544</v>
      </c>
      <c r="L43" s="157">
        <v>0</v>
      </c>
      <c r="M43" s="195" t="s">
        <v>544</v>
      </c>
      <c r="N43" s="157">
        <v>0</v>
      </c>
      <c r="O43" s="157" t="s">
        <v>544</v>
      </c>
      <c r="P43" s="157">
        <v>0</v>
      </c>
      <c r="Q43" s="195" t="s">
        <v>544</v>
      </c>
      <c r="R43" s="157">
        <v>0</v>
      </c>
      <c r="S43" s="157" t="s">
        <v>544</v>
      </c>
      <c r="T43" s="157">
        <v>0</v>
      </c>
      <c r="U43" s="195" t="s">
        <v>544</v>
      </c>
      <c r="V43" s="157">
        <v>0</v>
      </c>
      <c r="W43" s="157" t="s">
        <v>544</v>
      </c>
      <c r="X43" s="157">
        <v>0</v>
      </c>
      <c r="Y43" s="195" t="s">
        <v>544</v>
      </c>
      <c r="Z43" s="157" t="s">
        <v>542</v>
      </c>
      <c r="AA43" s="294" t="s">
        <v>542</v>
      </c>
      <c r="AB43" s="157">
        <v>0</v>
      </c>
      <c r="AC43" s="157">
        <v>0</v>
      </c>
    </row>
    <row r="44" spans="1:29" s="148" customFormat="1" x14ac:dyDescent="0.25">
      <c r="A44" s="158" t="s">
        <v>598</v>
      </c>
      <c r="B44" s="159" t="s">
        <v>599</v>
      </c>
      <c r="C44" s="157"/>
      <c r="D44" s="157"/>
      <c r="E44" s="157"/>
      <c r="F44" s="157"/>
      <c r="G44" s="157">
        <v>0</v>
      </c>
      <c r="H44" s="157">
        <v>0</v>
      </c>
      <c r="I44" s="195" t="s">
        <v>544</v>
      </c>
      <c r="J44" s="157">
        <v>0</v>
      </c>
      <c r="K44" s="157" t="s">
        <v>544</v>
      </c>
      <c r="L44" s="157">
        <v>0</v>
      </c>
      <c r="M44" s="195" t="s">
        <v>544</v>
      </c>
      <c r="N44" s="157">
        <v>0</v>
      </c>
      <c r="O44" s="157" t="s">
        <v>544</v>
      </c>
      <c r="P44" s="157">
        <v>0</v>
      </c>
      <c r="Q44" s="195" t="s">
        <v>544</v>
      </c>
      <c r="R44" s="157">
        <v>0</v>
      </c>
      <c r="S44" s="157" t="s">
        <v>544</v>
      </c>
      <c r="T44" s="157">
        <v>0</v>
      </c>
      <c r="U44" s="195" t="s">
        <v>544</v>
      </c>
      <c r="V44" s="157">
        <v>0</v>
      </c>
      <c r="W44" s="157" t="s">
        <v>544</v>
      </c>
      <c r="X44" s="157">
        <v>0</v>
      </c>
      <c r="Y44" s="195" t="s">
        <v>544</v>
      </c>
      <c r="Z44" s="157" t="s">
        <v>542</v>
      </c>
      <c r="AA44" s="294" t="s">
        <v>542</v>
      </c>
      <c r="AB44" s="157">
        <v>0</v>
      </c>
      <c r="AC44" s="157">
        <v>0</v>
      </c>
    </row>
    <row r="45" spans="1:29" s="148" customFormat="1" x14ac:dyDescent="0.25">
      <c r="A45" s="158" t="s">
        <v>600</v>
      </c>
      <c r="B45" s="159" t="s">
        <v>601</v>
      </c>
      <c r="C45" s="157"/>
      <c r="D45" s="157"/>
      <c r="E45" s="157"/>
      <c r="F45" s="157"/>
      <c r="G45" s="157">
        <v>0</v>
      </c>
      <c r="H45" s="157">
        <v>0</v>
      </c>
      <c r="I45" s="195" t="s">
        <v>544</v>
      </c>
      <c r="J45" s="157">
        <v>0</v>
      </c>
      <c r="K45" s="157" t="s">
        <v>544</v>
      </c>
      <c r="L45" s="157">
        <v>0</v>
      </c>
      <c r="M45" s="195" t="s">
        <v>544</v>
      </c>
      <c r="N45" s="157">
        <v>0</v>
      </c>
      <c r="O45" s="157" t="s">
        <v>544</v>
      </c>
      <c r="P45" s="157">
        <v>0</v>
      </c>
      <c r="Q45" s="195" t="s">
        <v>544</v>
      </c>
      <c r="R45" s="157">
        <v>0</v>
      </c>
      <c r="S45" s="157" t="s">
        <v>544</v>
      </c>
      <c r="T45" s="157">
        <v>0</v>
      </c>
      <c r="U45" s="195" t="s">
        <v>544</v>
      </c>
      <c r="V45" s="157">
        <v>0</v>
      </c>
      <c r="W45" s="157" t="s">
        <v>544</v>
      </c>
      <c r="X45" s="157">
        <v>0</v>
      </c>
      <c r="Y45" s="195" t="s">
        <v>544</v>
      </c>
      <c r="Z45" s="157" t="s">
        <v>542</v>
      </c>
      <c r="AA45" s="294" t="s">
        <v>542</v>
      </c>
      <c r="AB45" s="157">
        <v>0</v>
      </c>
      <c r="AC45" s="157">
        <v>0</v>
      </c>
    </row>
    <row r="46" spans="1:29" s="148" customFormat="1" x14ac:dyDescent="0.25">
      <c r="A46" s="158" t="s">
        <v>602</v>
      </c>
      <c r="B46" s="159" t="s">
        <v>603</v>
      </c>
      <c r="C46" s="157"/>
      <c r="D46" s="157"/>
      <c r="E46" s="157"/>
      <c r="F46" s="157"/>
      <c r="G46" s="157">
        <v>0</v>
      </c>
      <c r="H46" s="157">
        <v>0</v>
      </c>
      <c r="I46" s="195" t="s">
        <v>544</v>
      </c>
      <c r="J46" s="157">
        <v>0</v>
      </c>
      <c r="K46" s="157" t="s">
        <v>544</v>
      </c>
      <c r="L46" s="157">
        <v>0</v>
      </c>
      <c r="M46" s="195" t="s">
        <v>544</v>
      </c>
      <c r="N46" s="157">
        <v>0</v>
      </c>
      <c r="O46" s="157" t="s">
        <v>544</v>
      </c>
      <c r="P46" s="157">
        <v>0</v>
      </c>
      <c r="Q46" s="195" t="s">
        <v>544</v>
      </c>
      <c r="R46" s="157">
        <v>0</v>
      </c>
      <c r="S46" s="157" t="s">
        <v>544</v>
      </c>
      <c r="T46" s="157">
        <v>0</v>
      </c>
      <c r="U46" s="195" t="s">
        <v>544</v>
      </c>
      <c r="V46" s="157">
        <v>0</v>
      </c>
      <c r="W46" s="157" t="s">
        <v>544</v>
      </c>
      <c r="X46" s="157">
        <v>0</v>
      </c>
      <c r="Y46" s="195" t="s">
        <v>544</v>
      </c>
      <c r="Z46" s="157" t="s">
        <v>542</v>
      </c>
      <c r="AA46" s="294" t="s">
        <v>542</v>
      </c>
      <c r="AB46" s="157">
        <v>0</v>
      </c>
      <c r="AC46" s="157">
        <v>0</v>
      </c>
    </row>
    <row r="47" spans="1:29" s="148" customFormat="1" x14ac:dyDescent="0.25">
      <c r="A47" s="155" t="s">
        <v>61</v>
      </c>
      <c r="B47" s="156" t="s">
        <v>159</v>
      </c>
      <c r="C47" s="157"/>
      <c r="D47" s="157"/>
      <c r="E47" s="157"/>
      <c r="F47" s="157"/>
      <c r="G47" s="157"/>
      <c r="H47" s="157"/>
      <c r="I47" s="157"/>
      <c r="J47" s="157"/>
      <c r="K47" s="157"/>
      <c r="L47" s="157"/>
      <c r="M47" s="157"/>
      <c r="N47" s="157"/>
      <c r="O47" s="157"/>
      <c r="P47" s="157"/>
      <c r="Q47" s="157"/>
      <c r="R47" s="157"/>
      <c r="S47" s="157"/>
      <c r="T47" s="157"/>
      <c r="U47" s="157"/>
      <c r="V47" s="157"/>
      <c r="W47" s="195"/>
      <c r="X47" s="157"/>
      <c r="Y47" s="157"/>
      <c r="Z47" s="157"/>
      <c r="AA47" s="294"/>
      <c r="AB47" s="157"/>
      <c r="AC47" s="157"/>
    </row>
    <row r="48" spans="1:29" s="148" customFormat="1" ht="33.75" customHeight="1" x14ac:dyDescent="0.25">
      <c r="A48" s="158" t="s">
        <v>158</v>
      </c>
      <c r="B48" s="161" t="s">
        <v>590</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542</v>
      </c>
      <c r="AA48" s="294"/>
      <c r="AB48" s="157">
        <v>0</v>
      </c>
      <c r="AC48" s="157">
        <v>0</v>
      </c>
    </row>
    <row r="49" spans="1:29" s="148" customFormat="1" x14ac:dyDescent="0.25">
      <c r="A49" s="158" t="s">
        <v>157</v>
      </c>
      <c r="B49" s="161" t="s">
        <v>155</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542</v>
      </c>
      <c r="AA49" s="294"/>
      <c r="AB49" s="157">
        <v>0</v>
      </c>
      <c r="AC49" s="157">
        <v>0</v>
      </c>
    </row>
    <row r="50" spans="1:29" s="148" customFormat="1" ht="31.5" x14ac:dyDescent="0.25">
      <c r="A50" s="158" t="s">
        <v>156</v>
      </c>
      <c r="B50" s="159" t="s">
        <v>153</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542</v>
      </c>
      <c r="AA50" s="294"/>
      <c r="AB50" s="157">
        <v>0</v>
      </c>
      <c r="AC50" s="157">
        <v>0</v>
      </c>
    </row>
    <row r="51" spans="1:29" s="148" customFormat="1" ht="31.5" x14ac:dyDescent="0.25">
      <c r="A51" s="158" t="s">
        <v>154</v>
      </c>
      <c r="B51" s="159" t="s">
        <v>151</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542</v>
      </c>
      <c r="AA51" s="294"/>
      <c r="AB51" s="157">
        <v>0</v>
      </c>
      <c r="AC51" s="157">
        <v>0</v>
      </c>
    </row>
    <row r="52" spans="1:29" s="148" customFormat="1" x14ac:dyDescent="0.25">
      <c r="A52" s="158" t="s">
        <v>152</v>
      </c>
      <c r="B52" s="159" t="s">
        <v>149</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542</v>
      </c>
      <c r="AA52" s="294"/>
      <c r="AB52" s="157">
        <v>0</v>
      </c>
      <c r="AC52" s="157">
        <v>0</v>
      </c>
    </row>
    <row r="53" spans="1:29" s="148" customFormat="1" x14ac:dyDescent="0.25">
      <c r="A53" s="158" t="s">
        <v>150</v>
      </c>
      <c r="B53" s="159" t="s">
        <v>592</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542</v>
      </c>
      <c r="AA53" s="294"/>
      <c r="AB53" s="157">
        <v>0</v>
      </c>
      <c r="AC53" s="157">
        <v>0</v>
      </c>
    </row>
    <row r="54" spans="1:29" s="148" customFormat="1" x14ac:dyDescent="0.25">
      <c r="A54" s="158" t="s">
        <v>148</v>
      </c>
      <c r="B54" s="159" t="s">
        <v>593</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542</v>
      </c>
      <c r="AA54" s="294"/>
      <c r="AB54" s="157">
        <v>0</v>
      </c>
      <c r="AC54" s="157">
        <v>0</v>
      </c>
    </row>
    <row r="55" spans="1:29" s="148" customFormat="1" x14ac:dyDescent="0.25">
      <c r="A55" s="158" t="s">
        <v>604</v>
      </c>
      <c r="B55" s="159" t="s">
        <v>594</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542</v>
      </c>
      <c r="AA55" s="294"/>
      <c r="AB55" s="157">
        <v>0</v>
      </c>
      <c r="AC55" s="157">
        <v>0</v>
      </c>
    </row>
    <row r="56" spans="1:29" s="148" customFormat="1" x14ac:dyDescent="0.25">
      <c r="A56" s="158" t="s">
        <v>605</v>
      </c>
      <c r="B56" s="159" t="s">
        <v>595</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542</v>
      </c>
      <c r="AA56" s="294"/>
      <c r="AB56" s="157">
        <v>0</v>
      </c>
      <c r="AC56" s="157">
        <v>0</v>
      </c>
    </row>
    <row r="57" spans="1:29" s="148" customFormat="1" x14ac:dyDescent="0.25">
      <c r="A57" s="158" t="s">
        <v>606</v>
      </c>
      <c r="B57" s="159" t="s">
        <v>597</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542</v>
      </c>
      <c r="AA57" s="294"/>
      <c r="AB57" s="157">
        <v>0</v>
      </c>
      <c r="AC57" s="157">
        <v>0</v>
      </c>
    </row>
    <row r="58" spans="1:29" s="148" customFormat="1" x14ac:dyDescent="0.25">
      <c r="A58" s="158" t="s">
        <v>607</v>
      </c>
      <c r="B58" s="159" t="s">
        <v>599</v>
      </c>
      <c r="C58" s="157">
        <v>0</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t="s">
        <v>542</v>
      </c>
      <c r="AA58" s="294"/>
      <c r="AB58" s="157">
        <v>0</v>
      </c>
      <c r="AC58" s="157">
        <v>0</v>
      </c>
    </row>
    <row r="59" spans="1:29" s="148" customFormat="1" x14ac:dyDescent="0.25">
      <c r="A59" s="158" t="s">
        <v>608</v>
      </c>
      <c r="B59" s="159" t="s">
        <v>601</v>
      </c>
      <c r="C59" s="157">
        <v>0.21</v>
      </c>
      <c r="D59" s="157">
        <v>0.21</v>
      </c>
      <c r="E59" s="157"/>
      <c r="F59" s="157"/>
      <c r="G59" s="157">
        <v>0</v>
      </c>
      <c r="H59" s="157">
        <v>0</v>
      </c>
      <c r="I59" s="157"/>
      <c r="J59" s="157">
        <v>0.21</v>
      </c>
      <c r="K59" s="157"/>
      <c r="L59" s="157">
        <v>0</v>
      </c>
      <c r="M59" s="157"/>
      <c r="N59" s="157">
        <v>0</v>
      </c>
      <c r="O59" s="157"/>
      <c r="P59" s="157">
        <v>0</v>
      </c>
      <c r="Q59" s="157"/>
      <c r="R59" s="157">
        <v>0</v>
      </c>
      <c r="S59" s="157"/>
      <c r="T59" s="157">
        <v>0</v>
      </c>
      <c r="U59" s="157"/>
      <c r="V59" s="157">
        <v>0</v>
      </c>
      <c r="W59" s="157"/>
      <c r="X59" s="157">
        <v>0</v>
      </c>
      <c r="Y59" s="157"/>
      <c r="Z59" s="157" t="s">
        <v>542</v>
      </c>
      <c r="AA59" s="294"/>
      <c r="AB59" s="157">
        <v>0</v>
      </c>
      <c r="AC59" s="157">
        <v>0.21</v>
      </c>
    </row>
    <row r="60" spans="1:29" s="148" customFormat="1" x14ac:dyDescent="0.25">
      <c r="A60" s="158" t="s">
        <v>609</v>
      </c>
      <c r="B60" s="159" t="s">
        <v>603</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542</v>
      </c>
      <c r="AA60" s="294"/>
      <c r="AB60" s="157">
        <v>0</v>
      </c>
      <c r="AC60" s="157">
        <v>0</v>
      </c>
    </row>
    <row r="61" spans="1:29" s="148" customFormat="1" ht="35.25" customHeight="1" x14ac:dyDescent="0.25">
      <c r="A61" s="155" t="s">
        <v>59</v>
      </c>
      <c r="B61" s="156" t="s">
        <v>147</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294"/>
      <c r="AB61" s="157"/>
      <c r="AC61" s="157"/>
    </row>
    <row r="62" spans="1:29" s="148" customFormat="1" x14ac:dyDescent="0.25">
      <c r="A62" s="158" t="s">
        <v>146</v>
      </c>
      <c r="B62" s="159" t="s">
        <v>145</v>
      </c>
      <c r="C62" s="157">
        <v>2.8388700000000004</v>
      </c>
      <c r="D62" s="282">
        <v>2.9459663031785337</v>
      </c>
      <c r="E62" s="157"/>
      <c r="F62" s="157"/>
      <c r="G62" s="157">
        <v>0</v>
      </c>
      <c r="H62" s="157">
        <v>0</v>
      </c>
      <c r="I62" s="157"/>
      <c r="J62" s="282">
        <v>2.9459663031785337</v>
      </c>
      <c r="K62" s="157"/>
      <c r="L62" s="157">
        <v>0</v>
      </c>
      <c r="M62" s="157"/>
      <c r="N62" s="157">
        <v>0</v>
      </c>
      <c r="O62" s="157"/>
      <c r="P62" s="157">
        <v>0</v>
      </c>
      <c r="Q62" s="157"/>
      <c r="R62" s="157">
        <v>0</v>
      </c>
      <c r="S62" s="157"/>
      <c r="T62" s="157">
        <v>0</v>
      </c>
      <c r="U62" s="157"/>
      <c r="V62" s="157">
        <v>0</v>
      </c>
      <c r="W62" s="157"/>
      <c r="X62" s="157">
        <v>0</v>
      </c>
      <c r="Y62" s="157"/>
      <c r="Z62" s="157" t="s">
        <v>542</v>
      </c>
      <c r="AA62" s="294"/>
      <c r="AB62" s="157">
        <v>0</v>
      </c>
      <c r="AC62" s="282">
        <v>2.9459663031785337</v>
      </c>
    </row>
    <row r="63" spans="1:29" s="148" customFormat="1" x14ac:dyDescent="0.25">
      <c r="A63" s="158" t="s">
        <v>144</v>
      </c>
      <c r="B63" s="159" t="s">
        <v>137</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542</v>
      </c>
      <c r="AA63" s="294"/>
      <c r="AB63" s="157">
        <v>0</v>
      </c>
      <c r="AC63" s="157">
        <v>0</v>
      </c>
    </row>
    <row r="64" spans="1:29" s="148" customFormat="1" x14ac:dyDescent="0.25">
      <c r="A64" s="158" t="s">
        <v>143</v>
      </c>
      <c r="B64" s="161" t="s">
        <v>136</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542</v>
      </c>
      <c r="AA64" s="294"/>
      <c r="AB64" s="157">
        <v>0</v>
      </c>
      <c r="AC64" s="157">
        <v>0</v>
      </c>
    </row>
    <row r="65" spans="1:29" s="148" customFormat="1" x14ac:dyDescent="0.25">
      <c r="A65" s="158" t="s">
        <v>142</v>
      </c>
      <c r="B65" s="161" t="s">
        <v>135</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542</v>
      </c>
      <c r="AA65" s="294"/>
      <c r="AB65" s="157">
        <v>0</v>
      </c>
      <c r="AC65" s="157">
        <v>0</v>
      </c>
    </row>
    <row r="66" spans="1:29" s="148" customFormat="1" x14ac:dyDescent="0.25">
      <c r="A66" s="158" t="s">
        <v>141</v>
      </c>
      <c r="B66" s="161" t="s">
        <v>138</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542</v>
      </c>
      <c r="AA66" s="294"/>
      <c r="AB66" s="157">
        <v>0</v>
      </c>
      <c r="AC66" s="157">
        <v>0</v>
      </c>
    </row>
    <row r="67" spans="1:29" s="148" customFormat="1" x14ac:dyDescent="0.25">
      <c r="A67" s="158" t="s">
        <v>140</v>
      </c>
      <c r="B67" s="161" t="s">
        <v>610</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542</v>
      </c>
      <c r="AA67" s="294"/>
      <c r="AB67" s="157">
        <v>0</v>
      </c>
      <c r="AC67" s="157">
        <v>0</v>
      </c>
    </row>
    <row r="68" spans="1:29" s="148" customFormat="1" x14ac:dyDescent="0.25">
      <c r="A68" s="158" t="s">
        <v>611</v>
      </c>
      <c r="B68" s="161" t="s">
        <v>612</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542</v>
      </c>
      <c r="AA68" s="294"/>
      <c r="AB68" s="157">
        <v>0</v>
      </c>
      <c r="AC68" s="157">
        <v>0</v>
      </c>
    </row>
    <row r="69" spans="1:29" s="148" customFormat="1" x14ac:dyDescent="0.25">
      <c r="A69" s="158" t="s">
        <v>613</v>
      </c>
      <c r="B69" s="161" t="s">
        <v>614</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542</v>
      </c>
      <c r="AA69" s="294"/>
      <c r="AB69" s="157">
        <v>0</v>
      </c>
      <c r="AC69" s="157">
        <v>0</v>
      </c>
    </row>
    <row r="70" spans="1:29" s="148" customFormat="1" x14ac:dyDescent="0.25">
      <c r="A70" s="158" t="s">
        <v>615</v>
      </c>
      <c r="B70" s="161" t="s">
        <v>616</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542</v>
      </c>
      <c r="AA70" s="294"/>
      <c r="AB70" s="157">
        <v>0</v>
      </c>
      <c r="AC70" s="157">
        <v>0</v>
      </c>
    </row>
    <row r="71" spans="1:29" s="148" customFormat="1" x14ac:dyDescent="0.25">
      <c r="A71" s="158" t="s">
        <v>617</v>
      </c>
      <c r="B71" s="161" t="s">
        <v>618</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t="s">
        <v>542</v>
      </c>
      <c r="AA71" s="294"/>
      <c r="AB71" s="157">
        <v>0</v>
      </c>
      <c r="AC71" s="157">
        <v>0</v>
      </c>
    </row>
    <row r="72" spans="1:29" s="148" customFormat="1" x14ac:dyDescent="0.25">
      <c r="A72" s="158" t="s">
        <v>619</v>
      </c>
      <c r="B72" s="161" t="s">
        <v>620</v>
      </c>
      <c r="C72" s="157"/>
      <c r="D72" s="157"/>
      <c r="E72" s="157"/>
      <c r="F72" s="157"/>
      <c r="G72" s="157">
        <v>0</v>
      </c>
      <c r="H72" s="157">
        <v>0</v>
      </c>
      <c r="I72" s="157"/>
      <c r="J72" s="157">
        <v>0.21</v>
      </c>
      <c r="K72" s="157"/>
      <c r="L72" s="157">
        <v>0</v>
      </c>
      <c r="M72" s="157"/>
      <c r="N72" s="157">
        <v>0</v>
      </c>
      <c r="O72" s="157"/>
      <c r="P72" s="157">
        <v>0</v>
      </c>
      <c r="Q72" s="157"/>
      <c r="R72" s="157">
        <v>0</v>
      </c>
      <c r="S72" s="157"/>
      <c r="T72" s="157">
        <v>0</v>
      </c>
      <c r="U72" s="157"/>
      <c r="V72" s="157">
        <v>0</v>
      </c>
      <c r="W72" s="157"/>
      <c r="X72" s="157">
        <v>0</v>
      </c>
      <c r="Y72" s="157"/>
      <c r="Z72" s="157" t="s">
        <v>542</v>
      </c>
      <c r="AA72" s="294"/>
      <c r="AB72" s="157">
        <v>0</v>
      </c>
      <c r="AC72" s="157">
        <v>0.21</v>
      </c>
    </row>
    <row r="73" spans="1:29" s="148" customFormat="1" x14ac:dyDescent="0.25">
      <c r="A73" s="158" t="s">
        <v>621</v>
      </c>
      <c r="B73" s="161" t="s">
        <v>622</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542</v>
      </c>
      <c r="AA73" s="294"/>
      <c r="AB73" s="157">
        <v>0</v>
      </c>
      <c r="AC73" s="157">
        <v>0</v>
      </c>
    </row>
    <row r="74" spans="1:29" s="148" customFormat="1" ht="36.75" customHeight="1" x14ac:dyDescent="0.25">
      <c r="A74" s="155" t="s">
        <v>58</v>
      </c>
      <c r="B74" s="162" t="s">
        <v>234</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542</v>
      </c>
      <c r="AA74" s="294"/>
      <c r="AB74" s="157">
        <v>0</v>
      </c>
      <c r="AC74" s="157">
        <v>0</v>
      </c>
    </row>
    <row r="75" spans="1:29" s="148" customFormat="1" x14ac:dyDescent="0.25">
      <c r="A75" s="155" t="s">
        <v>56</v>
      </c>
      <c r="B75" s="156" t="s">
        <v>139</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294"/>
      <c r="AB75" s="157"/>
      <c r="AC75" s="157"/>
    </row>
    <row r="76" spans="1:29" s="148" customFormat="1" ht="33" customHeight="1" x14ac:dyDescent="0.25">
      <c r="A76" s="158" t="s">
        <v>229</v>
      </c>
      <c r="B76" s="161" t="s">
        <v>590</v>
      </c>
      <c r="C76" s="163"/>
      <c r="D76" s="164"/>
      <c r="E76" s="165"/>
      <c r="F76" s="165"/>
      <c r="G76" s="157">
        <v>0</v>
      </c>
      <c r="H76" s="157">
        <v>0</v>
      </c>
      <c r="I76" s="165"/>
      <c r="J76" s="157">
        <v>0</v>
      </c>
      <c r="K76" s="164"/>
      <c r="L76" s="157">
        <v>0</v>
      </c>
      <c r="M76" s="165"/>
      <c r="N76" s="157">
        <v>0</v>
      </c>
      <c r="O76" s="164"/>
      <c r="P76" s="157">
        <v>0</v>
      </c>
      <c r="Q76" s="164"/>
      <c r="R76" s="157">
        <v>0</v>
      </c>
      <c r="S76" s="164"/>
      <c r="T76" s="157">
        <v>0</v>
      </c>
      <c r="U76" s="164"/>
      <c r="V76" s="157">
        <v>0</v>
      </c>
      <c r="W76" s="164"/>
      <c r="X76" s="157">
        <v>0</v>
      </c>
      <c r="Y76" s="164"/>
      <c r="Z76" s="157" t="s">
        <v>542</v>
      </c>
      <c r="AA76" s="294"/>
      <c r="AB76" s="157">
        <v>0</v>
      </c>
      <c r="AC76" s="157">
        <v>0</v>
      </c>
    </row>
    <row r="77" spans="1:29" s="148" customFormat="1" ht="17.25" customHeight="1" x14ac:dyDescent="0.25">
      <c r="A77" s="158" t="s">
        <v>230</v>
      </c>
      <c r="B77" s="161" t="s">
        <v>155</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542</v>
      </c>
      <c r="AA77" s="294"/>
      <c r="AB77" s="157">
        <v>0</v>
      </c>
      <c r="AC77" s="157">
        <v>0</v>
      </c>
    </row>
    <row r="78" spans="1:29" s="148" customFormat="1" x14ac:dyDescent="0.25">
      <c r="A78" s="158" t="s">
        <v>231</v>
      </c>
      <c r="B78" s="159" t="s">
        <v>623</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542</v>
      </c>
      <c r="AA78" s="294"/>
      <c r="AB78" s="157">
        <v>0</v>
      </c>
      <c r="AC78" s="157">
        <v>0</v>
      </c>
    </row>
    <row r="79" spans="1:29" s="148" customFormat="1" x14ac:dyDescent="0.25">
      <c r="A79" s="158" t="s">
        <v>232</v>
      </c>
      <c r="B79" s="159" t="s">
        <v>592</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542</v>
      </c>
      <c r="AA79" s="294"/>
      <c r="AB79" s="157">
        <v>0</v>
      </c>
      <c r="AC79" s="157">
        <v>0</v>
      </c>
    </row>
    <row r="80" spans="1:29" s="148" customFormat="1" x14ac:dyDescent="0.25">
      <c r="A80" s="158" t="s">
        <v>233</v>
      </c>
      <c r="B80" s="159" t="s">
        <v>593</v>
      </c>
      <c r="C80" s="163"/>
      <c r="D80" s="164"/>
      <c r="E80" s="165"/>
      <c r="F80" s="165"/>
      <c r="G80" s="157">
        <v>0</v>
      </c>
      <c r="H80" s="157">
        <v>0</v>
      </c>
      <c r="I80" s="165"/>
      <c r="J80" s="157">
        <v>0</v>
      </c>
      <c r="K80" s="164"/>
      <c r="L80" s="157">
        <v>0</v>
      </c>
      <c r="M80" s="165"/>
      <c r="N80" s="157">
        <v>0</v>
      </c>
      <c r="O80" s="164"/>
      <c r="P80" s="157">
        <v>0</v>
      </c>
      <c r="Q80" s="164"/>
      <c r="R80" s="157">
        <v>0</v>
      </c>
      <c r="S80" s="164"/>
      <c r="T80" s="157">
        <v>0</v>
      </c>
      <c r="U80" s="164"/>
      <c r="V80" s="157">
        <v>0</v>
      </c>
      <c r="W80" s="164"/>
      <c r="X80" s="157">
        <v>0</v>
      </c>
      <c r="Y80" s="164"/>
      <c r="Z80" s="157" t="s">
        <v>542</v>
      </c>
      <c r="AA80" s="294"/>
      <c r="AB80" s="157">
        <v>0</v>
      </c>
      <c r="AC80" s="157">
        <v>0</v>
      </c>
    </row>
    <row r="81" spans="1:29" x14ac:dyDescent="0.25">
      <c r="A81" s="158" t="s">
        <v>624</v>
      </c>
      <c r="B81" s="159" t="s">
        <v>594</v>
      </c>
      <c r="C81" s="163"/>
      <c r="D81" s="164"/>
      <c r="E81" s="165"/>
      <c r="F81" s="165"/>
      <c r="G81" s="157">
        <v>0</v>
      </c>
      <c r="H81" s="157">
        <v>0</v>
      </c>
      <c r="I81" s="165"/>
      <c r="J81" s="157">
        <v>0</v>
      </c>
      <c r="K81" s="164"/>
      <c r="L81" s="157">
        <v>0</v>
      </c>
      <c r="M81" s="165"/>
      <c r="N81" s="157">
        <v>0</v>
      </c>
      <c r="O81" s="164"/>
      <c r="P81" s="157">
        <v>0</v>
      </c>
      <c r="Q81" s="164"/>
      <c r="R81" s="157">
        <v>0</v>
      </c>
      <c r="S81" s="164"/>
      <c r="T81" s="157">
        <v>0</v>
      </c>
      <c r="U81" s="164"/>
      <c r="V81" s="157">
        <v>0</v>
      </c>
      <c r="W81" s="164"/>
      <c r="X81" s="157">
        <v>0</v>
      </c>
      <c r="Y81" s="164"/>
      <c r="Z81" s="157" t="s">
        <v>542</v>
      </c>
      <c r="AA81" s="295"/>
      <c r="AB81" s="157">
        <v>0</v>
      </c>
      <c r="AC81" s="157">
        <v>0</v>
      </c>
    </row>
    <row r="82" spans="1:29" x14ac:dyDescent="0.25">
      <c r="A82" s="158" t="s">
        <v>625</v>
      </c>
      <c r="B82" s="159" t="s">
        <v>595</v>
      </c>
      <c r="C82" s="163"/>
      <c r="D82" s="164"/>
      <c r="E82" s="165"/>
      <c r="F82" s="165"/>
      <c r="G82" s="157">
        <v>0</v>
      </c>
      <c r="H82" s="157">
        <v>0</v>
      </c>
      <c r="I82" s="165"/>
      <c r="J82" s="157">
        <v>0</v>
      </c>
      <c r="K82" s="164"/>
      <c r="L82" s="157">
        <v>0</v>
      </c>
      <c r="M82" s="165"/>
      <c r="N82" s="157">
        <v>0</v>
      </c>
      <c r="O82" s="164"/>
      <c r="P82" s="157">
        <v>0</v>
      </c>
      <c r="Q82" s="164"/>
      <c r="R82" s="157">
        <v>0</v>
      </c>
      <c r="S82" s="164"/>
      <c r="T82" s="157">
        <v>0</v>
      </c>
      <c r="U82" s="164"/>
      <c r="V82" s="157">
        <v>0</v>
      </c>
      <c r="W82" s="164"/>
      <c r="X82" s="157">
        <v>0</v>
      </c>
      <c r="Y82" s="164"/>
      <c r="Z82" s="157" t="s">
        <v>542</v>
      </c>
      <c r="AA82" s="295"/>
      <c r="AB82" s="157">
        <v>0</v>
      </c>
      <c r="AC82" s="157">
        <v>0</v>
      </c>
    </row>
    <row r="83" spans="1:29" x14ac:dyDescent="0.25">
      <c r="A83" s="158" t="s">
        <v>626</v>
      </c>
      <c r="B83" s="159" t="s">
        <v>597</v>
      </c>
      <c r="C83" s="163"/>
      <c r="D83" s="164"/>
      <c r="E83" s="165"/>
      <c r="F83" s="165"/>
      <c r="G83" s="157">
        <v>0</v>
      </c>
      <c r="H83" s="157">
        <v>0</v>
      </c>
      <c r="I83" s="165"/>
      <c r="J83" s="157">
        <v>0</v>
      </c>
      <c r="K83" s="164"/>
      <c r="L83" s="157">
        <v>0</v>
      </c>
      <c r="M83" s="165"/>
      <c r="N83" s="157">
        <v>0</v>
      </c>
      <c r="O83" s="164"/>
      <c r="P83" s="157">
        <v>0</v>
      </c>
      <c r="Q83" s="164"/>
      <c r="R83" s="157">
        <v>0</v>
      </c>
      <c r="S83" s="164"/>
      <c r="T83" s="157">
        <v>0</v>
      </c>
      <c r="U83" s="164"/>
      <c r="V83" s="157">
        <v>0</v>
      </c>
      <c r="W83" s="164"/>
      <c r="X83" s="157">
        <v>0</v>
      </c>
      <c r="Y83" s="164"/>
      <c r="Z83" s="157" t="s">
        <v>542</v>
      </c>
      <c r="AA83" s="295"/>
      <c r="AB83" s="157">
        <v>0</v>
      </c>
      <c r="AC83" s="157">
        <v>0</v>
      </c>
    </row>
    <row r="84" spans="1:29" x14ac:dyDescent="0.25">
      <c r="A84" s="158" t="s">
        <v>627</v>
      </c>
      <c r="B84" s="159" t="s">
        <v>599</v>
      </c>
      <c r="C84" s="163"/>
      <c r="D84" s="164"/>
      <c r="E84" s="165"/>
      <c r="F84" s="165"/>
      <c r="G84" s="157">
        <v>0</v>
      </c>
      <c r="H84" s="157">
        <v>0</v>
      </c>
      <c r="I84" s="165"/>
      <c r="J84" s="157">
        <v>0</v>
      </c>
      <c r="K84" s="164"/>
      <c r="L84" s="157">
        <v>0</v>
      </c>
      <c r="M84" s="165"/>
      <c r="N84" s="157">
        <v>0</v>
      </c>
      <c r="O84" s="164"/>
      <c r="P84" s="157">
        <v>0</v>
      </c>
      <c r="Q84" s="164"/>
      <c r="R84" s="157">
        <v>0</v>
      </c>
      <c r="S84" s="164"/>
      <c r="T84" s="157">
        <v>0</v>
      </c>
      <c r="U84" s="164"/>
      <c r="V84" s="157">
        <v>0</v>
      </c>
      <c r="W84" s="164"/>
      <c r="X84" s="157">
        <v>0</v>
      </c>
      <c r="Y84" s="164"/>
      <c r="Z84" s="157" t="s">
        <v>542</v>
      </c>
      <c r="AA84" s="295"/>
      <c r="AB84" s="157">
        <v>0</v>
      </c>
      <c r="AC84" s="157">
        <v>0</v>
      </c>
    </row>
    <row r="85" spans="1:29" x14ac:dyDescent="0.25">
      <c r="A85" s="158" t="s">
        <v>628</v>
      </c>
      <c r="B85" s="159" t="s">
        <v>601</v>
      </c>
      <c r="C85" s="163"/>
      <c r="D85" s="164"/>
      <c r="E85" s="165"/>
      <c r="F85" s="165"/>
      <c r="G85" s="157">
        <v>0</v>
      </c>
      <c r="H85" s="157">
        <v>0</v>
      </c>
      <c r="I85" s="165"/>
      <c r="J85" s="157">
        <v>0.21</v>
      </c>
      <c r="K85" s="164"/>
      <c r="L85" s="157">
        <v>0</v>
      </c>
      <c r="M85" s="165"/>
      <c r="N85" s="157">
        <v>0</v>
      </c>
      <c r="O85" s="164"/>
      <c r="P85" s="157">
        <v>0</v>
      </c>
      <c r="Q85" s="164"/>
      <c r="R85" s="157">
        <v>0</v>
      </c>
      <c r="S85" s="164"/>
      <c r="T85" s="157">
        <v>0</v>
      </c>
      <c r="U85" s="164"/>
      <c r="V85" s="157">
        <v>0</v>
      </c>
      <c r="W85" s="164"/>
      <c r="X85" s="157">
        <v>0</v>
      </c>
      <c r="Y85" s="164"/>
      <c r="Z85" s="157" t="s">
        <v>542</v>
      </c>
      <c r="AA85" s="295"/>
      <c r="AB85" s="157">
        <v>0</v>
      </c>
      <c r="AC85" s="157">
        <v>0.21</v>
      </c>
    </row>
    <row r="86" spans="1:29" x14ac:dyDescent="0.25">
      <c r="A86" s="158" t="s">
        <v>629</v>
      </c>
      <c r="B86" s="159" t="s">
        <v>603</v>
      </c>
      <c r="C86" s="163"/>
      <c r="D86" s="164"/>
      <c r="E86" s="165"/>
      <c r="F86" s="165"/>
      <c r="G86" s="157">
        <v>0</v>
      </c>
      <c r="H86" s="157">
        <v>0</v>
      </c>
      <c r="I86" s="165"/>
      <c r="J86" s="157">
        <v>0</v>
      </c>
      <c r="K86" s="164"/>
      <c r="L86" s="157">
        <v>0</v>
      </c>
      <c r="M86" s="165"/>
      <c r="N86" s="157">
        <v>0</v>
      </c>
      <c r="O86" s="164"/>
      <c r="P86" s="157">
        <v>0</v>
      </c>
      <c r="Q86" s="164"/>
      <c r="R86" s="157">
        <v>0</v>
      </c>
      <c r="S86" s="164"/>
      <c r="T86" s="157">
        <v>0</v>
      </c>
      <c r="U86" s="164"/>
      <c r="V86" s="157">
        <v>0</v>
      </c>
      <c r="W86" s="164"/>
      <c r="X86" s="157">
        <v>0</v>
      </c>
      <c r="Y86" s="164"/>
      <c r="Z86" s="157" t="s">
        <v>542</v>
      </c>
      <c r="AA86" s="295"/>
      <c r="AB86" s="157">
        <v>0</v>
      </c>
      <c r="AC86" s="157">
        <v>0</v>
      </c>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T21:U21"/>
    <mergeCell ref="V21:W21"/>
    <mergeCell ref="T20:W20"/>
    <mergeCell ref="X20:AA20"/>
    <mergeCell ref="X21:Y21"/>
    <mergeCell ref="Z21:AA21"/>
    <mergeCell ref="P20:S20"/>
    <mergeCell ref="L21:M21"/>
    <mergeCell ref="G20:G22"/>
    <mergeCell ref="H20:K20"/>
    <mergeCell ref="H21:I21"/>
    <mergeCell ref="J21:K21"/>
    <mergeCell ref="AB20:AC21"/>
    <mergeCell ref="N21:O21"/>
    <mergeCell ref="L20:O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19" zoomScale="70" zoomScaleSheetLayoutView="70" workbookViewId="0">
      <selection activeCell="AW19" sqref="AW1:AW1048576"/>
    </sheetView>
  </sheetViews>
  <sheetFormatPr defaultColWidth="9.140625" defaultRowHeight="15" x14ac:dyDescent="0.25"/>
  <cols>
    <col min="1" max="1" width="10.85546875"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56.7109375" style="19" customWidth="1"/>
    <col min="15" max="15" width="20.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4.28515625" style="19" customWidth="1"/>
    <col min="30" max="30" width="10.7109375" style="19" customWidth="1"/>
    <col min="31" max="31" width="15.85546875" style="19" customWidth="1"/>
    <col min="32" max="32" width="16.42578125" style="19" customWidth="1"/>
    <col min="33" max="33" width="18.140625" style="19" customWidth="1"/>
    <col min="34" max="35" width="13.28515625" style="19" customWidth="1"/>
    <col min="36" max="36" width="11.7109375" style="19" customWidth="1"/>
    <col min="37" max="37" width="17.855468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5.140625" style="19" customWidth="1"/>
    <col min="48" max="48" width="68.85546875" style="19" customWidth="1"/>
    <col min="49" max="49" width="9.140625" style="19" hidden="1" customWidth="1"/>
    <col min="50" max="16384" width="9.140625" style="19"/>
  </cols>
  <sheetData>
    <row r="1" spans="1:48" ht="18.75" x14ac:dyDescent="0.25">
      <c r="AV1" s="34" t="s">
        <v>68</v>
      </c>
    </row>
    <row r="2" spans="1:48" ht="18.75" x14ac:dyDescent="0.3">
      <c r="AV2" s="15" t="s">
        <v>10</v>
      </c>
    </row>
    <row r="3" spans="1:48" ht="18.75" x14ac:dyDescent="0.3">
      <c r="AV3" s="15" t="s">
        <v>584</v>
      </c>
    </row>
    <row r="4" spans="1:48" ht="18.75" x14ac:dyDescent="0.3">
      <c r="AV4" s="15"/>
    </row>
    <row r="5" spans="1:48" ht="18.75" customHeight="1" x14ac:dyDescent="0.25">
      <c r="A5" s="301" t="str">
        <f>'6.1. Паспорт сетевой график'!A5:L5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9" t="str">
        <f>'1. паспорт местоположение'!A12:C12</f>
        <v>F_TP1500.PR.0033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9" t="str">
        <f>'1. паспорт местоположение'!A15:C15</f>
        <v>Техническое перевооружение ПС 110/35/6 кВ "Видная" (реконструкция ограждения по программе "Антитеррор")</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9"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9"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9"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9"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9" s="22" customFormat="1" x14ac:dyDescent="0.25">
      <c r="A21" s="446" t="s">
        <v>493</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9" s="22" customFormat="1" ht="58.5" customHeight="1" x14ac:dyDescent="0.25">
      <c r="A22" s="437" t="s">
        <v>52</v>
      </c>
      <c r="B22" s="448" t="s">
        <v>24</v>
      </c>
      <c r="C22" s="437" t="s">
        <v>51</v>
      </c>
      <c r="D22" s="437" t="s">
        <v>50</v>
      </c>
      <c r="E22" s="451" t="s">
        <v>504</v>
      </c>
      <c r="F22" s="452"/>
      <c r="G22" s="452"/>
      <c r="H22" s="452"/>
      <c r="I22" s="452"/>
      <c r="J22" s="452"/>
      <c r="K22" s="452"/>
      <c r="L22" s="453"/>
      <c r="M22" s="437" t="s">
        <v>49</v>
      </c>
      <c r="N22" s="437" t="s">
        <v>48</v>
      </c>
      <c r="O22" s="437" t="s">
        <v>47</v>
      </c>
      <c r="P22" s="432" t="s">
        <v>264</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9" s="22" customFormat="1" ht="64.5" customHeight="1" x14ac:dyDescent="0.25">
      <c r="A23" s="447"/>
      <c r="B23" s="449"/>
      <c r="C23" s="447"/>
      <c r="D23" s="447"/>
      <c r="E23" s="442" t="s">
        <v>23</v>
      </c>
      <c r="F23" s="433" t="s">
        <v>138</v>
      </c>
      <c r="G23" s="433" t="s">
        <v>137</v>
      </c>
      <c r="H23" s="433" t="s">
        <v>136</v>
      </c>
      <c r="I23" s="435" t="s">
        <v>414</v>
      </c>
      <c r="J23" s="435" t="s">
        <v>415</v>
      </c>
      <c r="K23" s="435" t="s">
        <v>416</v>
      </c>
      <c r="L23" s="433" t="s">
        <v>79</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row>
    <row r="24" spans="1:49" s="22"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66" t="s">
        <v>13</v>
      </c>
      <c r="AG24" s="166" t="s">
        <v>12</v>
      </c>
      <c r="AH24" s="104" t="s">
        <v>2</v>
      </c>
      <c r="AI24" s="104" t="s">
        <v>11</v>
      </c>
      <c r="AJ24" s="438"/>
      <c r="AK24" s="438"/>
      <c r="AL24" s="438"/>
      <c r="AM24" s="438"/>
      <c r="AN24" s="438"/>
      <c r="AO24" s="438"/>
      <c r="AP24" s="438"/>
      <c r="AQ24" s="456"/>
      <c r="AR24" s="432"/>
      <c r="AS24" s="432"/>
      <c r="AT24" s="432"/>
      <c r="AU24" s="432"/>
      <c r="AV24" s="441"/>
      <c r="AW24" s="231">
        <f>SUM(AW26:AW31)</f>
        <v>3.0739999999999998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63.75" x14ac:dyDescent="0.25">
      <c r="A26" s="197" t="s">
        <v>534</v>
      </c>
      <c r="B26" s="198" t="s">
        <v>649</v>
      </c>
      <c r="C26" s="199" t="s">
        <v>533</v>
      </c>
      <c r="D26" s="200" t="s">
        <v>535</v>
      </c>
      <c r="E26" s="201" t="s">
        <v>369</v>
      </c>
      <c r="F26" s="201" t="s">
        <v>369</v>
      </c>
      <c r="G26" s="201" t="s">
        <v>369</v>
      </c>
      <c r="H26" s="201" t="s">
        <v>369</v>
      </c>
      <c r="I26" s="201" t="s">
        <v>369</v>
      </c>
      <c r="J26" s="201" t="s">
        <v>369</v>
      </c>
      <c r="K26" s="201" t="s">
        <v>369</v>
      </c>
      <c r="L26" s="201" t="s">
        <v>369</v>
      </c>
      <c r="M26" s="202" t="s">
        <v>523</v>
      </c>
      <c r="N26" s="203" t="s">
        <v>583</v>
      </c>
      <c r="O26" s="198" t="s">
        <v>649</v>
      </c>
      <c r="P26" s="204">
        <v>1071</v>
      </c>
      <c r="Q26" s="199" t="s">
        <v>524</v>
      </c>
      <c r="R26" s="204">
        <v>750</v>
      </c>
      <c r="S26" s="199" t="s">
        <v>527</v>
      </c>
      <c r="T26" s="199" t="s">
        <v>525</v>
      </c>
      <c r="U26" s="199">
        <v>4</v>
      </c>
      <c r="V26" s="199">
        <v>4</v>
      </c>
      <c r="W26" s="199" t="s">
        <v>536</v>
      </c>
      <c r="X26" s="205">
        <v>692</v>
      </c>
      <c r="Y26" s="202"/>
      <c r="Z26" s="206"/>
      <c r="AA26" s="207"/>
      <c r="AB26" s="205">
        <v>692</v>
      </c>
      <c r="AC26" s="199" t="s">
        <v>536</v>
      </c>
      <c r="AD26" s="204">
        <v>816</v>
      </c>
      <c r="AE26" s="204">
        <v>0</v>
      </c>
      <c r="AF26" s="200" t="s">
        <v>540</v>
      </c>
      <c r="AG26" s="199" t="s">
        <v>526</v>
      </c>
      <c r="AH26" s="199" t="s">
        <v>528</v>
      </c>
      <c r="AI26" s="199" t="s">
        <v>528</v>
      </c>
      <c r="AJ26" s="199" t="s">
        <v>529</v>
      </c>
      <c r="AK26" s="199" t="s">
        <v>530</v>
      </c>
      <c r="AL26" s="199"/>
      <c r="AM26" s="199"/>
      <c r="AN26" s="199"/>
      <c r="AO26" s="200"/>
      <c r="AP26" s="199" t="s">
        <v>531</v>
      </c>
      <c r="AQ26" s="199" t="s">
        <v>531</v>
      </c>
      <c r="AR26" s="199" t="s">
        <v>531</v>
      </c>
      <c r="AS26" s="199" t="s">
        <v>531</v>
      </c>
      <c r="AT26" s="199" t="s">
        <v>541</v>
      </c>
      <c r="AU26" s="202"/>
      <c r="AV26" s="198" t="s">
        <v>644</v>
      </c>
      <c r="AW26" s="229">
        <v>9.9000000000000005E-2</v>
      </c>
    </row>
    <row r="27" spans="1:49"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199" t="s">
        <v>537</v>
      </c>
      <c r="X27" s="205">
        <v>741</v>
      </c>
      <c r="Y27" s="208"/>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c r="AW27" s="230"/>
    </row>
    <row r="28" spans="1:49"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199" t="s">
        <v>538</v>
      </c>
      <c r="X28" s="205">
        <v>710</v>
      </c>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c r="AW28" s="230"/>
    </row>
    <row r="29" spans="1:49" x14ac:dyDescent="0.25">
      <c r="A29" s="208"/>
      <c r="B29" s="208"/>
      <c r="C29" s="208"/>
      <c r="D29" s="208"/>
      <c r="E29" s="208"/>
      <c r="F29" s="208"/>
      <c r="G29" s="208"/>
      <c r="H29" s="208"/>
      <c r="I29" s="208"/>
      <c r="J29" s="208"/>
      <c r="K29" s="208"/>
      <c r="L29" s="208"/>
      <c r="M29" s="208"/>
      <c r="N29" s="208"/>
      <c r="O29" s="208"/>
      <c r="P29" s="208"/>
      <c r="Q29" s="208"/>
      <c r="R29" s="208"/>
      <c r="S29" s="208"/>
      <c r="T29" s="208"/>
      <c r="U29" s="208"/>
      <c r="V29" s="208"/>
      <c r="W29" s="199" t="s">
        <v>539</v>
      </c>
      <c r="X29" s="205">
        <v>742</v>
      </c>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c r="AW29" s="230"/>
    </row>
    <row r="30" spans="1:49" ht="89.25" x14ac:dyDescent="0.25">
      <c r="A30" s="209">
        <v>1</v>
      </c>
      <c r="B30" s="198" t="s">
        <v>650</v>
      </c>
      <c r="C30" s="199" t="s">
        <v>533</v>
      </c>
      <c r="D30" s="200" t="s">
        <v>640</v>
      </c>
      <c r="E30" s="201" t="s">
        <v>369</v>
      </c>
      <c r="F30" s="201" t="s">
        <v>369</v>
      </c>
      <c r="G30" s="201" t="s">
        <v>369</v>
      </c>
      <c r="H30" s="201" t="s">
        <v>369</v>
      </c>
      <c r="I30" s="201" t="s">
        <v>369</v>
      </c>
      <c r="J30" s="201" t="s">
        <v>369</v>
      </c>
      <c r="K30" s="201" t="s">
        <v>369</v>
      </c>
      <c r="L30" s="201" t="s">
        <v>369</v>
      </c>
      <c r="M30" s="202" t="s">
        <v>523</v>
      </c>
      <c r="N30" s="203" t="s">
        <v>639</v>
      </c>
      <c r="O30" s="198" t="s">
        <v>650</v>
      </c>
      <c r="P30" s="209">
        <v>161</v>
      </c>
      <c r="Q30" s="199" t="s">
        <v>524</v>
      </c>
      <c r="R30" s="209">
        <v>161</v>
      </c>
      <c r="S30" s="209" t="s">
        <v>641</v>
      </c>
      <c r="T30" s="209" t="s">
        <v>642</v>
      </c>
      <c r="U30" s="209">
        <v>1</v>
      </c>
      <c r="V30" s="209">
        <v>1</v>
      </c>
      <c r="W30" s="209" t="s">
        <v>539</v>
      </c>
      <c r="X30" s="209">
        <v>161</v>
      </c>
      <c r="Y30" s="209"/>
      <c r="Z30" s="209"/>
      <c r="AA30" s="209"/>
      <c r="AB30" s="209">
        <v>161</v>
      </c>
      <c r="AC30" s="199" t="s">
        <v>539</v>
      </c>
      <c r="AD30" s="209">
        <v>161</v>
      </c>
      <c r="AE30" s="209"/>
      <c r="AF30" s="209"/>
      <c r="AG30" s="209"/>
      <c r="AH30" s="209"/>
      <c r="AI30" s="209"/>
      <c r="AJ30" s="209"/>
      <c r="AK30" s="210">
        <v>44712</v>
      </c>
      <c r="AL30" s="209"/>
      <c r="AM30" s="209"/>
      <c r="AN30" s="209"/>
      <c r="AO30" s="209"/>
      <c r="AP30" s="209"/>
      <c r="AQ30" s="211">
        <v>44729</v>
      </c>
      <c r="AR30" s="209"/>
      <c r="AS30" s="211">
        <v>44729</v>
      </c>
      <c r="AT30" s="211">
        <v>44893</v>
      </c>
      <c r="AU30" s="209"/>
      <c r="AV30" s="198" t="s">
        <v>643</v>
      </c>
      <c r="AW30" s="229">
        <v>1.4E-2</v>
      </c>
    </row>
    <row r="31" spans="1:49" ht="105" x14ac:dyDescent="0.25">
      <c r="A31" s="285" t="s">
        <v>659</v>
      </c>
      <c r="B31" s="286" t="s">
        <v>660</v>
      </c>
      <c r="C31" s="287" t="s">
        <v>533</v>
      </c>
      <c r="D31" s="288" t="s">
        <v>640</v>
      </c>
      <c r="E31" s="289" t="s">
        <v>369</v>
      </c>
      <c r="F31" s="289" t="s">
        <v>369</v>
      </c>
      <c r="G31" s="289" t="s">
        <v>369</v>
      </c>
      <c r="H31" s="289" t="s">
        <v>369</v>
      </c>
      <c r="I31" s="289" t="s">
        <v>369</v>
      </c>
      <c r="J31" s="289" t="s">
        <v>369</v>
      </c>
      <c r="K31" s="289" t="s">
        <v>369</v>
      </c>
      <c r="L31" s="289" t="s">
        <v>369</v>
      </c>
      <c r="M31" s="287" t="s">
        <v>661</v>
      </c>
      <c r="N31" s="290" t="s">
        <v>662</v>
      </c>
      <c r="O31" s="286" t="s">
        <v>663</v>
      </c>
      <c r="P31" s="291">
        <v>33021</v>
      </c>
      <c r="Q31" s="287" t="s">
        <v>524</v>
      </c>
      <c r="R31" s="291">
        <v>33021</v>
      </c>
      <c r="S31" s="287" t="s">
        <v>664</v>
      </c>
      <c r="T31" s="287" t="s">
        <v>664</v>
      </c>
      <c r="U31" s="287">
        <v>4</v>
      </c>
      <c r="V31" s="287">
        <v>4</v>
      </c>
      <c r="W31" s="287" t="s">
        <v>653</v>
      </c>
      <c r="X31" s="291">
        <v>33021</v>
      </c>
      <c r="Y31" s="292"/>
      <c r="Z31" s="287">
        <v>1</v>
      </c>
      <c r="AA31" s="291">
        <v>32361</v>
      </c>
      <c r="AB31" s="291">
        <v>32361</v>
      </c>
      <c r="AC31" s="287" t="s">
        <v>653</v>
      </c>
      <c r="AD31" s="291">
        <v>38833</v>
      </c>
      <c r="AE31" s="291">
        <v>38833</v>
      </c>
      <c r="AF31" s="288" t="s">
        <v>665</v>
      </c>
      <c r="AG31" s="287" t="s">
        <v>666</v>
      </c>
      <c r="AH31" s="287" t="s">
        <v>667</v>
      </c>
      <c r="AI31" s="287" t="s">
        <v>668</v>
      </c>
      <c r="AJ31" s="287" t="s">
        <v>669</v>
      </c>
      <c r="AK31" s="287" t="s">
        <v>670</v>
      </c>
      <c r="AL31" s="292"/>
      <c r="AM31" s="292"/>
      <c r="AN31" s="292"/>
      <c r="AO31" s="292"/>
      <c r="AP31" s="287" t="s">
        <v>671</v>
      </c>
      <c r="AQ31" s="287" t="s">
        <v>672</v>
      </c>
      <c r="AR31" s="287" t="s">
        <v>671</v>
      </c>
      <c r="AS31" s="287" t="s">
        <v>672</v>
      </c>
      <c r="AT31" s="287" t="s">
        <v>673</v>
      </c>
      <c r="AU31" s="287" t="s">
        <v>678</v>
      </c>
      <c r="AV31" s="286" t="s">
        <v>674</v>
      </c>
      <c r="AW31" s="19">
        <v>2.9609999999999999</v>
      </c>
    </row>
    <row r="32" spans="1:49" x14ac:dyDescent="0.25">
      <c r="A32" s="292"/>
      <c r="B32" s="292"/>
      <c r="C32" s="292"/>
      <c r="D32" s="292"/>
      <c r="E32" s="292"/>
      <c r="F32" s="292"/>
      <c r="G32" s="292"/>
      <c r="H32" s="292"/>
      <c r="I32" s="292"/>
      <c r="J32" s="292"/>
      <c r="K32" s="292"/>
      <c r="L32" s="292"/>
      <c r="M32" s="292"/>
      <c r="N32" s="292"/>
      <c r="O32" s="292"/>
      <c r="P32" s="292"/>
      <c r="Q32" s="292"/>
      <c r="R32" s="292"/>
      <c r="S32" s="292"/>
      <c r="T32" s="292"/>
      <c r="U32" s="292"/>
      <c r="V32" s="292"/>
      <c r="W32" s="287" t="s">
        <v>675</v>
      </c>
      <c r="X32" s="291">
        <v>33020</v>
      </c>
      <c r="Y32" s="292"/>
      <c r="Z32" s="287"/>
      <c r="AA32" s="291">
        <v>33019</v>
      </c>
      <c r="AB32" s="292"/>
      <c r="AC32" s="292"/>
      <c r="AD32" s="292"/>
      <c r="AE32" s="292"/>
      <c r="AF32" s="292"/>
      <c r="AG32" s="292"/>
      <c r="AH32" s="292"/>
      <c r="AI32" s="292"/>
      <c r="AJ32" s="292"/>
      <c r="AK32" s="292"/>
      <c r="AL32" s="292"/>
      <c r="AM32" s="292"/>
      <c r="AN32" s="292"/>
      <c r="AO32" s="292"/>
      <c r="AP32" s="292"/>
      <c r="AQ32" s="292"/>
      <c r="AR32" s="292"/>
      <c r="AS32" s="292"/>
      <c r="AT32" s="292"/>
      <c r="AU32" s="292"/>
      <c r="AV32" s="292"/>
    </row>
    <row r="33" spans="1:48" x14ac:dyDescent="0.25">
      <c r="A33" s="292"/>
      <c r="B33" s="292"/>
      <c r="C33" s="292"/>
      <c r="D33" s="292"/>
      <c r="E33" s="292"/>
      <c r="F33" s="292"/>
      <c r="G33" s="292"/>
      <c r="H33" s="292"/>
      <c r="I33" s="292"/>
      <c r="J33" s="292"/>
      <c r="K33" s="292"/>
      <c r="L33" s="292"/>
      <c r="M33" s="292"/>
      <c r="N33" s="292"/>
      <c r="O33" s="292"/>
      <c r="P33" s="292"/>
      <c r="Q33" s="292"/>
      <c r="R33" s="292"/>
      <c r="S33" s="292"/>
      <c r="T33" s="292"/>
      <c r="U33" s="292"/>
      <c r="V33" s="292"/>
      <c r="W33" s="287" t="s">
        <v>676</v>
      </c>
      <c r="X33" s="291">
        <v>33021</v>
      </c>
      <c r="Y33" s="292"/>
      <c r="Z33" s="287"/>
      <c r="AA33" s="291">
        <v>33000</v>
      </c>
      <c r="AB33" s="292"/>
      <c r="AC33" s="292"/>
      <c r="AD33" s="292"/>
      <c r="AE33" s="292"/>
      <c r="AF33" s="292"/>
      <c r="AG33" s="292"/>
      <c r="AH33" s="292"/>
      <c r="AI33" s="292"/>
      <c r="AJ33" s="292"/>
      <c r="AK33" s="292"/>
      <c r="AL33" s="292"/>
      <c r="AM33" s="292"/>
      <c r="AN33" s="292"/>
      <c r="AO33" s="292"/>
      <c r="AP33" s="292"/>
      <c r="AQ33" s="292"/>
      <c r="AR33" s="292"/>
      <c r="AS33" s="292"/>
      <c r="AT33" s="292"/>
      <c r="AU33" s="292"/>
      <c r="AV33" s="292"/>
    </row>
    <row r="34" spans="1:48" ht="30" x14ac:dyDescent="0.25">
      <c r="A34" s="292"/>
      <c r="B34" s="292"/>
      <c r="C34" s="292"/>
      <c r="D34" s="292"/>
      <c r="E34" s="292"/>
      <c r="F34" s="292"/>
      <c r="G34" s="292"/>
      <c r="H34" s="292"/>
      <c r="I34" s="292"/>
      <c r="J34" s="292"/>
      <c r="K34" s="292"/>
      <c r="L34" s="292"/>
      <c r="M34" s="292"/>
      <c r="N34" s="292"/>
      <c r="O34" s="292"/>
      <c r="P34" s="292"/>
      <c r="Q34" s="292"/>
      <c r="R34" s="292"/>
      <c r="S34" s="292"/>
      <c r="T34" s="292"/>
      <c r="U34" s="292"/>
      <c r="V34" s="292"/>
      <c r="W34" s="287" t="s">
        <v>677</v>
      </c>
      <c r="X34" s="291">
        <v>3292</v>
      </c>
      <c r="Y34" s="287" t="s">
        <v>677</v>
      </c>
      <c r="Z34" s="287"/>
      <c r="AA34" s="291"/>
      <c r="AB34" s="292"/>
      <c r="AC34" s="292"/>
      <c r="AD34" s="292"/>
      <c r="AE34" s="292"/>
      <c r="AF34" s="292"/>
      <c r="AG34" s="292"/>
      <c r="AH34" s="292"/>
      <c r="AI34" s="292"/>
      <c r="AJ34" s="292"/>
      <c r="AK34" s="292"/>
      <c r="AL34" s="292"/>
      <c r="AM34" s="292"/>
      <c r="AN34" s="292"/>
      <c r="AO34" s="292"/>
      <c r="AP34" s="292"/>
      <c r="AQ34" s="292"/>
      <c r="AR34" s="292"/>
      <c r="AS34" s="292"/>
      <c r="AT34" s="292"/>
      <c r="AU34" s="292"/>
      <c r="AV34" s="2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9"/>
  <sheetViews>
    <sheetView view="pageBreakPreview" topLeftCell="A25" zoomScale="90" zoomScaleNormal="90" zoomScaleSheetLayoutView="90" workbookViewId="0">
      <selection activeCell="B72" sqref="B72"/>
    </sheetView>
  </sheetViews>
  <sheetFormatPr defaultRowHeight="15.75" x14ac:dyDescent="0.25"/>
  <cols>
    <col min="1" max="2" width="66.140625" style="234" customWidth="1"/>
    <col min="3" max="254" width="9.140625" style="232"/>
    <col min="255" max="256" width="66.140625" style="232" customWidth="1"/>
    <col min="257" max="510" width="9.140625" style="232"/>
    <col min="511" max="512" width="66.140625" style="232" customWidth="1"/>
    <col min="513" max="766" width="9.140625" style="232"/>
    <col min="767" max="768" width="66.140625" style="232" customWidth="1"/>
    <col min="769" max="1022" width="9.140625" style="232"/>
    <col min="1023" max="1024" width="66.140625" style="232" customWidth="1"/>
    <col min="1025" max="1278" width="9.140625" style="232"/>
    <col min="1279" max="1280" width="66.140625" style="232" customWidth="1"/>
    <col min="1281" max="1534" width="9.140625" style="232"/>
    <col min="1535" max="1536" width="66.140625" style="232" customWidth="1"/>
    <col min="1537" max="1790" width="9.140625" style="232"/>
    <col min="1791" max="1792" width="66.140625" style="232" customWidth="1"/>
    <col min="1793" max="2046" width="9.140625" style="232"/>
    <col min="2047" max="2048" width="66.140625" style="232" customWidth="1"/>
    <col min="2049" max="2302" width="9.140625" style="232"/>
    <col min="2303" max="2304" width="66.140625" style="232" customWidth="1"/>
    <col min="2305" max="2558" width="9.140625" style="232"/>
    <col min="2559" max="2560" width="66.140625" style="232" customWidth="1"/>
    <col min="2561" max="2814" width="9.140625" style="232"/>
    <col min="2815" max="2816" width="66.140625" style="232" customWidth="1"/>
    <col min="2817" max="3070" width="9.140625" style="232"/>
    <col min="3071" max="3072" width="66.140625" style="232" customWidth="1"/>
    <col min="3073" max="3326" width="9.140625" style="232"/>
    <col min="3327" max="3328" width="66.140625" style="232" customWidth="1"/>
    <col min="3329" max="3582" width="9.140625" style="232"/>
    <col min="3583" max="3584" width="66.140625" style="232" customWidth="1"/>
    <col min="3585" max="3838" width="9.140625" style="232"/>
    <col min="3839" max="3840" width="66.140625" style="232" customWidth="1"/>
    <col min="3841" max="4094" width="9.140625" style="232"/>
    <col min="4095" max="4096" width="66.140625" style="232" customWidth="1"/>
    <col min="4097" max="4350" width="9.140625" style="232"/>
    <col min="4351" max="4352" width="66.140625" style="232" customWidth="1"/>
    <col min="4353" max="4606" width="9.140625" style="232"/>
    <col min="4607" max="4608" width="66.140625" style="232" customWidth="1"/>
    <col min="4609" max="4862" width="9.140625" style="232"/>
    <col min="4863" max="4864" width="66.140625" style="232" customWidth="1"/>
    <col min="4865" max="5118" width="9.140625" style="232"/>
    <col min="5119" max="5120" width="66.140625" style="232" customWidth="1"/>
    <col min="5121" max="5374" width="9.140625" style="232"/>
    <col min="5375" max="5376" width="66.140625" style="232" customWidth="1"/>
    <col min="5377" max="5630" width="9.140625" style="232"/>
    <col min="5631" max="5632" width="66.140625" style="232" customWidth="1"/>
    <col min="5633" max="5886" width="9.140625" style="232"/>
    <col min="5887" max="5888" width="66.140625" style="232" customWidth="1"/>
    <col min="5889" max="6142" width="9.140625" style="232"/>
    <col min="6143" max="6144" width="66.140625" style="232" customWidth="1"/>
    <col min="6145" max="6398" width="9.140625" style="232"/>
    <col min="6399" max="6400" width="66.140625" style="232" customWidth="1"/>
    <col min="6401" max="6654" width="9.140625" style="232"/>
    <col min="6655" max="6656" width="66.140625" style="232" customWidth="1"/>
    <col min="6657" max="6910" width="9.140625" style="232"/>
    <col min="6911" max="6912" width="66.140625" style="232" customWidth="1"/>
    <col min="6913" max="7166" width="9.140625" style="232"/>
    <col min="7167" max="7168" width="66.140625" style="232" customWidth="1"/>
    <col min="7169" max="7422" width="9.140625" style="232"/>
    <col min="7423" max="7424" width="66.140625" style="232" customWidth="1"/>
    <col min="7425" max="7678" width="9.140625" style="232"/>
    <col min="7679" max="7680" width="66.140625" style="232" customWidth="1"/>
    <col min="7681" max="7934" width="9.140625" style="232"/>
    <col min="7935" max="7936" width="66.140625" style="232" customWidth="1"/>
    <col min="7937" max="8190" width="9.140625" style="232"/>
    <col min="8191" max="8192" width="66.140625" style="232" customWidth="1"/>
    <col min="8193" max="8446" width="9.140625" style="232"/>
    <col min="8447" max="8448" width="66.140625" style="232" customWidth="1"/>
    <col min="8449" max="8702" width="9.140625" style="232"/>
    <col min="8703" max="8704" width="66.140625" style="232" customWidth="1"/>
    <col min="8705" max="8958" width="9.140625" style="232"/>
    <col min="8959" max="8960" width="66.140625" style="232" customWidth="1"/>
    <col min="8961" max="9214" width="9.140625" style="232"/>
    <col min="9215" max="9216" width="66.140625" style="232" customWidth="1"/>
    <col min="9217" max="9470" width="9.140625" style="232"/>
    <col min="9471" max="9472" width="66.140625" style="232" customWidth="1"/>
    <col min="9473" max="9726" width="9.140625" style="232"/>
    <col min="9727" max="9728" width="66.140625" style="232" customWidth="1"/>
    <col min="9729" max="9982" width="9.140625" style="232"/>
    <col min="9983" max="9984" width="66.140625" style="232" customWidth="1"/>
    <col min="9985" max="10238" width="9.140625" style="232"/>
    <col min="10239" max="10240" width="66.140625" style="232" customWidth="1"/>
    <col min="10241" max="10494" width="9.140625" style="232"/>
    <col min="10495" max="10496" width="66.140625" style="232" customWidth="1"/>
    <col min="10497" max="10750" width="9.140625" style="232"/>
    <col min="10751" max="10752" width="66.140625" style="232" customWidth="1"/>
    <col min="10753" max="11006" width="9.140625" style="232"/>
    <col min="11007" max="11008" width="66.140625" style="232" customWidth="1"/>
    <col min="11009" max="11262" width="9.140625" style="232"/>
    <col min="11263" max="11264" width="66.140625" style="232" customWidth="1"/>
    <col min="11265" max="11518" width="9.140625" style="232"/>
    <col min="11519" max="11520" width="66.140625" style="232" customWidth="1"/>
    <col min="11521" max="11774" width="9.140625" style="232"/>
    <col min="11775" max="11776" width="66.140625" style="232" customWidth="1"/>
    <col min="11777" max="12030" width="9.140625" style="232"/>
    <col min="12031" max="12032" width="66.140625" style="232" customWidth="1"/>
    <col min="12033" max="12286" width="9.140625" style="232"/>
    <col min="12287" max="12288" width="66.140625" style="232" customWidth="1"/>
    <col min="12289" max="12542" width="9.140625" style="232"/>
    <col min="12543" max="12544" width="66.140625" style="232" customWidth="1"/>
    <col min="12545" max="12798" width="9.140625" style="232"/>
    <col min="12799" max="12800" width="66.140625" style="232" customWidth="1"/>
    <col min="12801" max="13054" width="9.140625" style="232"/>
    <col min="13055" max="13056" width="66.140625" style="232" customWidth="1"/>
    <col min="13057" max="13310" width="9.140625" style="232"/>
    <col min="13311" max="13312" width="66.140625" style="232" customWidth="1"/>
    <col min="13313" max="13566" width="9.140625" style="232"/>
    <col min="13567" max="13568" width="66.140625" style="232" customWidth="1"/>
    <col min="13569" max="13822" width="9.140625" style="232"/>
    <col min="13823" max="13824" width="66.140625" style="232" customWidth="1"/>
    <col min="13825" max="14078" width="9.140625" style="232"/>
    <col min="14079" max="14080" width="66.140625" style="232" customWidth="1"/>
    <col min="14081" max="14334" width="9.140625" style="232"/>
    <col min="14335" max="14336" width="66.140625" style="232" customWidth="1"/>
    <col min="14337" max="14590" width="9.140625" style="232"/>
    <col min="14591" max="14592" width="66.140625" style="232" customWidth="1"/>
    <col min="14593" max="14846" width="9.140625" style="232"/>
    <col min="14847" max="14848" width="66.140625" style="232" customWidth="1"/>
    <col min="14849" max="15102" width="9.140625" style="232"/>
    <col min="15103" max="15104" width="66.140625" style="232" customWidth="1"/>
    <col min="15105" max="15358" width="9.140625" style="232"/>
    <col min="15359" max="15360" width="66.140625" style="232" customWidth="1"/>
    <col min="15361" max="15614" width="9.140625" style="232"/>
    <col min="15615" max="15616" width="66.140625" style="232" customWidth="1"/>
    <col min="15617" max="15870" width="9.140625" style="232"/>
    <col min="15871" max="15872" width="66.140625" style="232" customWidth="1"/>
    <col min="15873" max="16126" width="9.140625" style="232"/>
    <col min="16127" max="16128" width="66.140625" style="232" customWidth="1"/>
    <col min="16129" max="16384" width="9.140625" style="232"/>
  </cols>
  <sheetData>
    <row r="1" spans="1:6" ht="18.75" x14ac:dyDescent="0.25">
      <c r="B1" s="233" t="s">
        <v>68</v>
      </c>
    </row>
    <row r="2" spans="1:6" ht="18.75" x14ac:dyDescent="0.3">
      <c r="B2" s="235" t="s">
        <v>10</v>
      </c>
    </row>
    <row r="3" spans="1:6" ht="33.75" customHeight="1" x14ac:dyDescent="0.85">
      <c r="A3" s="236"/>
      <c r="B3" s="235" t="s">
        <v>547</v>
      </c>
    </row>
    <row r="4" spans="1:6" x14ac:dyDescent="0.25">
      <c r="B4" s="237"/>
    </row>
    <row r="5" spans="1:6" ht="18.75" x14ac:dyDescent="0.3">
      <c r="A5" s="463" t="str">
        <f>'1. паспорт местоположение'!A5:C5</f>
        <v>Год раскрытия информации: 2024 год</v>
      </c>
      <c r="B5" s="463"/>
      <c r="C5" s="238"/>
      <c r="D5" s="238"/>
      <c r="E5" s="238"/>
      <c r="F5" s="238"/>
    </row>
    <row r="6" spans="1:6" ht="18.75" x14ac:dyDescent="0.3">
      <c r="A6" s="281"/>
      <c r="B6" s="281"/>
      <c r="C6" s="281"/>
      <c r="D6" s="281"/>
      <c r="E6" s="281"/>
      <c r="F6" s="281"/>
    </row>
    <row r="7" spans="1:6" ht="18.75" x14ac:dyDescent="0.25">
      <c r="A7" s="464" t="s">
        <v>9</v>
      </c>
      <c r="B7" s="464"/>
      <c r="C7" s="239"/>
      <c r="D7" s="239"/>
      <c r="E7" s="239"/>
      <c r="F7" s="239"/>
    </row>
    <row r="8" spans="1:6" ht="18.75" x14ac:dyDescent="0.25">
      <c r="A8" s="239"/>
      <c r="B8" s="239"/>
      <c r="C8" s="239"/>
      <c r="D8" s="239"/>
      <c r="E8" s="239"/>
      <c r="F8" s="239"/>
    </row>
    <row r="9" spans="1:6" x14ac:dyDescent="0.25">
      <c r="A9" s="465" t="str">
        <f>'1. паспорт местоположение'!A9:C9</f>
        <v>АО "Россети Тюмень"</v>
      </c>
      <c r="B9" s="465"/>
      <c r="C9" s="240"/>
      <c r="D9" s="240"/>
      <c r="E9" s="240"/>
      <c r="F9" s="240"/>
    </row>
    <row r="10" spans="1:6" x14ac:dyDescent="0.25">
      <c r="A10" s="459" t="s">
        <v>8</v>
      </c>
      <c r="B10" s="459"/>
      <c r="C10" s="241"/>
      <c r="D10" s="241"/>
      <c r="E10" s="241"/>
      <c r="F10" s="241"/>
    </row>
    <row r="11" spans="1:6" ht="18.75" x14ac:dyDescent="0.25">
      <c r="A11" s="239"/>
      <c r="B11" s="239"/>
      <c r="C11" s="239"/>
      <c r="D11" s="239"/>
      <c r="E11" s="239"/>
      <c r="F11" s="239"/>
    </row>
    <row r="12" spans="1:6" ht="20.25" customHeight="1" x14ac:dyDescent="0.25">
      <c r="A12" s="465" t="str">
        <f>'1. паспорт местоположение'!A12:C12</f>
        <v>F_TP1500.PR.0033</v>
      </c>
      <c r="B12" s="465"/>
      <c r="C12" s="240"/>
      <c r="D12" s="240"/>
      <c r="E12" s="240"/>
      <c r="F12" s="240"/>
    </row>
    <row r="13" spans="1:6" x14ac:dyDescent="0.25">
      <c r="A13" s="459" t="s">
        <v>7</v>
      </c>
      <c r="B13" s="459"/>
      <c r="C13" s="241"/>
      <c r="D13" s="241"/>
      <c r="E13" s="241"/>
      <c r="F13" s="241"/>
    </row>
    <row r="14" spans="1:6" ht="18.75" x14ac:dyDescent="0.25">
      <c r="A14" s="242"/>
      <c r="B14" s="242"/>
      <c r="C14" s="242"/>
      <c r="D14" s="242"/>
      <c r="E14" s="242"/>
      <c r="F14" s="242"/>
    </row>
    <row r="15" spans="1:6" ht="53.25" customHeight="1" x14ac:dyDescent="0.25">
      <c r="A15" s="460" t="str">
        <f>'1. паспорт местоположение'!A15:C15</f>
        <v>Техническое перевооружение ПС 110/35/6 кВ "Видная" (реконструкция ограждения по программе "Антитеррор")</v>
      </c>
      <c r="B15" s="460"/>
      <c r="C15" s="240"/>
      <c r="D15" s="240"/>
      <c r="E15" s="240"/>
      <c r="F15" s="240"/>
    </row>
    <row r="16" spans="1:6" x14ac:dyDescent="0.25">
      <c r="A16" s="459" t="s">
        <v>6</v>
      </c>
      <c r="B16" s="459"/>
      <c r="C16" s="241"/>
      <c r="D16" s="241"/>
      <c r="E16" s="241"/>
      <c r="F16" s="241"/>
    </row>
    <row r="17" spans="1:2" x14ac:dyDescent="0.25">
      <c r="B17" s="243"/>
    </row>
    <row r="18" spans="1:2" ht="33.75" customHeight="1" x14ac:dyDescent="0.25">
      <c r="A18" s="461" t="s">
        <v>494</v>
      </c>
      <c r="B18" s="462"/>
    </row>
    <row r="19" spans="1:2" x14ac:dyDescent="0.25">
      <c r="B19" s="237"/>
    </row>
    <row r="20" spans="1:2" ht="16.5" thickBot="1" x14ac:dyDescent="0.3">
      <c r="B20" s="244"/>
    </row>
    <row r="21" spans="1:2" ht="31.5" customHeight="1" thickBot="1" x14ac:dyDescent="0.3">
      <c r="A21" s="245" t="s">
        <v>376</v>
      </c>
      <c r="B21" s="246" t="str">
        <f>A15</f>
        <v>Техническое перевооружение ПС 110/35/6 кВ "Видная" (реконструкция ограждения по программе "Антитеррор")</v>
      </c>
    </row>
    <row r="22" spans="1:2" ht="27.75" customHeight="1" thickBot="1" x14ac:dyDescent="0.3">
      <c r="A22" s="245" t="s">
        <v>377</v>
      </c>
      <c r="B22" s="247" t="s">
        <v>517</v>
      </c>
    </row>
    <row r="23" spans="1:2" ht="22.5" customHeight="1" thickBot="1" x14ac:dyDescent="0.3">
      <c r="A23" s="245" t="s">
        <v>342</v>
      </c>
      <c r="B23" s="247" t="s">
        <v>578</v>
      </c>
    </row>
    <row r="24" spans="1:2" ht="24.75" customHeight="1" thickBot="1" x14ac:dyDescent="0.3">
      <c r="A24" s="245" t="s">
        <v>378</v>
      </c>
      <c r="B24" s="248" t="s">
        <v>546</v>
      </c>
    </row>
    <row r="25" spans="1:2" ht="28.5" customHeight="1" thickBot="1" x14ac:dyDescent="0.3">
      <c r="A25" s="249" t="s">
        <v>379</v>
      </c>
      <c r="B25" s="246">
        <f>'3.3 паспорт описание'!C29</f>
        <v>2024</v>
      </c>
    </row>
    <row r="26" spans="1:2" ht="37.5" customHeight="1" thickBot="1" x14ac:dyDescent="0.3">
      <c r="A26" s="250" t="s">
        <v>380</v>
      </c>
      <c r="B26" s="251" t="s">
        <v>587</v>
      </c>
    </row>
    <row r="27" spans="1:2" ht="29.25" thickBot="1" x14ac:dyDescent="0.3">
      <c r="A27" s="252" t="s">
        <v>589</v>
      </c>
      <c r="B27" s="253">
        <v>3.3703699999999999</v>
      </c>
    </row>
    <row r="28" spans="1:2" ht="30.75" thickBot="1" x14ac:dyDescent="0.3">
      <c r="A28" s="254" t="s">
        <v>381</v>
      </c>
      <c r="B28" s="254" t="s">
        <v>588</v>
      </c>
    </row>
    <row r="29" spans="1:2" ht="28.5" x14ac:dyDescent="0.25">
      <c r="A29" s="255" t="s">
        <v>382</v>
      </c>
      <c r="B29" s="256">
        <v>3.0739999999999998</v>
      </c>
    </row>
    <row r="30" spans="1:2" x14ac:dyDescent="0.25">
      <c r="A30" s="257" t="s">
        <v>383</v>
      </c>
      <c r="B30" s="258"/>
    </row>
    <row r="31" spans="1:2" ht="29.25" thickBot="1" x14ac:dyDescent="0.3">
      <c r="A31" s="259" t="s">
        <v>554</v>
      </c>
      <c r="B31" s="260">
        <v>3.0739999999999998</v>
      </c>
    </row>
    <row r="32" spans="1:2" ht="30" customHeight="1" x14ac:dyDescent="0.25">
      <c r="A32" s="261" t="s">
        <v>553</v>
      </c>
      <c r="B32" s="262">
        <v>9.9000000000000005E-2</v>
      </c>
    </row>
    <row r="33" spans="1:2" x14ac:dyDescent="0.25">
      <c r="A33" s="261" t="s">
        <v>384</v>
      </c>
      <c r="B33" s="196">
        <v>2.99</v>
      </c>
    </row>
    <row r="34" spans="1:2" x14ac:dyDescent="0.25">
      <c r="A34" s="261" t="s">
        <v>385</v>
      </c>
      <c r="B34" s="262">
        <v>9.9000000000000005E-2</v>
      </c>
    </row>
    <row r="35" spans="1:2" x14ac:dyDescent="0.25">
      <c r="A35" s="261" t="s">
        <v>386</v>
      </c>
      <c r="B35" s="262">
        <v>8.4000000000000005E-2</v>
      </c>
    </row>
    <row r="36" spans="1:2" ht="30" x14ac:dyDescent="0.25">
      <c r="A36" s="261" t="s">
        <v>630</v>
      </c>
      <c r="B36" s="262">
        <v>1.4E-2</v>
      </c>
    </row>
    <row r="37" spans="1:2" x14ac:dyDescent="0.25">
      <c r="A37" s="261" t="s">
        <v>384</v>
      </c>
      <c r="B37" s="196">
        <v>0.42</v>
      </c>
    </row>
    <row r="38" spans="1:2" x14ac:dyDescent="0.25">
      <c r="A38" s="261" t="s">
        <v>385</v>
      </c>
      <c r="B38" s="262">
        <v>1.4E-2</v>
      </c>
    </row>
    <row r="39" spans="1:2" x14ac:dyDescent="0.25">
      <c r="A39" s="261" t="s">
        <v>386</v>
      </c>
      <c r="B39" s="262">
        <v>1.4E-2</v>
      </c>
    </row>
    <row r="40" spans="1:2" ht="30" x14ac:dyDescent="0.25">
      <c r="A40" s="261" t="s">
        <v>655</v>
      </c>
      <c r="B40" s="262">
        <v>2.9609999999999999</v>
      </c>
    </row>
    <row r="41" spans="1:2" x14ac:dyDescent="0.25">
      <c r="A41" s="261" t="s">
        <v>384</v>
      </c>
      <c r="B41" s="196">
        <v>89.29</v>
      </c>
    </row>
    <row r="42" spans="1:2" x14ac:dyDescent="0.25">
      <c r="A42" s="261" t="s">
        <v>385</v>
      </c>
      <c r="B42" s="262">
        <v>0.88800000000000001</v>
      </c>
    </row>
    <row r="43" spans="1:2" x14ac:dyDescent="0.25">
      <c r="A43" s="261" t="s">
        <v>386</v>
      </c>
      <c r="B43" s="262">
        <v>0</v>
      </c>
    </row>
    <row r="44" spans="1:2" ht="29.25" thickBot="1" x14ac:dyDescent="0.3">
      <c r="A44" s="259" t="s">
        <v>631</v>
      </c>
      <c r="B44" s="260">
        <v>0</v>
      </c>
    </row>
    <row r="45" spans="1:2" x14ac:dyDescent="0.25">
      <c r="A45" s="261" t="s">
        <v>632</v>
      </c>
      <c r="B45" s="196" t="s">
        <v>544</v>
      </c>
    </row>
    <row r="46" spans="1:2" x14ac:dyDescent="0.25">
      <c r="A46" s="261" t="s">
        <v>384</v>
      </c>
      <c r="B46" s="196" t="s">
        <v>544</v>
      </c>
    </row>
    <row r="47" spans="1:2" x14ac:dyDescent="0.25">
      <c r="A47" s="261" t="s">
        <v>385</v>
      </c>
      <c r="B47" s="196" t="s">
        <v>544</v>
      </c>
    </row>
    <row r="48" spans="1:2" x14ac:dyDescent="0.25">
      <c r="A48" s="261" t="s">
        <v>386</v>
      </c>
      <c r="B48" s="196" t="s">
        <v>544</v>
      </c>
    </row>
    <row r="49" spans="1:2" ht="29.25" thickBot="1" x14ac:dyDescent="0.3">
      <c r="A49" s="259" t="s">
        <v>633</v>
      </c>
      <c r="B49" s="260">
        <v>0</v>
      </c>
    </row>
    <row r="50" spans="1:2" x14ac:dyDescent="0.25">
      <c r="A50" s="261" t="s">
        <v>632</v>
      </c>
      <c r="B50" s="196" t="s">
        <v>544</v>
      </c>
    </row>
    <row r="51" spans="1:2" x14ac:dyDescent="0.25">
      <c r="A51" s="261" t="s">
        <v>384</v>
      </c>
      <c r="B51" s="196" t="s">
        <v>544</v>
      </c>
    </row>
    <row r="52" spans="1:2" x14ac:dyDescent="0.25">
      <c r="A52" s="261" t="s">
        <v>385</v>
      </c>
      <c r="B52" s="196" t="s">
        <v>544</v>
      </c>
    </row>
    <row r="53" spans="1:2" x14ac:dyDescent="0.25">
      <c r="A53" s="261" t="s">
        <v>386</v>
      </c>
      <c r="B53" s="196" t="s">
        <v>544</v>
      </c>
    </row>
    <row r="54" spans="1:2" ht="29.25" thickBot="1" x14ac:dyDescent="0.3">
      <c r="A54" s="259" t="s">
        <v>387</v>
      </c>
      <c r="B54" s="263" t="s">
        <v>544</v>
      </c>
    </row>
    <row r="55" spans="1:2" x14ac:dyDescent="0.25">
      <c r="A55" s="261" t="s">
        <v>383</v>
      </c>
      <c r="B55" s="196" t="s">
        <v>544</v>
      </c>
    </row>
    <row r="56" spans="1:2" x14ac:dyDescent="0.25">
      <c r="A56" s="261" t="s">
        <v>634</v>
      </c>
      <c r="B56" s="196" t="s">
        <v>544</v>
      </c>
    </row>
    <row r="57" spans="1:2" x14ac:dyDescent="0.25">
      <c r="A57" s="261" t="s">
        <v>635</v>
      </c>
      <c r="B57" s="196" t="s">
        <v>544</v>
      </c>
    </row>
    <row r="58" spans="1:2" x14ac:dyDescent="0.25">
      <c r="A58" s="261" t="s">
        <v>636</v>
      </c>
      <c r="B58" s="196" t="s">
        <v>544</v>
      </c>
    </row>
    <row r="59" spans="1:2" ht="16.5" thickBot="1" x14ac:dyDescent="0.3">
      <c r="A59" s="259" t="s">
        <v>388</v>
      </c>
      <c r="B59" s="263">
        <v>33.53</v>
      </c>
    </row>
    <row r="60" spans="1:2" ht="16.5" thickBot="1" x14ac:dyDescent="0.3">
      <c r="A60" s="259" t="s">
        <v>389</v>
      </c>
      <c r="B60" s="260">
        <v>1.1120000000000001</v>
      </c>
    </row>
    <row r="61" spans="1:2" ht="16.5" thickBot="1" x14ac:dyDescent="0.3">
      <c r="A61" s="259" t="s">
        <v>390</v>
      </c>
      <c r="B61" s="263">
        <v>7.53</v>
      </c>
    </row>
    <row r="62" spans="1:2" ht="15.75" customHeight="1" thickBot="1" x14ac:dyDescent="0.3">
      <c r="A62" s="259" t="s">
        <v>391</v>
      </c>
      <c r="B62" s="260">
        <v>0.20799999999999999</v>
      </c>
    </row>
    <row r="63" spans="1:2" x14ac:dyDescent="0.25">
      <c r="A63" s="226" t="s">
        <v>392</v>
      </c>
      <c r="B63" s="227" t="s">
        <v>544</v>
      </c>
    </row>
    <row r="64" spans="1:2" x14ac:dyDescent="0.25">
      <c r="A64" s="264" t="s">
        <v>393</v>
      </c>
      <c r="B64" s="196" t="s">
        <v>637</v>
      </c>
    </row>
    <row r="65" spans="1:2" x14ac:dyDescent="0.25">
      <c r="A65" s="264" t="s">
        <v>394</v>
      </c>
      <c r="B65" s="196" t="s">
        <v>638</v>
      </c>
    </row>
    <row r="66" spans="1:2" x14ac:dyDescent="0.25">
      <c r="A66" s="264" t="s">
        <v>645</v>
      </c>
      <c r="B66" s="196"/>
    </row>
    <row r="67" spans="1:2" x14ac:dyDescent="0.25">
      <c r="A67" s="264" t="s">
        <v>646</v>
      </c>
      <c r="B67" s="196" t="s">
        <v>653</v>
      </c>
    </row>
    <row r="68" spans="1:2" ht="16.5" thickBot="1" x14ac:dyDescent="0.3">
      <c r="A68" s="265" t="s">
        <v>647</v>
      </c>
      <c r="B68" s="228"/>
    </row>
    <row r="69" spans="1:2" ht="30.75" thickBot="1" x14ac:dyDescent="0.3">
      <c r="A69" s="266" t="s">
        <v>395</v>
      </c>
      <c r="B69" s="266"/>
    </row>
    <row r="70" spans="1:2" ht="29.25" thickBot="1" x14ac:dyDescent="0.3">
      <c r="A70" s="250" t="s">
        <v>396</v>
      </c>
      <c r="B70" s="266"/>
    </row>
    <row r="71" spans="1:2" ht="16.5" thickBot="1" x14ac:dyDescent="0.3">
      <c r="A71" s="267" t="s">
        <v>383</v>
      </c>
      <c r="B71" s="268"/>
    </row>
    <row r="72" spans="1:2" ht="16.5" thickBot="1" x14ac:dyDescent="0.3">
      <c r="A72" s="267" t="s">
        <v>397</v>
      </c>
      <c r="B72" s="269"/>
    </row>
    <row r="73" spans="1:2" ht="16.5" thickBot="1" x14ac:dyDescent="0.3">
      <c r="A73" s="267" t="s">
        <v>398</v>
      </c>
      <c r="B73" s="268"/>
    </row>
    <row r="74" spans="1:2" ht="16.5" thickBot="1" x14ac:dyDescent="0.3">
      <c r="A74" s="270" t="s">
        <v>399</v>
      </c>
      <c r="B74" s="271" t="s">
        <v>516</v>
      </c>
    </row>
    <row r="75" spans="1:2" ht="16.5" thickBot="1" x14ac:dyDescent="0.3">
      <c r="A75" s="249" t="s">
        <v>400</v>
      </c>
      <c r="B75" s="271" t="s">
        <v>516</v>
      </c>
    </row>
    <row r="76" spans="1:2" ht="16.5" thickBot="1" x14ac:dyDescent="0.3">
      <c r="A76" s="272" t="s">
        <v>401</v>
      </c>
      <c r="B76" s="273" t="s">
        <v>369</v>
      </c>
    </row>
    <row r="77" spans="1:2" ht="16.5" thickBot="1" x14ac:dyDescent="0.3">
      <c r="A77" s="272" t="s">
        <v>402</v>
      </c>
      <c r="B77" s="273" t="s">
        <v>369</v>
      </c>
    </row>
    <row r="78" spans="1:2" ht="16.5" thickBot="1" x14ac:dyDescent="0.3">
      <c r="A78" s="272" t="s">
        <v>403</v>
      </c>
      <c r="B78" s="273" t="s">
        <v>369</v>
      </c>
    </row>
    <row r="79" spans="1:2" ht="28.5" customHeight="1" thickBot="1" x14ac:dyDescent="0.3">
      <c r="A79" s="274" t="s">
        <v>404</v>
      </c>
      <c r="B79" s="268" t="s">
        <v>532</v>
      </c>
    </row>
    <row r="80" spans="1:2" ht="30" customHeight="1" x14ac:dyDescent="0.25">
      <c r="A80" s="275" t="s">
        <v>405</v>
      </c>
      <c r="B80" s="457" t="s">
        <v>654</v>
      </c>
    </row>
    <row r="81" spans="1:2" x14ac:dyDescent="0.25">
      <c r="A81" s="272" t="s">
        <v>406</v>
      </c>
      <c r="B81" s="458"/>
    </row>
    <row r="82" spans="1:2" x14ac:dyDescent="0.25">
      <c r="A82" s="272" t="s">
        <v>407</v>
      </c>
      <c r="B82" s="458"/>
    </row>
    <row r="83" spans="1:2" x14ac:dyDescent="0.25">
      <c r="A83" s="272" t="s">
        <v>408</v>
      </c>
      <c r="B83" s="458"/>
    </row>
    <row r="84" spans="1:2" x14ac:dyDescent="0.25">
      <c r="A84" s="272" t="s">
        <v>409</v>
      </c>
      <c r="B84" s="458"/>
    </row>
    <row r="85" spans="1:2" ht="16.5" thickBot="1" x14ac:dyDescent="0.3">
      <c r="A85" s="276" t="s">
        <v>410</v>
      </c>
      <c r="B85" s="458"/>
    </row>
    <row r="87" spans="1:2" x14ac:dyDescent="0.25">
      <c r="A87" s="277"/>
      <c r="B87" s="278"/>
    </row>
    <row r="88" spans="1:2" x14ac:dyDescent="0.25">
      <c r="B88" s="279"/>
    </row>
    <row r="89" spans="1:2" x14ac:dyDescent="0.25">
      <c r="B89" s="280"/>
    </row>
  </sheetData>
  <mergeCells count="10">
    <mergeCell ref="A5:B5"/>
    <mergeCell ref="A7:B7"/>
    <mergeCell ref="A9:B9"/>
    <mergeCell ref="A10:B10"/>
    <mergeCell ref="A12:B12"/>
    <mergeCell ref="B80:B85"/>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2020-12-12T03:43:42Z</cp:lastPrinted>
  <dcterms:created xsi:type="dcterms:W3CDTF">2015-08-16T15:31:05Z</dcterms:created>
  <dcterms:modified xsi:type="dcterms:W3CDTF">2024-05-14T05:38:38Z</dcterms:modified>
</cp:coreProperties>
</file>