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41\"/>
    </mc:Choice>
  </mc:AlternateContent>
  <bookViews>
    <workbookView xWindow="0" yWindow="0" windowWidth="28800" windowHeight="14190" tabRatio="90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<sst xmlns="http://schemas.openxmlformats.org/spreadsheetml/2006/main" count="1261" uniqueCount="679">
  <si>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</si>
  <si>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</si>
  <si>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</si>
  <si>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</si>
  <si>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</si>
  <si>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</si>
  <si>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</si>
  <si>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</si>
  <si>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</si>
  <si>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</si>
  <si>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</si>
  <si>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</si>
  <si>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</si>
  <si>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</si>
  <si>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</si>
  <si>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</si>
  <si>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</si>
  <si>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</si>
  <si>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</si>
  <si>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</si>
  <si>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</si>
  <si>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</si>
  <si>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</si>
  <si>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</si>
  <si>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</si>
  <si>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</si>
  <si>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</si>
  <si>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</si>
  <si>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</si>
  <si>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</si>
  <si>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</si>
  <si>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</si>
  <si>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</si>
  <si>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</si>
  <si>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</si>
  <si>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</si>
  <si>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</si>
  <si>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</si>
  <si>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</si>
  <si>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</si>
  <si>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</si>
  <si>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</si>
  <si>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</si>
  <si>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</si>
  <si>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</si>
  <si>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</si>
  <si>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</si>
  <si>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</si>
  <si>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</si>
  <si>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</si>
  <si>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</si>
  <si>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</si>
  <si>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</si>
  <si>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</si>
  <si>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</si>
  <si>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</si>
  <si>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</si>
  <si>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</si>
  <si>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</si>
  <si>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</si>
  <si>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</si>
  <si>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</si>
  <si>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</si>
  <si>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</si>
  <si>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</si>
  <si>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</si>
  <si>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</si>
  <si>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</si>
  <si>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</si>
  <si>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</si>
  <si>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</si>
  <si>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</si>
  <si>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</si>
  <si>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</si>
  <si>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</si>
  <si>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</si>
  <si>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</si>
  <si>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</si>
  <si>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</si>
  <si>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</si>
  <si>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</si>
  <si>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</si>
  <si>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</si>
  <si>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</si>
  <si>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</si>
  <si>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</si>
  <si>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</si>
  <si>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</si>
  <si>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</si>
  <si>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</si>
  <si>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</si>
  <si>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</si>
  <si>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</si>
  <si>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</si>
  <si>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</si>
  <si>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</si>
  <si>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</si>
  <si>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</si>
  <si>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</si>
  <si>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</si>
  <si>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</si>
  <si>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</si>
  <si>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</si>
  <si>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</si>
  <si>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</si>
  <si>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</si>
  <si>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</si>
  <si>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</si>
  <si>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</si>
  <si>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</si>
  <si>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</si>
  <si>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</si>
  <si>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</si>
  <si>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</si>
  <si>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</si>
  <si>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</si>
  <si>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</si>
  <si>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</si>
  <si>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</si>
  <si>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</si>
  <si>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</si>
  <si>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</si>
  <si>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</si>
  <si>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</si>
  <si>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</si>
  <si>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</si>
  <si>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</si>
  <si>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</si>
  <si>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</si>
  <si>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</si>
  <si>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</si>
  <si>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</si>
  <si>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</si>
  <si>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</si>
  <si>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</si>
  <si>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</si>
  <si>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</si>
  <si>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</si>
  <si>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</si>
  <si>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</si>
  <si>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</si>
  <si>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</si>
  <si>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</si>
  <si>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</si>
  <si>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</si>
  <si>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</si>
  <si>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</si>
  <si>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</si>
  <si>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</si>
  <si>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</si>
  <si>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</si>
  <si>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</si>
  <si>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</si>
  <si>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</si>
  <si>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</si>
  <si>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</si>
  <si>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</si>
  <si>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</si>
  <si>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</si>
  <si>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</si>
  <si>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</si>
  <si>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</si>
  <si>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</si>
  <si>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</si>
  <si>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</si>
  <si>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</si>
  <si>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</si>
  <si>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</si>
  <si>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</si>
  <si>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</si>
  <si>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</si>
  <si>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</si>
  <si>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</si>
  <si>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</si>
  <si>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</si>
  <si>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</si>
  <si>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</si>
  <si>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</si>
  <si>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</si>
  <si>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</si>
  <si>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</si>
  <si>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</si>
  <si>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</si>
  <si>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</si>
  <si>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</si>
  <si>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</si>
  <si>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</si>
  <si>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</si>
  <si>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</si>
  <si>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</si>
  <si>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</si>
  <si>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</si>
  <si>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</si>
  <si>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</si>
  <si>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</si>
  <si>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</si>
  <si>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</si>
  <si>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</si>
  <si>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</si>
  <si>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</si>
  <si>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</si>
  <si>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</si>
  <si>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</si>
  <si>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</si>
  <si>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</si>
  <si>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</si>
  <si>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</si>
  <si>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</si>
  <si>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</si>
  <si>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</si>
  <si>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</si>
  <si>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</si>
  <si>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</si>
  <si>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</si>
  <si>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</si>
  <si>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</si>
  <si>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</si>
  <si>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</si>
  <si>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</si>
  <si>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</si>
  <si>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</si>
  <si>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</si>
  <si>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</si>
  <si>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</si>
  <si>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</si>
  <si>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</si>
  <si>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</si>
  <si>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</si>
  <si>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</si>
  <si>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</si>
  <si>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</si>
  <si>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</si>
  <si>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</si>
  <si>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</si>
  <si>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</si>
  <si>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</si>
  <si>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</si>
  <si>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</si>
  <si>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</si>
  <si>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</si>
  <si>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</si>
  <si>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</si>
  <si>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</si>
  <si>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</si>
  <si>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</si>
  <si>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</si>
  <si>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</si>
  <si>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</si>
  <si>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</si>
  <si>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</si>
  <si>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</si>
  <si>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</si>
  <si>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</si>
  <si>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</si>
  <si>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</si>
  <si>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</si>
  <si>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</si>
  <si>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</si>
  <si>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</si>
  <si>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</si>
  <si>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</si>
  <si>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</si>
  <si>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</si>
  <si>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</si>
  <si>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</si>
  <si>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</si>
  <si>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</si>
  <si>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</si>
  <si>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</si>
  <si>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</si>
  <si>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</si>
  <si>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</si>
  <si>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</si>
  <si>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</si>
  <si>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</si>
  <si>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</si>
  <si>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</si>
  <si>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</si>
  <si>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</si>
  <si>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</si>
  <si>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</si>
  <si>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</si>
  <si>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</si>
  <si>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</si>
  <si>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</si>
  <si>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</si>
  <si>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</si>
  <si>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</si>
  <si>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</si>
  <si>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</si>
  <si>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</si>
  <si>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</si>
  <si>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</si>
  <si>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</si>
  <si>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</si>
  <si>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</si>
  <si>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</si>
  <si>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</si>
  <si>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</si>
  <si>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</si>
  <si>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</si>
  <si>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</si>
  <si>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</si>
  <si>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</si>
  <si>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</si>
  <si>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</si>
  <si>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</si>
  <si>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</si>
  <si>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</si>
  <si>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</si>
  <si>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</si>
  <si>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</si>
  <si>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</si>
  <si>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</si>
  <si>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</si>
  <si>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</si>
  <si>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</si>
  <si>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</si>
  <si>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</si>
  <si>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</si>
  <si>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</si>
  <si>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</si>
  <si>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</si>
  <si>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</si>
  <si>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</si>
  <si>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</si>
  <si>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</si>
  <si>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</si>
  <si>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</si>
  <si>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</si>
  <si>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</si>
  <si>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</si>
  <si>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</si>
  <si>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</si>
  <si>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</si>
  <si>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</si>
  <si>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</si>
  <si>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</si>
  <si>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</si>
  <si>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</si>
  <si>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</si>
  <si>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</si>
  <si>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</si>
  <si>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</si>
  <si>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</si>
  <si>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</si>
  <si>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</si>
  <si>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</si>
  <si>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</si>
  <si>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</si>
  <si>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</si>
  <si>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</si>
  <si>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</si>
  <si>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</si>
  <si>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</si>
  <si>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</si>
  <si>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</si>
  <si>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</si>
  <si>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</si>
  <si>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</si>
  <si>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</si>
  <si>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</si>
  <si>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</si>
  <si>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</si>
  <si>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</si>
  <si>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</si>
  <si>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</si>
  <si>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</si>
  <si>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</si>
  <si>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</si>
  <si>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</si>
  <si>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</si>
  <si>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</si>
  <si>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</si>
  <si>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</si>
  <si>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</si>
  <si>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</si>
  <si>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</si>
  <si>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</si>
  <si>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</si>
  <si>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</si>
  <si>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</si>
  <si>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</si>
  <si>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</si>
  <si>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</si>
  <si>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</si>
  <si>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</si>
  <si>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</si>
  <si>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</si>
  <si>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</si>
  <si>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</si>
  <si>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</si>
  <si>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</si>
  <si>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</si>
  <si>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</si>
  <si>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</si>
  <si>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</si>
  <si>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</si>
  <si>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</si>
  <si>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</si>
  <si>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</si>
  <si>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</si>
  <si>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</si>
  <si>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</si>
  <si>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</si>
  <si>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</si>
  <si>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</si>
  <si>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</si>
  <si>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</si>
  <si>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</si>
  <si>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</si>
  <si>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</si>
  <si>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</si>
  <si>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</si>
  <si>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</si>
  <si>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</si>
  <si>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</si>
  <si>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</si>
  <si>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</si>
  <si>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</si>
  <si>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</si>
  <si>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</si>
  <si>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</si>
  <si>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</si>
  <si>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</si>
  <si>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</si>
  <si>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</si>
  <si>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</si>
  <si>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</si>
  <si>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</si>
  <si>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</si>
  <si>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</si>
  <si>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</si>
  <si>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</si>
  <si>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</si>
  <si>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</si>
  <si>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</si>
  <si>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</si>
  <si>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</si>
  <si>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</si>
  <si>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</si>
  <si>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</si>
  <si>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</si>
  <si>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</si>
  <si>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</si>
  <si>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</si>
  <si>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</si>
  <si>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</si>
  <si>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</si>
  <si>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</si>
  <si>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</si>
  <si>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</si>
  <si>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</si>
  <si>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</si>
  <si>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</si>
  <si>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</si>
  <si>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</si>
  <si>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</si>
  <si>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</si>
  <si>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</si>
  <si>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</si>
  <si>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</si>
  <si>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</si>
  <si>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</si>
  <si>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</si>
  <si>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</si>
  <si>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</si>
  <si>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</si>
  <si>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</si>
  <si>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</si>
  <si>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</si>
  <si>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</si>
  <si>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</si>
  <si>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</si>
  <si>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</si>
  <si>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</si>
  <si>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</si>
  <si>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</si>
  <si>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</si>
  <si>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</si>
  <si>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</si>
  <si>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</si>
  <si>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</si>
  <si>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</si>
  <si>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</si>
  <si>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</si>
  <si>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</si>
  <si>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</si>
  <si>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</si>
  <si>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</si>
  <si>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</si>
  <si>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</si>
  <si>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</si>
  <si>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</si>
  <si>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</si>
  <si>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</si>
  <si>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</si>
  <si>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</si>
  <si>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</si>
  <si>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</si>
  <si>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</si>
  <si>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</si>
  <si>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</si>
  <si>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</si>
  <si>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</si>
  <si>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</si>
  <si>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</si>
  <si>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</si>
  <si>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</si>
  <si>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</si>
  <si>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</si>
  <si>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</si>
  <si>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</si>
  <si>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</si>
  <si>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</si>
  <si>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</si>
  <si>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</si>
  <si>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</si>
  <si>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</si>
  <si>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</si>
  <si>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</si>
  <si>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</si>
  <si>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</si>
  <si>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</si>
  <si>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</si>
  <si>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</si>
  <si>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</si>
  <si>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</si>
  <si>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</si>
  <si>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</si>
  <si>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</si>
  <si>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</si>
  <si>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</si>
  <si>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</si>
  <si>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</si>
  <si>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</si>
  <si>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</si>
  <si>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</si>
  <si>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</si>
  <si>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</si>
  <si>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</si>
  <si>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</si>
  <si>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</si>
  <si>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</si>
  <si>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</si>
  <si>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</si>
  <si>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</si>
  <si>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</si>
  <si>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</si>
  <si>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</si>
  <si>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</si>
  <si>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</si>
  <si>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</si>
  <si>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</si>
  <si>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</si>
  <si>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</si>
  <si>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</si>
  <si>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</si>
  <si>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</si>
  <si>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</si>
  <si>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</si>
  <si>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</si>
  <si>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</si>
  <si>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</si>
  <si>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</si>
  <si>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</si>
  <si>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</si>
  <si>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</si>
  <si>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</si>
  <si>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</si>
  <si>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</si>
  <si>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</si>
  <si>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</si>
  <si>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</si>
  <si>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</si>
  <si>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</si>
  <si>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</si>
  <si>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</si>
  <si>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</si>
  <si>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</si>
  <si>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</si>
  <si>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</si>
  <si>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</si>
  <si>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</si>
  <si>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</si>
  <si>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</si>
  <si>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</si>
  <si>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Приказ филиала АО "Россети Тюмень" Когалымские электрические сети  от 24.11.2022 № 767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</si>
  <si>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</si>
  <si>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</si>
  <si>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</si>
  <si>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</si>
  <si>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</si>
  <si>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</si>
  <si>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</si>
  <si>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</si>
  <si>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</si>
  <si>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</si>
  <si>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</si>
  <si>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</si>
  <si>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</si>
  <si>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</si>
  <si>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</si>
  <si>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</si>
  <si>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</si>
  <si>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</si>
  <si>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</si>
  <si>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</si>
  <si>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</si>
  <si>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</si>
  <si>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</si>
  <si>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</si>
  <si>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</si>
  <si>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</si>
  <si>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</si>
  <si>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</si>
  <si>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</si>
  <si>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</si>
  <si>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</si>
  <si>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</si>
  <si>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</si>
  <si>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</si>
  <si>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</si>
  <si>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</si>
  <si>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</si>
  <si>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</si>
  <si>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</si>
  <si>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</si>
  <si>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</si>
  <si>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</si>
  <si>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</si>
  <si>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</si>
  <si>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</si>
  <si>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</si>
  <si>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</si>
  <si>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</si>
  <si>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</si>
  <si>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</si>
  <si>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</si>
  <si>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</si>
  <si>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</si>
  <si>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</si>
  <si>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</si>
  <si>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</si>
  <si>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</si>
  <si>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</si>
  <si>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</si>
  <si>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</si>
  <si>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</si>
  <si>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0,61 км</t>
  </si>
  <si>
    <t>по состоянию на 01.01.2024</t>
  </si>
  <si>
    <t>Год раскрытия информации: 2024 год</t>
  </si>
  <si>
    <t>12824,77 тыс. руб./км</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</si>
  <si>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</si>
  <si>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</si>
  <si>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</si>
  <si>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</si>
  <si>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</si>
  <si>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</si>
  <si>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</si>
  <si>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</si>
  <si>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</si>
  <si>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</si>
  <si>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</si>
  <si>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</si>
  <si>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</si>
  <si>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</si>
  <si>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</si>
  <si>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</si>
  <si>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</si>
  <si>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ООО "СМУ-9"</t>
  </si>
  <si>
    <t>ООО "НЭС"</t>
  </si>
  <si>
    <t>ООО "ЗСМ"</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</si>
  <si>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7.932.508,66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</si>
  <si>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- 8,635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</si>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</sst>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39"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584</v>
      </c>
      <c r="D3" s="16"/>
    </row>
    <row r="4" spans="1:19" s="12" customFormat="1" ht="18.75" x14ac:dyDescent="0.3">
      <c r="A4" s="17"/>
      <c r="D4" s="16"/>
      <c r="E4" s="15"/>
    </row>
    <row r="5" spans="1:19" s="12" customFormat="1" ht="15.75" x14ac:dyDescent="0.25">
      <c r="A5" s="281" t="s">
        <v>651</v>
      </c>
      <c r="B5" s="281"/>
      <c r="C5" s="281"/>
      <c r="D5" s="120"/>
      <c r="E5" s="120"/>
      <c r="F5" s="120"/>
      <c r="G5" s="120"/>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6" t="s">
        <v>546</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520</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646</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496</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14" customFormat="1" ht="58.5" customHeight="1" x14ac:dyDescent="0.2">
      <c r="A25" s="24" t="s">
        <v>62</v>
      </c>
      <c r="B25" s="117" t="s">
        <v>443</v>
      </c>
      <c r="C25" s="127" t="s">
        <v>548</v>
      </c>
      <c r="D25" s="212"/>
      <c r="E25" s="211"/>
      <c r="F25" s="211"/>
      <c r="G25" s="211"/>
      <c r="H25" s="211"/>
      <c r="I25" s="211"/>
      <c r="J25" s="211"/>
      <c r="K25" s="211"/>
      <c r="L25" s="211"/>
      <c r="M25" s="211"/>
      <c r="N25" s="211"/>
      <c r="O25" s="211"/>
      <c r="P25" s="213"/>
      <c r="Q25" s="213"/>
      <c r="R25" s="213"/>
      <c r="S25" s="213"/>
    </row>
    <row r="26" spans="1:19" s="214" customFormat="1" ht="42.75" customHeight="1" x14ac:dyDescent="0.2">
      <c r="A26" s="24" t="s">
        <v>61</v>
      </c>
      <c r="B26" s="117" t="s">
        <v>75</v>
      </c>
      <c r="C26" s="127" t="s">
        <v>549</v>
      </c>
      <c r="D26" s="212"/>
      <c r="E26" s="211"/>
      <c r="F26" s="211"/>
      <c r="G26" s="211"/>
      <c r="H26" s="211"/>
      <c r="I26" s="211"/>
      <c r="J26" s="211"/>
      <c r="K26" s="211"/>
      <c r="L26" s="211"/>
      <c r="M26" s="211"/>
      <c r="N26" s="211"/>
      <c r="O26" s="211"/>
      <c r="P26" s="213"/>
      <c r="Q26" s="213"/>
      <c r="R26" s="213"/>
      <c r="S26" s="213"/>
    </row>
    <row r="27" spans="1:19" s="214" customFormat="1" ht="51.75" customHeight="1" x14ac:dyDescent="0.2">
      <c r="A27" s="24" t="s">
        <v>59</v>
      </c>
      <c r="B27" s="117" t="s">
        <v>74</v>
      </c>
      <c r="C27" s="127" t="s">
        <v>550</v>
      </c>
      <c r="D27" s="212"/>
      <c r="E27" s="211"/>
      <c r="F27" s="211"/>
      <c r="G27" s="211"/>
      <c r="H27" s="211"/>
      <c r="I27" s="211"/>
      <c r="J27" s="211"/>
      <c r="K27" s="211"/>
      <c r="L27" s="211"/>
      <c r="M27" s="211"/>
      <c r="N27" s="211"/>
      <c r="O27" s="211"/>
      <c r="P27" s="213"/>
      <c r="Q27" s="213"/>
      <c r="R27" s="213"/>
      <c r="S27" s="213"/>
    </row>
    <row r="28" spans="1:19" s="214" customFormat="1" ht="42.75" customHeight="1" x14ac:dyDescent="0.2">
      <c r="A28" s="24" t="s">
        <v>58</v>
      </c>
      <c r="B28" s="117" t="s">
        <v>444</v>
      </c>
      <c r="C28" s="127" t="s">
        <v>517</v>
      </c>
      <c r="D28" s="212"/>
      <c r="E28" s="211"/>
      <c r="F28" s="211"/>
      <c r="G28" s="211"/>
      <c r="H28" s="211"/>
      <c r="I28" s="211"/>
      <c r="J28" s="211"/>
      <c r="K28" s="211"/>
      <c r="L28" s="211"/>
      <c r="M28" s="211"/>
      <c r="N28" s="211"/>
      <c r="O28" s="211"/>
      <c r="P28" s="213"/>
      <c r="Q28" s="213"/>
      <c r="R28" s="213"/>
      <c r="S28" s="213"/>
    </row>
    <row r="29" spans="1:19" s="214" customFormat="1" ht="51.75" customHeight="1" x14ac:dyDescent="0.2">
      <c r="A29" s="24" t="s">
        <v>56</v>
      </c>
      <c r="B29" s="117" t="s">
        <v>445</v>
      </c>
      <c r="C29" s="127" t="s">
        <v>517</v>
      </c>
      <c r="D29" s="212"/>
      <c r="E29" s="211"/>
      <c r="F29" s="211"/>
      <c r="G29" s="211"/>
      <c r="H29" s="211"/>
      <c r="I29" s="211"/>
      <c r="J29" s="211"/>
      <c r="K29" s="211"/>
      <c r="L29" s="211"/>
      <c r="M29" s="211"/>
      <c r="N29" s="211"/>
      <c r="O29" s="211"/>
      <c r="P29" s="213"/>
      <c r="Q29" s="213"/>
      <c r="R29" s="213"/>
      <c r="S29" s="213"/>
    </row>
    <row r="30" spans="1:19" s="214" customFormat="1" ht="51.75" customHeight="1" x14ac:dyDescent="0.2">
      <c r="A30" s="24" t="s">
        <v>54</v>
      </c>
      <c r="B30" s="117" t="s">
        <v>446</v>
      </c>
      <c r="C30" s="127" t="s">
        <v>517</v>
      </c>
      <c r="D30" s="212"/>
      <c r="E30" s="211"/>
      <c r="F30" s="211"/>
      <c r="G30" s="211"/>
      <c r="H30" s="211"/>
      <c r="I30" s="211"/>
      <c r="J30" s="211"/>
      <c r="K30" s="211"/>
      <c r="L30" s="211"/>
      <c r="M30" s="211"/>
      <c r="N30" s="211"/>
      <c r="O30" s="211"/>
      <c r="P30" s="213"/>
      <c r="Q30" s="213"/>
      <c r="R30" s="213"/>
      <c r="S30" s="213"/>
    </row>
    <row r="31" spans="1:19" s="214" customFormat="1" ht="51.75" customHeight="1" x14ac:dyDescent="0.2">
      <c r="A31" s="24" t="s">
        <v>73</v>
      </c>
      <c r="B31" s="117" t="s">
        <v>447</v>
      </c>
      <c r="C31" s="127" t="s">
        <v>517</v>
      </c>
      <c r="D31" s="212"/>
      <c r="E31" s="211"/>
      <c r="F31" s="211"/>
      <c r="G31" s="211"/>
      <c r="H31" s="211"/>
      <c r="I31" s="211"/>
      <c r="J31" s="211"/>
      <c r="K31" s="211"/>
      <c r="L31" s="211"/>
      <c r="M31" s="211"/>
      <c r="N31" s="211"/>
      <c r="O31" s="211"/>
      <c r="P31" s="213"/>
      <c r="Q31" s="213"/>
      <c r="R31" s="213"/>
      <c r="S31" s="213"/>
    </row>
    <row r="32" spans="1:19" s="214" customFormat="1" ht="51.75" customHeight="1" x14ac:dyDescent="0.2">
      <c r="A32" s="24" t="s">
        <v>71</v>
      </c>
      <c r="B32" s="117" t="s">
        <v>448</v>
      </c>
      <c r="C32" s="127" t="s">
        <v>517</v>
      </c>
      <c r="D32" s="212"/>
      <c r="E32" s="211"/>
      <c r="F32" s="211"/>
      <c r="G32" s="211"/>
      <c r="H32" s="211"/>
      <c r="I32" s="211"/>
      <c r="J32" s="211"/>
      <c r="K32" s="211"/>
      <c r="L32" s="211"/>
      <c r="M32" s="211"/>
      <c r="N32" s="211"/>
      <c r="O32" s="211"/>
      <c r="P32" s="213"/>
      <c r="Q32" s="213"/>
      <c r="R32" s="213"/>
      <c r="S32" s="213"/>
    </row>
    <row r="33" spans="1:19" s="214" customFormat="1" ht="101.25" customHeight="1" x14ac:dyDescent="0.2">
      <c r="A33" s="24" t="s">
        <v>70</v>
      </c>
      <c r="B33" s="117" t="s">
        <v>449</v>
      </c>
      <c r="C33" s="127" t="s">
        <v>551</v>
      </c>
      <c r="D33" s="212"/>
      <c r="E33" s="211"/>
      <c r="F33" s="211"/>
      <c r="G33" s="211"/>
      <c r="H33" s="211"/>
      <c r="I33" s="211"/>
      <c r="J33" s="211"/>
      <c r="K33" s="211"/>
      <c r="L33" s="211"/>
      <c r="M33" s="211"/>
      <c r="N33" s="211"/>
      <c r="O33" s="211"/>
      <c r="P33" s="213"/>
      <c r="Q33" s="213"/>
      <c r="R33" s="213"/>
      <c r="S33" s="213"/>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645</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455</v>
      </c>
      <c r="B40" s="35" t="s">
        <v>509</v>
      </c>
      <c r="C40" s="275" t="s">
        <v>674</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9">
        <f>'6.2. Паспорт фин осв ввод'!AC24</f>
        <v>6.5323888076534491</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9">
        <f>'6.2. Паспорт фин осв ввод'!AC30</f>
        <v>7.4639603427361756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584</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F_TP1500.PR.0041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Техническое перевооружение ПС 110/35/6  кВ "Слава" (реконструкция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470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462</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372</v>
      </c>
      <c r="R20" s="38" t="s">
        <v>373</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584</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F_TP1500.PR.0041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Техническое перевооружение ПС 110/35/6  кВ "Слава" (реконструкция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475</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504</v>
      </c>
      <c r="F21" s="304"/>
      <c r="G21" s="303" t="s">
        <v>279</v>
      </c>
      <c r="H21" s="304"/>
      <c r="I21" s="303" t="s">
        <v>129</v>
      </c>
      <c r="J21" s="304"/>
      <c r="K21" s="307" t="s">
        <v>128</v>
      </c>
      <c r="L21" s="303" t="s">
        <v>127</v>
      </c>
      <c r="M21" s="304"/>
      <c r="N21" s="303" t="s">
        <v>500</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87" t="s">
        <v>123</v>
      </c>
      <c r="R22" s="87" t="s">
        <v>474</v>
      </c>
      <c r="S22" s="87" t="s">
        <v>122</v>
      </c>
      <c r="T22" s="87" t="s">
        <v>121</v>
      </c>
    </row>
    <row r="23" spans="1:113" ht="51.75" customHeight="1" x14ac:dyDescent="0.25">
      <c r="A23" s="302"/>
      <c r="B23" s="118" t="s">
        <v>119</v>
      </c>
      <c r="C23" s="118" t="s">
        <v>120</v>
      </c>
      <c r="D23" s="308"/>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9" t="s">
        <v>510</v>
      </c>
      <c r="C28" s="309"/>
      <c r="D28" s="309"/>
      <c r="E28" s="309"/>
      <c r="F28" s="309"/>
      <c r="G28" s="309"/>
      <c r="H28" s="309"/>
      <c r="I28" s="309"/>
      <c r="J28" s="309"/>
      <c r="K28" s="309"/>
      <c r="L28" s="309"/>
      <c r="M28" s="309"/>
      <c r="N28" s="309"/>
      <c r="O28" s="309"/>
      <c r="P28" s="309"/>
      <c r="Q28" s="309"/>
      <c r="R28" s="30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F_TP1500.PR.0041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Техническое перевооружение ПС 110/35/6  кВ "Слава" (реконструкция ограждения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477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5</v>
      </c>
      <c r="B21" s="313" t="s">
        <v>484</v>
      </c>
      <c r="C21" s="314"/>
      <c r="D21" s="313" t="s">
        <v>486</v>
      </c>
      <c r="E21" s="314"/>
      <c r="F21" s="296" t="s">
        <v>102</v>
      </c>
      <c r="G21" s="298"/>
      <c r="H21" s="298"/>
      <c r="I21" s="297"/>
      <c r="J21" s="311" t="s">
        <v>487</v>
      </c>
      <c r="K21" s="313" t="s">
        <v>488</v>
      </c>
      <c r="L21" s="314"/>
      <c r="M21" s="313" t="s">
        <v>489</v>
      </c>
      <c r="N21" s="314"/>
      <c r="O21" s="313" t="s">
        <v>476</v>
      </c>
      <c r="P21" s="314"/>
      <c r="Q21" s="313" t="s">
        <v>135</v>
      </c>
      <c r="R21" s="314"/>
      <c r="S21" s="311" t="s">
        <v>134</v>
      </c>
      <c r="T21" s="311" t="s">
        <v>490</v>
      </c>
      <c r="U21" s="311" t="s">
        <v>485</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87" t="s">
        <v>123</v>
      </c>
      <c r="Y22" s="87" t="s">
        <v>474</v>
      </c>
      <c r="Z22" s="87" t="s">
        <v>122</v>
      </c>
      <c r="AA22" s="87" t="s">
        <v>121</v>
      </c>
    </row>
    <row r="23" spans="1:27" ht="60" customHeight="1" x14ac:dyDescent="0.25">
      <c r="A23" s="31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F_TP1500.PR.0041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469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134" t="s">
        <v>678</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3"/>
      <c r="AB6" s="11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3"/>
      <c r="AB7" s="11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3"/>
      <c r="AB10" s="113"/>
    </row>
    <row r="11" spans="1:28" ht="15.75" x14ac:dyDescent="0.25">
      <c r="A11" s="288" t="str">
        <f>'1. паспорт местоположение'!A12:C12</f>
        <v>F_TP1500.PR.0041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Техническое перевооружение ПС 110/35/6  кВ "Слава" (реконструкция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3"/>
      <c r="AB16" s="12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3"/>
      <c r="AB17" s="12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3"/>
      <c r="AB18" s="12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3"/>
      <c r="AB19" s="12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4"/>
      <c r="AB20" s="12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4"/>
      <c r="AB21" s="124"/>
    </row>
    <row r="22" spans="1:28" x14ac:dyDescent="0.25">
      <c r="A22" s="320" t="s">
        <v>501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5"/>
      <c r="AB22" s="125"/>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584</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F_TP1500.PR.0041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Техническое перевооружение ПС 110/35/6  кВ "Слава" (реконструкция ограждения по программе "Антитеррор")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478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19.28515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73"/>
      <c r="B8" s="173"/>
      <c r="C8" s="173"/>
      <c r="D8" s="173"/>
      <c r="E8" s="173"/>
      <c r="F8" s="173"/>
      <c r="G8" s="173"/>
      <c r="H8" s="173"/>
      <c r="I8" s="173"/>
      <c r="J8" s="173"/>
      <c r="K8" s="173"/>
      <c r="L8" s="113"/>
      <c r="M8" s="113"/>
      <c r="N8" s="113"/>
      <c r="O8" s="113"/>
      <c r="P8" s="113"/>
      <c r="Q8" s="113"/>
      <c r="R8" s="113"/>
      <c r="S8" s="113"/>
      <c r="T8" s="113"/>
      <c r="U8" s="113"/>
      <c r="V8" s="113"/>
      <c r="W8" s="113"/>
      <c r="X8" s="113"/>
      <c r="Y8" s="113"/>
    </row>
    <row r="9" spans="1:44" s="12" customFormat="1" ht="18.75" customHeight="1" x14ac:dyDescent="0.2">
      <c r="A9" s="288" t="s">
        <v>546</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73"/>
      <c r="B11" s="173"/>
      <c r="C11" s="173"/>
      <c r="D11" s="173"/>
      <c r="E11" s="173"/>
      <c r="F11" s="173"/>
      <c r="G11" s="173"/>
      <c r="H11" s="173"/>
      <c r="I11" s="173"/>
      <c r="J11" s="173"/>
      <c r="K11" s="173"/>
      <c r="L11" s="113"/>
      <c r="M11" s="113"/>
      <c r="N11" s="113"/>
      <c r="O11" s="113"/>
      <c r="P11" s="113"/>
      <c r="Q11" s="113"/>
      <c r="R11" s="113"/>
      <c r="S11" s="113"/>
      <c r="T11" s="113"/>
      <c r="U11" s="113"/>
      <c r="V11" s="113"/>
      <c r="W11" s="113"/>
      <c r="X11" s="113"/>
      <c r="Y11" s="113"/>
    </row>
    <row r="12" spans="1:44" s="12" customFormat="1" ht="18.75" customHeight="1" x14ac:dyDescent="0.2">
      <c r="A12" s="288" t="str">
        <f>'1. паспорт местоположение'!A12:C12</f>
        <v>F_TP1500.PR.0041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45.75" customHeight="1" x14ac:dyDescent="0.2">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84" t="s">
        <v>479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29" t="s">
        <v>342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79"/>
      <c r="AN24" s="179"/>
      <c r="AO24" s="180"/>
      <c r="AP24" s="180"/>
      <c r="AQ24" s="180"/>
      <c r="AR24" s="180"/>
      <c r="AS24" s="181"/>
    </row>
    <row r="25" spans="1:45" ht="12.75" customHeight="1" x14ac:dyDescent="0.25">
      <c r="A25" s="330" t="s">
        <v>555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50"/>
      <c r="AL25" s="350"/>
      <c r="AM25" s="182"/>
      <c r="AN25" s="351" t="s">
        <v>341</v>
      </c>
      <c r="AO25" s="351"/>
      <c r="AP25" s="351"/>
      <c r="AQ25" s="352"/>
      <c r="AR25" s="352"/>
      <c r="AS25" s="181"/>
    </row>
    <row r="26" spans="1:45" ht="17.25" customHeight="1" x14ac:dyDescent="0.25">
      <c r="A26" s="332" t="s">
        <v>340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7"/>
      <c r="AL26" s="337"/>
      <c r="AM26" s="182"/>
      <c r="AN26" s="338" t="s">
        <v>339</v>
      </c>
      <c r="AO26" s="339"/>
      <c r="AP26" s="340"/>
      <c r="AQ26" s="341" t="s">
        <v>541</v>
      </c>
      <c r="AR26" s="342"/>
      <c r="AS26" s="181"/>
    </row>
    <row r="27" spans="1:45" ht="17.25" customHeight="1" x14ac:dyDescent="0.25">
      <c r="A27" s="332" t="s">
        <v>338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7"/>
      <c r="AL27" s="337"/>
      <c r="AM27" s="182"/>
      <c r="AN27" s="338" t="s">
        <v>337</v>
      </c>
      <c r="AO27" s="339"/>
      <c r="AP27" s="340"/>
      <c r="AQ27" s="341" t="s">
        <v>541</v>
      </c>
      <c r="AR27" s="342"/>
      <c r="AS27" s="181"/>
    </row>
    <row r="28" spans="1:45" ht="27.75" customHeight="1" thickBot="1" x14ac:dyDescent="0.3">
      <c r="A28" s="343" t="s">
        <v>336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2"/>
      <c r="AN28" s="347" t="s">
        <v>556</v>
      </c>
      <c r="AO28" s="348"/>
      <c r="AP28" s="349"/>
      <c r="AQ28" s="341" t="s">
        <v>541</v>
      </c>
      <c r="AR28" s="342"/>
      <c r="AS28" s="181"/>
    </row>
    <row r="29" spans="1:45" ht="17.25" customHeight="1" x14ac:dyDescent="0.25">
      <c r="A29" s="334" t="s">
        <v>335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50"/>
      <c r="AL29" s="350"/>
      <c r="AM29" s="182"/>
      <c r="AN29" s="354"/>
      <c r="AO29" s="355"/>
      <c r="AP29" s="355"/>
      <c r="AQ29" s="341"/>
      <c r="AR29" s="356"/>
      <c r="AS29" s="181"/>
    </row>
    <row r="30" spans="1:45" ht="17.25" customHeight="1" x14ac:dyDescent="0.25">
      <c r="A30" s="332" t="s">
        <v>557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7"/>
      <c r="AL30" s="337"/>
      <c r="AM30" s="182"/>
      <c r="AS30" s="181"/>
    </row>
    <row r="31" spans="1:45" ht="17.25" customHeight="1" x14ac:dyDescent="0.25">
      <c r="A31" s="332" t="s">
        <v>334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7"/>
      <c r="AL31" s="337"/>
      <c r="AM31" s="182"/>
      <c r="AN31" s="182"/>
      <c r="AO31" s="183"/>
      <c r="AP31" s="183"/>
      <c r="AQ31" s="183"/>
      <c r="AR31" s="183"/>
      <c r="AS31" s="181"/>
    </row>
    <row r="32" spans="1:45" ht="17.25" customHeight="1" x14ac:dyDescent="0.25">
      <c r="A32" s="332" t="s">
        <v>313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7"/>
      <c r="AL32" s="337"/>
      <c r="AM32" s="182"/>
      <c r="AN32" s="182"/>
      <c r="AO32" s="182"/>
      <c r="AP32" s="182"/>
      <c r="AQ32" s="182"/>
      <c r="AR32" s="182"/>
      <c r="AS32" s="181"/>
    </row>
    <row r="33" spans="1:45" ht="17.25" customHeight="1" x14ac:dyDescent="0.25">
      <c r="A33" s="332" t="s">
        <v>333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82"/>
      <c r="AN33" s="182"/>
      <c r="AO33" s="182"/>
      <c r="AP33" s="182"/>
      <c r="AQ33" s="182"/>
      <c r="AR33" s="182"/>
      <c r="AS33" s="181"/>
    </row>
    <row r="34" spans="1:45" ht="17.25" customHeight="1" x14ac:dyDescent="0.25">
      <c r="A34" s="332" t="s">
        <v>332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7"/>
      <c r="AL34" s="337"/>
      <c r="AM34" s="182"/>
      <c r="AN34" s="182"/>
      <c r="AO34" s="182"/>
      <c r="AP34" s="182"/>
      <c r="AQ34" s="182"/>
      <c r="AR34" s="182"/>
      <c r="AS34" s="181"/>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7"/>
      <c r="AL35" s="337"/>
      <c r="AM35" s="182"/>
      <c r="AN35" s="182"/>
      <c r="AO35" s="182"/>
      <c r="AP35" s="182"/>
      <c r="AQ35" s="182"/>
      <c r="AR35" s="182"/>
      <c r="AS35" s="181"/>
    </row>
    <row r="36" spans="1:45" ht="17.25" customHeight="1" thickBot="1" x14ac:dyDescent="0.3">
      <c r="A36" s="357" t="s">
        <v>306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6"/>
      <c r="AL36" s="346"/>
      <c r="AM36" s="182"/>
      <c r="AN36" s="182"/>
      <c r="AO36" s="182"/>
      <c r="AP36" s="182"/>
      <c r="AQ36" s="182"/>
      <c r="AR36" s="182"/>
      <c r="AS36" s="18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50"/>
      <c r="AL37" s="350"/>
      <c r="AM37" s="182"/>
      <c r="AN37" s="182"/>
      <c r="AO37" s="182"/>
      <c r="AP37" s="182"/>
      <c r="AQ37" s="182"/>
      <c r="AR37" s="182"/>
      <c r="AS37" s="181"/>
    </row>
    <row r="38" spans="1:45" ht="17.25" customHeight="1" x14ac:dyDescent="0.25">
      <c r="A38" s="332" t="s">
        <v>331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7"/>
      <c r="AL38" s="337"/>
      <c r="AM38" s="182"/>
      <c r="AN38" s="182"/>
      <c r="AO38" s="182"/>
      <c r="AP38" s="182"/>
      <c r="AQ38" s="182"/>
      <c r="AR38" s="182"/>
      <c r="AS38" s="181"/>
    </row>
    <row r="39" spans="1:45" ht="17.25" customHeight="1" thickBot="1" x14ac:dyDescent="0.3">
      <c r="A39" s="357" t="s">
        <v>330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6"/>
      <c r="AL39" s="346"/>
      <c r="AM39" s="182"/>
      <c r="AN39" s="182"/>
      <c r="AO39" s="182"/>
      <c r="AP39" s="182"/>
      <c r="AQ39" s="182"/>
      <c r="AR39" s="182"/>
      <c r="AS39" s="181"/>
    </row>
    <row r="40" spans="1:45" ht="17.25" customHeight="1" x14ac:dyDescent="0.25">
      <c r="A40" s="330" t="s">
        <v>558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50"/>
      <c r="AL40" s="350"/>
      <c r="AM40" s="182"/>
      <c r="AN40" s="182"/>
      <c r="AO40" s="182"/>
      <c r="AP40" s="182"/>
      <c r="AQ40" s="182"/>
      <c r="AR40" s="182"/>
      <c r="AS40" s="181"/>
    </row>
    <row r="41" spans="1:45" ht="17.25" customHeight="1" x14ac:dyDescent="0.25">
      <c r="A41" s="332" t="s">
        <v>329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7"/>
      <c r="AL41" s="337"/>
      <c r="AM41" s="182"/>
      <c r="AN41" s="182"/>
      <c r="AO41" s="182"/>
      <c r="AP41" s="182"/>
      <c r="AQ41" s="182"/>
      <c r="AR41" s="182"/>
      <c r="AS41" s="181"/>
    </row>
    <row r="42" spans="1:45" ht="17.25" customHeight="1" x14ac:dyDescent="0.25">
      <c r="A42" s="332" t="s">
        <v>328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7"/>
      <c r="AL42" s="337"/>
      <c r="AM42" s="182"/>
      <c r="AN42" s="182"/>
      <c r="AO42" s="182"/>
      <c r="AP42" s="182"/>
      <c r="AQ42" s="182"/>
      <c r="AR42" s="182"/>
      <c r="AS42" s="181"/>
    </row>
    <row r="43" spans="1:45" ht="17.25" customHeight="1" x14ac:dyDescent="0.25">
      <c r="A43" s="332" t="s">
        <v>327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7"/>
      <c r="AL43" s="337"/>
      <c r="AM43" s="182"/>
      <c r="AN43" s="182"/>
      <c r="AO43" s="182"/>
      <c r="AP43" s="182"/>
      <c r="AQ43" s="182"/>
      <c r="AR43" s="182"/>
      <c r="AS43" s="181"/>
    </row>
    <row r="44" spans="1:45" ht="17.25" customHeight="1" x14ac:dyDescent="0.25">
      <c r="A44" s="332" t="s">
        <v>326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7"/>
      <c r="AL44" s="337"/>
      <c r="AM44" s="182"/>
      <c r="AN44" s="182"/>
      <c r="AO44" s="182"/>
      <c r="AP44" s="182"/>
      <c r="AQ44" s="182"/>
      <c r="AR44" s="182"/>
      <c r="AS44" s="181"/>
    </row>
    <row r="45" spans="1:45" ht="17.25" customHeight="1" x14ac:dyDescent="0.25">
      <c r="A45" s="332" t="s">
        <v>325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7"/>
      <c r="AL45" s="337"/>
      <c r="AM45" s="182"/>
      <c r="AN45" s="182"/>
      <c r="AO45" s="182"/>
      <c r="AP45" s="182"/>
      <c r="AQ45" s="182"/>
      <c r="AR45" s="182"/>
      <c r="AS45" s="181"/>
    </row>
    <row r="46" spans="1:45" ht="17.25" customHeight="1" thickBot="1" x14ac:dyDescent="0.3">
      <c r="A46" s="364" t="s">
        <v>559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59"/>
      <c r="AL46" s="359"/>
      <c r="AM46" s="182"/>
      <c r="AN46" s="182"/>
      <c r="AO46" s="182"/>
      <c r="AP46" s="182"/>
      <c r="AQ46" s="182"/>
      <c r="AR46" s="182"/>
      <c r="AS46" s="181"/>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50" t="s">
        <v>4</v>
      </c>
      <c r="AL47" s="350"/>
      <c r="AM47" s="363" t="s">
        <v>560</v>
      </c>
      <c r="AN47" s="363"/>
      <c r="AO47" s="184" t="s">
        <v>561</v>
      </c>
      <c r="AP47" s="184" t="s">
        <v>562</v>
      </c>
      <c r="AQ47" s="181"/>
    </row>
    <row r="48" spans="1:45" ht="12" customHeight="1" x14ac:dyDescent="0.25">
      <c r="A48" s="332" t="s">
        <v>323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7"/>
      <c r="AL48" s="337"/>
      <c r="AM48" s="337"/>
      <c r="AN48" s="337"/>
      <c r="AO48" s="185"/>
      <c r="AP48" s="185"/>
      <c r="AQ48" s="181"/>
    </row>
    <row r="49" spans="1:43" ht="12" customHeight="1" x14ac:dyDescent="0.25">
      <c r="A49" s="332" t="s">
        <v>322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7"/>
      <c r="AL49" s="337"/>
      <c r="AM49" s="337"/>
      <c r="AN49" s="337"/>
      <c r="AO49" s="185"/>
      <c r="AP49" s="185"/>
      <c r="AQ49" s="181"/>
    </row>
    <row r="50" spans="1:43" ht="12" customHeight="1" thickBot="1" x14ac:dyDescent="0.3">
      <c r="A50" s="357" t="s">
        <v>563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6"/>
      <c r="AL50" s="346"/>
      <c r="AM50" s="346"/>
      <c r="AN50" s="346"/>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3" t="s">
        <v>4</v>
      </c>
      <c r="AL52" s="363"/>
      <c r="AM52" s="363" t="s">
        <v>560</v>
      </c>
      <c r="AN52" s="363"/>
      <c r="AO52" s="184" t="s">
        <v>561</v>
      </c>
      <c r="AP52" s="184" t="s">
        <v>562</v>
      </c>
      <c r="AQ52" s="181"/>
    </row>
    <row r="53" spans="1:43" ht="11.25" customHeight="1" x14ac:dyDescent="0.25">
      <c r="A53" s="366" t="s">
        <v>320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3"/>
      <c r="AL53" s="353"/>
      <c r="AM53" s="353"/>
      <c r="AN53" s="353"/>
      <c r="AO53" s="191"/>
      <c r="AP53" s="191"/>
      <c r="AQ53" s="181"/>
    </row>
    <row r="54" spans="1:43" ht="12" customHeight="1" x14ac:dyDescent="0.25">
      <c r="A54" s="332" t="s">
        <v>319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7"/>
      <c r="AL54" s="337"/>
      <c r="AM54" s="337"/>
      <c r="AN54" s="337"/>
      <c r="AO54" s="185"/>
      <c r="AP54" s="185"/>
      <c r="AQ54" s="181"/>
    </row>
    <row r="55" spans="1:43" ht="12" customHeight="1" x14ac:dyDescent="0.25">
      <c r="A55" s="332" t="s">
        <v>318</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7"/>
      <c r="AL55" s="337"/>
      <c r="AM55" s="337"/>
      <c r="AN55" s="337"/>
      <c r="AO55" s="185"/>
      <c r="AP55" s="185"/>
      <c r="AQ55" s="181"/>
    </row>
    <row r="56" spans="1:43" ht="12" customHeight="1" thickBot="1" x14ac:dyDescent="0.3">
      <c r="A56" s="357" t="s">
        <v>317</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6"/>
      <c r="AL56" s="346"/>
      <c r="AM56" s="346"/>
      <c r="AN56" s="346"/>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8" t="s">
        <v>564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3" t="s">
        <v>4</v>
      </c>
      <c r="AL58" s="363"/>
      <c r="AM58" s="363" t="s">
        <v>560</v>
      </c>
      <c r="AN58" s="363"/>
      <c r="AO58" s="184" t="s">
        <v>561</v>
      </c>
      <c r="AP58" s="184" t="s">
        <v>562</v>
      </c>
      <c r="AQ58" s="18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4"/>
      <c r="AP59" s="194"/>
      <c r="AQ59" s="195"/>
    </row>
    <row r="60" spans="1:43" ht="12" customHeight="1" x14ac:dyDescent="0.25">
      <c r="A60" s="332" t="s">
        <v>315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7"/>
      <c r="AL60" s="337"/>
      <c r="AM60" s="337"/>
      <c r="AN60" s="337"/>
      <c r="AO60" s="185"/>
      <c r="AP60" s="185"/>
      <c r="AQ60" s="181"/>
    </row>
    <row r="61" spans="1:43" ht="12" customHeight="1" x14ac:dyDescent="0.25">
      <c r="A61" s="332" t="s">
        <v>314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7"/>
      <c r="AL61" s="337"/>
      <c r="AM61" s="337"/>
      <c r="AN61" s="337"/>
      <c r="AO61" s="185"/>
      <c r="AP61" s="185"/>
      <c r="AQ61" s="181"/>
    </row>
    <row r="62" spans="1:43" ht="12" customHeight="1" x14ac:dyDescent="0.25">
      <c r="A62" s="332" t="s">
        <v>313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7"/>
      <c r="AL62" s="337"/>
      <c r="AM62" s="337"/>
      <c r="AN62" s="337"/>
      <c r="AO62" s="185"/>
      <c r="AP62" s="185"/>
      <c r="AQ62" s="181"/>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7"/>
      <c r="AL63" s="337"/>
      <c r="AM63" s="337"/>
      <c r="AN63" s="337"/>
      <c r="AO63" s="185"/>
      <c r="AP63" s="185"/>
      <c r="AQ63" s="181"/>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7"/>
      <c r="AL64" s="337"/>
      <c r="AM64" s="337"/>
      <c r="AN64" s="337"/>
      <c r="AO64" s="185"/>
      <c r="AP64" s="185"/>
      <c r="AQ64" s="181"/>
    </row>
    <row r="65" spans="1:43" ht="12" customHeight="1" x14ac:dyDescent="0.25">
      <c r="A65" s="332" t="s">
        <v>312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7"/>
      <c r="AL65" s="337"/>
      <c r="AM65" s="337"/>
      <c r="AN65" s="337"/>
      <c r="AO65" s="185"/>
      <c r="AP65" s="185"/>
      <c r="AQ65" s="181"/>
    </row>
    <row r="66" spans="1:43" ht="27.75" customHeight="1" x14ac:dyDescent="0.25">
      <c r="A66" s="373" t="s">
        <v>565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6"/>
      <c r="AP66" s="196"/>
      <c r="AQ66" s="195"/>
    </row>
    <row r="67" spans="1:43" ht="11.25" customHeight="1" x14ac:dyDescent="0.25">
      <c r="A67" s="332" t="s">
        <v>308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7"/>
      <c r="AL67" s="337"/>
      <c r="AM67" s="337"/>
      <c r="AN67" s="337"/>
      <c r="AO67" s="185"/>
      <c r="AP67" s="185"/>
      <c r="AQ67" s="181"/>
    </row>
    <row r="68" spans="1:43" ht="25.5" customHeight="1" x14ac:dyDescent="0.25">
      <c r="A68" s="373" t="s">
        <v>566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6"/>
      <c r="AP68" s="196"/>
      <c r="AQ68" s="195"/>
    </row>
    <row r="69" spans="1:43" ht="12" customHeight="1" x14ac:dyDescent="0.25">
      <c r="A69" s="332" t="s">
        <v>307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7"/>
      <c r="AL69" s="337"/>
      <c r="AM69" s="337"/>
      <c r="AN69" s="337"/>
      <c r="AO69" s="185"/>
      <c r="AP69" s="185"/>
      <c r="AQ69" s="181"/>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96"/>
      <c r="AP70" s="196"/>
      <c r="AQ70" s="195"/>
    </row>
    <row r="71" spans="1:43" ht="12" customHeight="1" x14ac:dyDescent="0.25">
      <c r="A71" s="332" t="s">
        <v>306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7"/>
      <c r="AL71" s="337"/>
      <c r="AM71" s="337"/>
      <c r="AN71" s="337"/>
      <c r="AO71" s="185"/>
      <c r="AP71" s="185"/>
      <c r="AQ71" s="181"/>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3" t="s">
        <v>4</v>
      </c>
      <c r="AL74" s="363"/>
      <c r="AM74" s="363" t="s">
        <v>560</v>
      </c>
      <c r="AN74" s="363"/>
      <c r="AO74" s="184" t="s">
        <v>561</v>
      </c>
      <c r="AP74" s="184" t="s">
        <v>562</v>
      </c>
      <c r="AQ74" s="181"/>
    </row>
    <row r="75" spans="1:43" ht="25.5" customHeight="1" x14ac:dyDescent="0.25">
      <c r="A75" s="373" t="s">
        <v>566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98"/>
      <c r="AP75" s="198"/>
      <c r="AQ75" s="195"/>
    </row>
    <row r="76" spans="1:43" ht="12" customHeight="1" x14ac:dyDescent="0.25">
      <c r="A76" s="332" t="s">
        <v>308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7"/>
      <c r="AL76" s="337"/>
      <c r="AM76" s="383"/>
      <c r="AN76" s="383"/>
      <c r="AO76" s="199"/>
      <c r="AP76" s="199"/>
      <c r="AQ76" s="181"/>
    </row>
    <row r="77" spans="1:43" ht="12" customHeight="1" x14ac:dyDescent="0.25">
      <c r="A77" s="332" t="s">
        <v>307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7"/>
      <c r="AL77" s="337"/>
      <c r="AM77" s="383"/>
      <c r="AN77" s="383"/>
      <c r="AO77" s="199"/>
      <c r="AP77" s="199"/>
      <c r="AQ77" s="181"/>
    </row>
    <row r="78" spans="1:43" ht="12" customHeight="1" x14ac:dyDescent="0.25">
      <c r="A78" s="332" t="s">
        <v>306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7"/>
      <c r="AL78" s="337"/>
      <c r="AM78" s="383"/>
      <c r="AN78" s="383"/>
      <c r="AO78" s="199"/>
      <c r="AP78" s="199"/>
      <c r="AQ78" s="181"/>
    </row>
    <row r="79" spans="1:43" ht="12" customHeight="1" x14ac:dyDescent="0.25">
      <c r="A79" s="332" t="s">
        <v>305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7"/>
      <c r="AL79" s="337"/>
      <c r="AM79" s="383"/>
      <c r="AN79" s="383"/>
      <c r="AO79" s="199"/>
      <c r="AP79" s="199"/>
      <c r="AQ79" s="181"/>
    </row>
    <row r="80" spans="1:43" ht="12" customHeight="1" x14ac:dyDescent="0.25">
      <c r="A80" s="332" t="s">
        <v>304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7"/>
      <c r="AL80" s="337"/>
      <c r="AM80" s="383"/>
      <c r="AN80" s="383"/>
      <c r="AO80" s="199"/>
      <c r="AP80" s="199"/>
      <c r="AQ80" s="181"/>
    </row>
    <row r="81" spans="1:45" ht="12.75" customHeight="1" x14ac:dyDescent="0.25">
      <c r="A81" s="332" t="s">
        <v>303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7"/>
      <c r="AL81" s="337"/>
      <c r="AM81" s="383"/>
      <c r="AN81" s="383"/>
      <c r="AO81" s="199"/>
      <c r="AP81" s="199"/>
      <c r="AQ81" s="181"/>
    </row>
    <row r="82" spans="1:45" ht="12.75" customHeight="1" x14ac:dyDescent="0.25">
      <c r="A82" s="332" t="s">
        <v>302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7"/>
      <c r="AL82" s="337"/>
      <c r="AM82" s="383"/>
      <c r="AN82" s="383"/>
      <c r="AO82" s="199"/>
      <c r="AP82" s="199"/>
      <c r="AQ82" s="181"/>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98"/>
      <c r="AP83" s="198"/>
      <c r="AQ83" s="195"/>
    </row>
    <row r="84" spans="1:45" ht="12" customHeight="1" x14ac:dyDescent="0.25">
      <c r="A84" s="381" t="s">
        <v>567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98"/>
      <c r="AP84" s="198"/>
      <c r="AQ84" s="195"/>
    </row>
    <row r="85" spans="1:45" ht="12" customHeight="1" x14ac:dyDescent="0.25">
      <c r="A85" s="332" t="s">
        <v>300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7"/>
      <c r="AL85" s="337"/>
      <c r="AM85" s="383"/>
      <c r="AN85" s="383"/>
      <c r="AO85" s="199"/>
      <c r="AP85" s="199"/>
      <c r="AQ85" s="179"/>
    </row>
    <row r="86" spans="1:45" ht="27.75" customHeight="1" x14ac:dyDescent="0.25">
      <c r="A86" s="373" t="s">
        <v>568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98"/>
      <c r="AP86" s="198"/>
      <c r="AQ86" s="195"/>
    </row>
    <row r="87" spans="1:45" x14ac:dyDescent="0.25">
      <c r="A87" s="373" t="s">
        <v>569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98"/>
      <c r="AP87" s="198"/>
      <c r="AQ87" s="195"/>
    </row>
    <row r="88" spans="1:45" ht="14.25" customHeight="1" x14ac:dyDescent="0.25">
      <c r="A88" s="389" t="s">
        <v>570</v>
      </c>
      <c r="B88" s="390"/>
      <c r="C88" s="390"/>
      <c r="D88" s="39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2"/>
      <c r="AL88" s="393"/>
      <c r="AM88" s="394"/>
      <c r="AN88" s="395"/>
      <c r="AO88" s="198"/>
      <c r="AP88" s="198"/>
      <c r="AQ88" s="195"/>
    </row>
    <row r="89" spans="1:45" x14ac:dyDescent="0.25">
      <c r="A89" s="389" t="s">
        <v>571</v>
      </c>
      <c r="B89" s="390"/>
      <c r="C89" s="390"/>
      <c r="D89" s="39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2"/>
      <c r="AL89" s="393"/>
      <c r="AM89" s="394"/>
      <c r="AN89" s="395"/>
      <c r="AO89" s="198"/>
      <c r="AP89" s="198"/>
      <c r="AQ89" s="179"/>
    </row>
    <row r="90" spans="1:45" ht="12" customHeight="1" thickBot="1" x14ac:dyDescent="0.3">
      <c r="A90" s="201" t="s">
        <v>572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85"/>
      <c r="AL90" s="386"/>
      <c r="AM90" s="387"/>
      <c r="AN90" s="388"/>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573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574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575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576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577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K33" sqref="K33"/>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F_TP1500.PR.0041</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Техническое перевооружение ПС 110/35/6  кВ "Слава" (реконструкция ограждения по программе "Антитеррор")</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5"/>
    </row>
    <row r="18" spans="1:12" x14ac:dyDescent="0.25">
      <c r="K18" s="74"/>
    </row>
    <row r="19" spans="1:12" ht="15.75" customHeight="1" x14ac:dyDescent="0.25">
      <c r="A19" s="396" t="s">
        <v>480</v>
      </c>
      <c r="B19" s="396"/>
      <c r="C19" s="396"/>
      <c r="D19" s="396"/>
      <c r="E19" s="396"/>
      <c r="F19" s="396"/>
      <c r="G19" s="396"/>
      <c r="H19" s="396"/>
      <c r="I19" s="396"/>
      <c r="J19" s="396"/>
      <c r="K19" s="396"/>
      <c r="L19" s="396"/>
    </row>
    <row r="20" spans="1:12" x14ac:dyDescent="0.25">
      <c r="A20" s="58"/>
      <c r="B20" s="58"/>
      <c r="C20" s="57"/>
      <c r="D20" s="73"/>
      <c r="E20" s="73"/>
      <c r="F20" s="73"/>
      <c r="G20" s="73"/>
      <c r="H20" s="73"/>
      <c r="I20" s="73"/>
      <c r="J20" s="73"/>
      <c r="K20" s="73"/>
      <c r="L20" s="73"/>
    </row>
    <row r="21" spans="1:12" ht="28.5" customHeight="1" x14ac:dyDescent="0.25">
      <c r="A21" s="397" t="s">
        <v>228</v>
      </c>
      <c r="B21" s="397" t="s">
        <v>227</v>
      </c>
      <c r="C21" s="403" t="s">
        <v>412</v>
      </c>
      <c r="D21" s="403"/>
      <c r="E21" s="403"/>
      <c r="F21" s="403"/>
      <c r="G21" s="403"/>
      <c r="H21" s="403"/>
      <c r="I21" s="398" t="s">
        <v>226</v>
      </c>
      <c r="J21" s="400" t="s">
        <v>414</v>
      </c>
      <c r="K21" s="397" t="s">
        <v>225</v>
      </c>
      <c r="L21" s="399" t="s">
        <v>413</v>
      </c>
    </row>
    <row r="22" spans="1:12" ht="58.5" customHeight="1" x14ac:dyDescent="0.25">
      <c r="A22" s="397"/>
      <c r="B22" s="397"/>
      <c r="C22" s="404" t="s">
        <v>2</v>
      </c>
      <c r="D22" s="404"/>
      <c r="E22" s="105"/>
      <c r="F22" s="106"/>
      <c r="G22" s="405" t="s">
        <v>521</v>
      </c>
      <c r="H22" s="406"/>
      <c r="I22" s="398"/>
      <c r="J22" s="401"/>
      <c r="K22" s="397"/>
      <c r="L22" s="399"/>
    </row>
    <row r="23" spans="1:12" ht="47.25" x14ac:dyDescent="0.25">
      <c r="A23" s="397"/>
      <c r="B23" s="397"/>
      <c r="C23" s="72" t="s">
        <v>224</v>
      </c>
      <c r="D23" s="72" t="s">
        <v>223</v>
      </c>
      <c r="E23" s="72" t="s">
        <v>224</v>
      </c>
      <c r="F23" s="72" t="s">
        <v>223</v>
      </c>
      <c r="G23" s="72" t="s">
        <v>224</v>
      </c>
      <c r="H23" s="72" t="s">
        <v>223</v>
      </c>
      <c r="I23" s="398"/>
      <c r="J23" s="402"/>
      <c r="K23" s="397"/>
      <c r="L23" s="399"/>
    </row>
    <row r="24" spans="1:12" x14ac:dyDescent="0.25">
      <c r="A24" s="208">
        <v>1</v>
      </c>
      <c r="B24" s="208">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45473</v>
      </c>
      <c r="I31" s="136">
        <v>50</v>
      </c>
      <c r="J31" s="136">
        <v>100</v>
      </c>
      <c r="K31" s="144"/>
      <c r="L31" s="143"/>
    </row>
    <row r="32" spans="1:12" s="59" customFormat="1" ht="31.5" x14ac:dyDescent="0.25">
      <c r="A32" s="65" t="s">
        <v>215</v>
      </c>
      <c r="B32" s="64" t="s">
        <v>427</v>
      </c>
      <c r="C32" s="132">
        <v>43079</v>
      </c>
      <c r="D32" s="135">
        <v>44864</v>
      </c>
      <c r="E32" s="70"/>
      <c r="F32" s="70"/>
      <c r="G32" s="132">
        <v>43079</v>
      </c>
      <c r="H32" s="135">
        <v>45503</v>
      </c>
      <c r="I32" s="136">
        <v>50</v>
      </c>
      <c r="J32" s="136">
        <v>100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45534</v>
      </c>
      <c r="I35" s="136">
        <v>50</v>
      </c>
      <c r="J35" s="136">
        <v>100</v>
      </c>
      <c r="K35" s="144"/>
      <c r="L35" s="143"/>
    </row>
    <row r="36" spans="1:12" ht="31.5" x14ac:dyDescent="0.25">
      <c r="A36" s="65" t="s">
        <v>441</v>
      </c>
      <c r="B36" s="64" t="s">
        <v>423</v>
      </c>
      <c r="C36" s="63" t="s">
        <v>517</v>
      </c>
      <c r="D36" s="137"/>
      <c r="E36" s="68"/>
      <c r="F36" s="67"/>
      <c r="G36" s="63" t="s">
        <v>517</v>
      </c>
      <c r="H36" s="137"/>
      <c r="I36" s="148"/>
      <c r="J36" s="148"/>
      <c r="K36" s="144"/>
      <c r="L36" s="143"/>
    </row>
    <row r="37" spans="1:12" x14ac:dyDescent="0.25">
      <c r="A37" s="65" t="s">
        <v>442</v>
      </c>
      <c r="B37" s="64" t="s">
        <v>214</v>
      </c>
      <c r="C37" s="135">
        <v>43291</v>
      </c>
      <c r="D37" s="135">
        <v>44895</v>
      </c>
      <c r="E37" s="69"/>
      <c r="F37" s="69"/>
      <c r="G37" s="135">
        <v>43291</v>
      </c>
      <c r="H37" s="135">
        <v>44895</v>
      </c>
      <c r="I37" s="136">
        <v>100</v>
      </c>
      <c r="J37" s="136">
        <v>100</v>
      </c>
      <c r="K37" s="144"/>
      <c r="L37" s="143"/>
    </row>
    <row r="38" spans="1:12" x14ac:dyDescent="0.25">
      <c r="A38" s="65" t="s">
        <v>580</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45536</v>
      </c>
      <c r="H39" s="131">
        <v>45565</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45566</v>
      </c>
      <c r="H42" s="131">
        <v>45580</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581</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45621</v>
      </c>
      <c r="H50" s="131">
        <v>45626</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45627</v>
      </c>
      <c r="H53" s="131">
        <v>45641</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I30" sqref="I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6"/>
      <c r="B5" s="56"/>
      <c r="C5" s="56"/>
      <c r="D5" s="56"/>
      <c r="E5" s="56"/>
      <c r="F5" s="56"/>
      <c r="G5" s="56"/>
      <c r="H5" s="56"/>
      <c r="I5" s="56"/>
      <c r="L5" s="56"/>
      <c r="M5" s="56"/>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10" t="str">
        <f>'1. паспорт местоположение'!A12:C12</f>
        <v>F_TP1500.PR.0041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10" t="str">
        <f>'1. паспорт местоположение'!A15:C15</f>
        <v>Техническое перевооружение ПС 110/35/6  кВ "Слава" (реконструкция ограждения по программе "Антитеррор")</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3" t="s">
        <v>481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7" customFormat="1" ht="21" customHeight="1" x14ac:dyDescent="0.25">
      <c r="A20" s="414" t="s">
        <v>194</v>
      </c>
      <c r="B20" s="414" t="s">
        <v>193</v>
      </c>
      <c r="C20" s="417" t="s">
        <v>192</v>
      </c>
      <c r="D20" s="417"/>
      <c r="E20" s="418" t="s">
        <v>191</v>
      </c>
      <c r="F20" s="418"/>
      <c r="G20" s="419" t="s">
        <v>677</v>
      </c>
      <c r="H20" s="408" t="s">
        <v>585</v>
      </c>
      <c r="I20" s="409"/>
      <c r="J20" s="409"/>
      <c r="K20" s="409"/>
      <c r="L20" s="408" t="s">
        <v>578</v>
      </c>
      <c r="M20" s="409"/>
      <c r="N20" s="409"/>
      <c r="O20" s="409"/>
      <c r="P20" s="408" t="s">
        <v>579</v>
      </c>
      <c r="Q20" s="409"/>
      <c r="R20" s="409"/>
      <c r="S20" s="409"/>
      <c r="T20" s="408" t="s">
        <v>586</v>
      </c>
      <c r="U20" s="409"/>
      <c r="V20" s="409"/>
      <c r="W20" s="409"/>
      <c r="X20" s="408" t="s">
        <v>676</v>
      </c>
      <c r="Y20" s="409"/>
      <c r="Z20" s="409"/>
      <c r="AA20" s="409"/>
      <c r="AB20" s="423" t="s">
        <v>190</v>
      </c>
      <c r="AC20" s="423"/>
    </row>
    <row r="21" spans="1:34" s="147" customFormat="1" ht="81.75" customHeight="1" x14ac:dyDescent="0.25">
      <c r="A21" s="415"/>
      <c r="B21" s="415"/>
      <c r="C21" s="417"/>
      <c r="D21" s="417"/>
      <c r="E21" s="418"/>
      <c r="F21" s="418"/>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3"/>
      <c r="AC21" s="423"/>
    </row>
    <row r="22" spans="1:34" s="147" customFormat="1" ht="89.25" customHeight="1" x14ac:dyDescent="0.3">
      <c r="A22" s="416"/>
      <c r="B22" s="416"/>
      <c r="C22" s="276" t="s">
        <v>2</v>
      </c>
      <c r="D22" s="276" t="s">
        <v>188</v>
      </c>
      <c r="E22" s="145" t="s">
        <v>675</v>
      </c>
      <c r="F22" s="145" t="s">
        <v>650</v>
      </c>
      <c r="G22" s="421"/>
      <c r="H22" s="277" t="s">
        <v>460</v>
      </c>
      <c r="I22" s="277" t="s">
        <v>461</v>
      </c>
      <c r="J22" s="277" t="s">
        <v>460</v>
      </c>
      <c r="K22" s="277" t="s">
        <v>461</v>
      </c>
      <c r="L22" s="277" t="s">
        <v>460</v>
      </c>
      <c r="M22" s="277" t="s">
        <v>461</v>
      </c>
      <c r="N22" s="277" t="s">
        <v>460</v>
      </c>
      <c r="O22" s="277" t="s">
        <v>461</v>
      </c>
      <c r="P22" s="277" t="s">
        <v>460</v>
      </c>
      <c r="Q22" s="277" t="s">
        <v>461</v>
      </c>
      <c r="R22" s="277" t="s">
        <v>460</v>
      </c>
      <c r="S22" s="277" t="s">
        <v>461</v>
      </c>
      <c r="T22" s="277" t="s">
        <v>460</v>
      </c>
      <c r="U22" s="277" t="s">
        <v>461</v>
      </c>
      <c r="V22" s="277" t="s">
        <v>460</v>
      </c>
      <c r="W22" s="277" t="s">
        <v>461</v>
      </c>
      <c r="X22" s="277" t="s">
        <v>460</v>
      </c>
      <c r="Y22" s="277" t="s">
        <v>461</v>
      </c>
      <c r="Z22" s="277" t="s">
        <v>460</v>
      </c>
      <c r="AA22" s="277" t="s">
        <v>461</v>
      </c>
      <c r="AB22" s="276" t="s">
        <v>189</v>
      </c>
      <c r="AC22" s="276" t="s">
        <v>188</v>
      </c>
      <c r="AE22" s="146"/>
      <c r="AF22" s="146"/>
      <c r="AG22" s="146"/>
      <c r="AH22" s="146"/>
    </row>
    <row r="23" spans="1:34" s="147" customFormat="1" ht="19.5" customHeight="1" x14ac:dyDescent="0.25">
      <c r="A23" s="215">
        <v>1</v>
      </c>
      <c r="B23" s="215">
        <v>2</v>
      </c>
      <c r="C23" s="215">
        <v>3</v>
      </c>
      <c r="D23" s="215">
        <v>4</v>
      </c>
      <c r="E23" s="215">
        <v>5</v>
      </c>
      <c r="F23" s="215">
        <v>6</v>
      </c>
      <c r="G23" s="265">
        <v>7</v>
      </c>
      <c r="H23" s="265">
        <v>8</v>
      </c>
      <c r="I23" s="265">
        <v>9</v>
      </c>
      <c r="J23" s="265">
        <v>10</v>
      </c>
      <c r="K23" s="26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47" customFormat="1" ht="47.25" customHeight="1" x14ac:dyDescent="0.25">
      <c r="A24" s="161" t="s">
        <v>65</v>
      </c>
      <c r="B24" s="162" t="s">
        <v>187</v>
      </c>
      <c r="C24" s="163">
        <v>8.9152354859999967</v>
      </c>
      <c r="D24" s="264">
        <v>9.295019947653449</v>
      </c>
      <c r="E24" s="163">
        <v>9.1121414576534487</v>
      </c>
      <c r="F24" s="163">
        <v>6.5323888076534491</v>
      </c>
      <c r="G24" s="163">
        <v>2.5797526500000001</v>
      </c>
      <c r="H24" s="163">
        <v>0</v>
      </c>
      <c r="I24" s="163"/>
      <c r="J24" s="163">
        <v>6.5323888076534491</v>
      </c>
      <c r="K24" s="163"/>
      <c r="L24" s="163">
        <v>0</v>
      </c>
      <c r="M24" s="163"/>
      <c r="N24" s="163">
        <v>0</v>
      </c>
      <c r="O24" s="163"/>
      <c r="P24" s="163">
        <v>0</v>
      </c>
      <c r="Q24" s="163"/>
      <c r="R24" s="163">
        <v>0</v>
      </c>
      <c r="S24" s="163"/>
      <c r="T24" s="163">
        <v>0</v>
      </c>
      <c r="U24" s="163"/>
      <c r="V24" s="163">
        <v>0</v>
      </c>
      <c r="W24" s="163"/>
      <c r="X24" s="163">
        <v>0</v>
      </c>
      <c r="Y24" s="163"/>
      <c r="Z24" s="163" t="s">
        <v>541</v>
      </c>
      <c r="AA24" s="163"/>
      <c r="AB24" s="163">
        <v>0</v>
      </c>
      <c r="AC24" s="264">
        <v>6.5323888076534491</v>
      </c>
    </row>
    <row r="25" spans="1:34" s="147" customFormat="1" ht="24" customHeight="1" x14ac:dyDescent="0.25">
      <c r="A25" s="164" t="s">
        <v>186</v>
      </c>
      <c r="B25" s="165" t="s">
        <v>185</v>
      </c>
      <c r="C25" s="163"/>
      <c r="D25" s="264"/>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541</v>
      </c>
      <c r="AA25" s="163"/>
      <c r="AB25" s="163">
        <v>0</v>
      </c>
      <c r="AC25" s="264">
        <v>0</v>
      </c>
    </row>
    <row r="26" spans="1:34" s="147" customFormat="1" x14ac:dyDescent="0.25">
      <c r="A26" s="164" t="s">
        <v>184</v>
      </c>
      <c r="B26" s="165" t="s">
        <v>183</v>
      </c>
      <c r="C26" s="163"/>
      <c r="D26" s="264"/>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541</v>
      </c>
      <c r="AA26" s="163"/>
      <c r="AB26" s="163">
        <v>0</v>
      </c>
      <c r="AC26" s="264">
        <v>0</v>
      </c>
    </row>
    <row r="27" spans="1:34" s="147" customFormat="1" ht="38.25" customHeight="1" x14ac:dyDescent="0.25">
      <c r="A27" s="164" t="s">
        <v>182</v>
      </c>
      <c r="B27" s="165" t="s">
        <v>418</v>
      </c>
      <c r="C27" s="163"/>
      <c r="D27" s="264"/>
      <c r="E27" s="163"/>
      <c r="F27" s="163"/>
      <c r="G27" s="163">
        <v>2.1831272099999999</v>
      </c>
      <c r="H27" s="163">
        <v>0</v>
      </c>
      <c r="I27" s="163"/>
      <c r="J27" s="163">
        <v>5.4808331344028414</v>
      </c>
      <c r="K27" s="163"/>
      <c r="L27" s="163">
        <v>0</v>
      </c>
      <c r="M27" s="163"/>
      <c r="N27" s="163">
        <v>0</v>
      </c>
      <c r="O27" s="163"/>
      <c r="P27" s="163">
        <v>0</v>
      </c>
      <c r="Q27" s="163"/>
      <c r="R27" s="163">
        <v>0</v>
      </c>
      <c r="S27" s="163"/>
      <c r="T27" s="163">
        <v>0</v>
      </c>
      <c r="U27" s="163"/>
      <c r="V27" s="163">
        <v>0</v>
      </c>
      <c r="W27" s="163"/>
      <c r="X27" s="163">
        <v>0</v>
      </c>
      <c r="Y27" s="163"/>
      <c r="Z27" s="163" t="s">
        <v>541</v>
      </c>
      <c r="AA27" s="163"/>
      <c r="AB27" s="163">
        <v>0</v>
      </c>
      <c r="AC27" s="264">
        <v>5.4808331344028414</v>
      </c>
    </row>
    <row r="28" spans="1:34" s="147" customFormat="1" x14ac:dyDescent="0.25">
      <c r="A28" s="164" t="s">
        <v>181</v>
      </c>
      <c r="B28" s="165" t="s">
        <v>180</v>
      </c>
      <c r="C28" s="163"/>
      <c r="D28" s="264"/>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264">
        <v>0</v>
      </c>
    </row>
    <row r="29" spans="1:34" s="147" customFormat="1" x14ac:dyDescent="0.25">
      <c r="A29" s="164" t="s">
        <v>179</v>
      </c>
      <c r="B29" s="166" t="s">
        <v>178</v>
      </c>
      <c r="C29" s="163"/>
      <c r="D29" s="264"/>
      <c r="E29" s="163"/>
      <c r="F29" s="163"/>
      <c r="G29" s="163">
        <v>0.39662544000000022</v>
      </c>
      <c r="H29" s="163">
        <v>0</v>
      </c>
      <c r="I29" s="163"/>
      <c r="J29" s="163">
        <v>1.0515556732506077</v>
      </c>
      <c r="K29" s="163"/>
      <c r="L29" s="163">
        <v>0</v>
      </c>
      <c r="M29" s="163"/>
      <c r="N29" s="163">
        <v>0</v>
      </c>
      <c r="O29" s="163"/>
      <c r="P29" s="163">
        <v>0</v>
      </c>
      <c r="Q29" s="163"/>
      <c r="R29" s="163">
        <v>0</v>
      </c>
      <c r="S29" s="163"/>
      <c r="T29" s="163">
        <v>0</v>
      </c>
      <c r="U29" s="163"/>
      <c r="V29" s="163">
        <v>0</v>
      </c>
      <c r="W29" s="163"/>
      <c r="X29" s="163">
        <v>0</v>
      </c>
      <c r="Y29" s="163"/>
      <c r="Z29" s="163" t="s">
        <v>541</v>
      </c>
      <c r="AA29" s="163"/>
      <c r="AB29" s="163">
        <v>0</v>
      </c>
      <c r="AC29" s="264">
        <v>1.0515556732506077</v>
      </c>
    </row>
    <row r="30" spans="1:34" s="147" customFormat="1" ht="47.25" x14ac:dyDescent="0.25">
      <c r="A30" s="161" t="s">
        <v>63</v>
      </c>
      <c r="B30" s="162" t="s">
        <v>177</v>
      </c>
      <c r="C30" s="163">
        <v>7.5071019999999988</v>
      </c>
      <c r="D30" s="264">
        <v>7.8249365127361754</v>
      </c>
      <c r="E30" s="163">
        <v>7.6639603427361758</v>
      </c>
      <c r="F30" s="163">
        <v>7.4639603427361756</v>
      </c>
      <c r="G30" s="163">
        <v>0.2</v>
      </c>
      <c r="H30" s="163">
        <v>0</v>
      </c>
      <c r="I30" s="163"/>
      <c r="J30" s="163">
        <v>7.4639603427361756</v>
      </c>
      <c r="K30" s="163"/>
      <c r="L30" s="163">
        <v>0</v>
      </c>
      <c r="M30" s="163"/>
      <c r="N30" s="163">
        <v>0</v>
      </c>
      <c r="O30" s="163"/>
      <c r="P30" s="163">
        <v>0</v>
      </c>
      <c r="Q30" s="163"/>
      <c r="R30" s="163">
        <v>0</v>
      </c>
      <c r="S30" s="163"/>
      <c r="T30" s="163">
        <v>0</v>
      </c>
      <c r="U30" s="163"/>
      <c r="V30" s="163">
        <v>0</v>
      </c>
      <c r="W30" s="163"/>
      <c r="X30" s="163">
        <v>0</v>
      </c>
      <c r="Y30" s="163"/>
      <c r="Z30" s="163" t="s">
        <v>541</v>
      </c>
      <c r="AA30" s="163"/>
      <c r="AB30" s="163">
        <v>0</v>
      </c>
      <c r="AC30" s="264">
        <v>7.4639603427361756</v>
      </c>
    </row>
    <row r="31" spans="1:34" s="147" customFormat="1" x14ac:dyDescent="0.25">
      <c r="A31" s="161" t="s">
        <v>176</v>
      </c>
      <c r="B31" s="165" t="s">
        <v>175</v>
      </c>
      <c r="C31" s="163">
        <v>0.152614</v>
      </c>
      <c r="D31" s="264">
        <v>0.19385284551400003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264">
        <v>0</v>
      </c>
    </row>
    <row r="32" spans="1:34" s="147" customFormat="1" ht="31.5" x14ac:dyDescent="0.25">
      <c r="A32" s="161" t="s">
        <v>174</v>
      </c>
      <c r="B32" s="165" t="s">
        <v>173</v>
      </c>
      <c r="C32" s="163">
        <v>6.3850339999999992</v>
      </c>
      <c r="D32" s="264">
        <v>6.6244160637048743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264">
        <v>0</v>
      </c>
    </row>
    <row r="33" spans="1:29" s="147" customFormat="1" x14ac:dyDescent="0.25">
      <c r="A33" s="161" t="s">
        <v>172</v>
      </c>
      <c r="B33" s="165" t="s">
        <v>171</v>
      </c>
      <c r="C33" s="163">
        <v>6.634000000000001E-2</v>
      </c>
      <c r="D33" s="264">
        <v>6.8895411831874989E-2</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264">
        <v>0</v>
      </c>
    </row>
    <row r="34" spans="1:29" s="147" customFormat="1" x14ac:dyDescent="0.25">
      <c r="A34" s="161" t="s">
        <v>170</v>
      </c>
      <c r="B34" s="165" t="s">
        <v>169</v>
      </c>
      <c r="C34" s="163">
        <v>0.90311400000000008</v>
      </c>
      <c r="D34" s="264">
        <v>0.93777219168542503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264">
        <v>0</v>
      </c>
    </row>
    <row r="35" spans="1:29" s="147" customFormat="1" ht="48" customHeight="1"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7" customFormat="1" ht="44.25" customHeight="1" x14ac:dyDescent="0.25">
      <c r="A36" s="164" t="s">
        <v>167</v>
      </c>
      <c r="B36" s="247" t="s">
        <v>589</v>
      </c>
      <c r="C36" s="163"/>
      <c r="D36" s="163"/>
      <c r="E36" s="163"/>
      <c r="F36" s="163"/>
      <c r="G36" s="163">
        <v>0</v>
      </c>
      <c r="H36" s="163">
        <v>0</v>
      </c>
      <c r="I36" s="216" t="s">
        <v>543</v>
      </c>
      <c r="J36" s="163">
        <v>0</v>
      </c>
      <c r="K36" s="163" t="s">
        <v>543</v>
      </c>
      <c r="L36" s="163">
        <v>0</v>
      </c>
      <c r="M36" s="216" t="s">
        <v>543</v>
      </c>
      <c r="N36" s="163">
        <v>0</v>
      </c>
      <c r="O36" s="163" t="s">
        <v>543</v>
      </c>
      <c r="P36" s="163">
        <v>0</v>
      </c>
      <c r="Q36" s="216" t="s">
        <v>543</v>
      </c>
      <c r="R36" s="163">
        <v>0</v>
      </c>
      <c r="S36" s="163" t="s">
        <v>543</v>
      </c>
      <c r="T36" s="163">
        <v>0</v>
      </c>
      <c r="U36" s="216" t="s">
        <v>543</v>
      </c>
      <c r="V36" s="163">
        <v>0</v>
      </c>
      <c r="W36" s="163" t="s">
        <v>543</v>
      </c>
      <c r="X36" s="163">
        <v>0</v>
      </c>
      <c r="Y36" s="216" t="s">
        <v>543</v>
      </c>
      <c r="Z36" s="163" t="s">
        <v>541</v>
      </c>
      <c r="AA36" s="163" t="s">
        <v>541</v>
      </c>
      <c r="AB36" s="163">
        <v>0</v>
      </c>
      <c r="AC36" s="163">
        <v>0</v>
      </c>
    </row>
    <row r="37" spans="1:29" s="147" customFormat="1" x14ac:dyDescent="0.25">
      <c r="A37" s="164" t="s">
        <v>166</v>
      </c>
      <c r="B37" s="247" t="s">
        <v>156</v>
      </c>
      <c r="C37" s="163"/>
      <c r="D37" s="163"/>
      <c r="E37" s="163"/>
      <c r="F37" s="163"/>
      <c r="G37" s="163">
        <v>0</v>
      </c>
      <c r="H37" s="163">
        <v>0</v>
      </c>
      <c r="I37" s="216" t="s">
        <v>543</v>
      </c>
      <c r="J37" s="163">
        <v>0</v>
      </c>
      <c r="K37" s="163" t="s">
        <v>543</v>
      </c>
      <c r="L37" s="163">
        <v>0</v>
      </c>
      <c r="M37" s="216" t="s">
        <v>543</v>
      </c>
      <c r="N37" s="163">
        <v>0</v>
      </c>
      <c r="O37" s="163" t="s">
        <v>543</v>
      </c>
      <c r="P37" s="163">
        <v>0</v>
      </c>
      <c r="Q37" s="216" t="s">
        <v>543</v>
      </c>
      <c r="R37" s="163">
        <v>0</v>
      </c>
      <c r="S37" s="163" t="s">
        <v>543</v>
      </c>
      <c r="T37" s="163">
        <v>0</v>
      </c>
      <c r="U37" s="216" t="s">
        <v>543</v>
      </c>
      <c r="V37" s="163">
        <v>0</v>
      </c>
      <c r="W37" s="163" t="s">
        <v>543</v>
      </c>
      <c r="X37" s="163">
        <v>0</v>
      </c>
      <c r="Y37" s="216" t="s">
        <v>543</v>
      </c>
      <c r="Z37" s="163" t="s">
        <v>541</v>
      </c>
      <c r="AA37" s="163" t="s">
        <v>541</v>
      </c>
      <c r="AB37" s="163">
        <v>0</v>
      </c>
      <c r="AC37" s="163">
        <v>0</v>
      </c>
    </row>
    <row r="38" spans="1:29" s="147" customFormat="1" x14ac:dyDescent="0.25">
      <c r="A38" s="164" t="s">
        <v>165</v>
      </c>
      <c r="B38" s="165" t="s">
        <v>590</v>
      </c>
      <c r="C38" s="163"/>
      <c r="D38" s="163"/>
      <c r="E38" s="163"/>
      <c r="F38" s="163"/>
      <c r="G38" s="163">
        <v>0</v>
      </c>
      <c r="H38" s="163">
        <v>0</v>
      </c>
      <c r="I38" s="216" t="s">
        <v>543</v>
      </c>
      <c r="J38" s="163">
        <v>0</v>
      </c>
      <c r="K38" s="163" t="s">
        <v>543</v>
      </c>
      <c r="L38" s="163">
        <v>0</v>
      </c>
      <c r="M38" s="216" t="s">
        <v>543</v>
      </c>
      <c r="N38" s="163">
        <v>0</v>
      </c>
      <c r="O38" s="163" t="s">
        <v>543</v>
      </c>
      <c r="P38" s="163">
        <v>0</v>
      </c>
      <c r="Q38" s="216" t="s">
        <v>543</v>
      </c>
      <c r="R38" s="163">
        <v>0</v>
      </c>
      <c r="S38" s="163" t="s">
        <v>543</v>
      </c>
      <c r="T38" s="163">
        <v>0</v>
      </c>
      <c r="U38" s="216" t="s">
        <v>543</v>
      </c>
      <c r="V38" s="163">
        <v>0</v>
      </c>
      <c r="W38" s="163" t="s">
        <v>543</v>
      </c>
      <c r="X38" s="163">
        <v>0</v>
      </c>
      <c r="Y38" s="216" t="s">
        <v>543</v>
      </c>
      <c r="Z38" s="163" t="s">
        <v>541</v>
      </c>
      <c r="AA38" s="163" t="s">
        <v>541</v>
      </c>
      <c r="AB38" s="163">
        <v>0</v>
      </c>
      <c r="AC38" s="163">
        <v>0</v>
      </c>
    </row>
    <row r="39" spans="1:29" s="147" customFormat="1" x14ac:dyDescent="0.25">
      <c r="A39" s="164" t="s">
        <v>164</v>
      </c>
      <c r="B39" s="165" t="s">
        <v>591</v>
      </c>
      <c r="C39" s="163"/>
      <c r="D39" s="163"/>
      <c r="E39" s="163"/>
      <c r="F39" s="163"/>
      <c r="G39" s="163">
        <v>0</v>
      </c>
      <c r="H39" s="163">
        <v>0</v>
      </c>
      <c r="I39" s="216" t="s">
        <v>543</v>
      </c>
      <c r="J39" s="163">
        <v>0</v>
      </c>
      <c r="K39" s="163" t="s">
        <v>543</v>
      </c>
      <c r="L39" s="163">
        <v>0</v>
      </c>
      <c r="M39" s="216" t="s">
        <v>543</v>
      </c>
      <c r="N39" s="163">
        <v>0</v>
      </c>
      <c r="O39" s="163" t="s">
        <v>543</v>
      </c>
      <c r="P39" s="163">
        <v>0</v>
      </c>
      <c r="Q39" s="216" t="s">
        <v>543</v>
      </c>
      <c r="R39" s="163">
        <v>0</v>
      </c>
      <c r="S39" s="163" t="s">
        <v>543</v>
      </c>
      <c r="T39" s="163">
        <v>0</v>
      </c>
      <c r="U39" s="216" t="s">
        <v>543</v>
      </c>
      <c r="V39" s="163">
        <v>0</v>
      </c>
      <c r="W39" s="163" t="s">
        <v>543</v>
      </c>
      <c r="X39" s="163">
        <v>0</v>
      </c>
      <c r="Y39" s="216" t="s">
        <v>543</v>
      </c>
      <c r="Z39" s="163" t="s">
        <v>541</v>
      </c>
      <c r="AA39" s="163" t="s">
        <v>541</v>
      </c>
      <c r="AB39" s="163">
        <v>0</v>
      </c>
      <c r="AC39" s="163">
        <v>0</v>
      </c>
    </row>
    <row r="40" spans="1:29" s="147" customFormat="1" x14ac:dyDescent="0.25">
      <c r="A40" s="164" t="s">
        <v>163</v>
      </c>
      <c r="B40" s="165" t="s">
        <v>592</v>
      </c>
      <c r="C40" s="163"/>
      <c r="D40" s="163"/>
      <c r="E40" s="163"/>
      <c r="F40" s="163"/>
      <c r="G40" s="163">
        <v>0</v>
      </c>
      <c r="H40" s="163">
        <v>0</v>
      </c>
      <c r="I40" s="216" t="s">
        <v>543</v>
      </c>
      <c r="J40" s="163">
        <v>0</v>
      </c>
      <c r="K40" s="163" t="s">
        <v>543</v>
      </c>
      <c r="L40" s="163">
        <v>0</v>
      </c>
      <c r="M40" s="216" t="s">
        <v>543</v>
      </c>
      <c r="N40" s="163">
        <v>0</v>
      </c>
      <c r="O40" s="163" t="s">
        <v>543</v>
      </c>
      <c r="P40" s="163">
        <v>0</v>
      </c>
      <c r="Q40" s="216" t="s">
        <v>543</v>
      </c>
      <c r="R40" s="163">
        <v>0</v>
      </c>
      <c r="S40" s="163" t="s">
        <v>543</v>
      </c>
      <c r="T40" s="163">
        <v>0</v>
      </c>
      <c r="U40" s="216" t="s">
        <v>543</v>
      </c>
      <c r="V40" s="163">
        <v>0</v>
      </c>
      <c r="W40" s="163" t="s">
        <v>543</v>
      </c>
      <c r="X40" s="163">
        <v>0</v>
      </c>
      <c r="Y40" s="216" t="s">
        <v>543</v>
      </c>
      <c r="Z40" s="163" t="s">
        <v>541</v>
      </c>
      <c r="AA40" s="163" t="s">
        <v>541</v>
      </c>
      <c r="AB40" s="163">
        <v>0</v>
      </c>
      <c r="AC40" s="163">
        <v>0</v>
      </c>
    </row>
    <row r="41" spans="1:29" s="147" customFormat="1" x14ac:dyDescent="0.25">
      <c r="A41" s="164" t="s">
        <v>162</v>
      </c>
      <c r="B41" s="165" t="s">
        <v>593</v>
      </c>
      <c r="C41" s="163"/>
      <c r="D41" s="163"/>
      <c r="E41" s="163"/>
      <c r="F41" s="163"/>
      <c r="G41" s="163">
        <v>0</v>
      </c>
      <c r="H41" s="163">
        <v>0</v>
      </c>
      <c r="I41" s="216" t="s">
        <v>543</v>
      </c>
      <c r="J41" s="163">
        <v>0</v>
      </c>
      <c r="K41" s="163" t="s">
        <v>543</v>
      </c>
      <c r="L41" s="163">
        <v>0</v>
      </c>
      <c r="M41" s="216" t="s">
        <v>543</v>
      </c>
      <c r="N41" s="163">
        <v>0</v>
      </c>
      <c r="O41" s="163" t="s">
        <v>543</v>
      </c>
      <c r="P41" s="163">
        <v>0</v>
      </c>
      <c r="Q41" s="216" t="s">
        <v>543</v>
      </c>
      <c r="R41" s="163">
        <v>0</v>
      </c>
      <c r="S41" s="163" t="s">
        <v>543</v>
      </c>
      <c r="T41" s="163">
        <v>0</v>
      </c>
      <c r="U41" s="216" t="s">
        <v>543</v>
      </c>
      <c r="V41" s="163">
        <v>0</v>
      </c>
      <c r="W41" s="163" t="s">
        <v>543</v>
      </c>
      <c r="X41" s="163">
        <v>0</v>
      </c>
      <c r="Y41" s="216" t="s">
        <v>543</v>
      </c>
      <c r="Z41" s="163" t="s">
        <v>541</v>
      </c>
      <c r="AA41" s="163" t="s">
        <v>541</v>
      </c>
      <c r="AB41" s="163">
        <v>0</v>
      </c>
      <c r="AC41" s="163">
        <v>0</v>
      </c>
    </row>
    <row r="42" spans="1:29" s="147" customFormat="1" x14ac:dyDescent="0.25">
      <c r="A42" s="164" t="s">
        <v>161</v>
      </c>
      <c r="B42" s="165" t="s">
        <v>594</v>
      </c>
      <c r="C42" s="163"/>
      <c r="D42" s="163"/>
      <c r="E42" s="163"/>
      <c r="F42" s="163"/>
      <c r="G42" s="163">
        <v>0</v>
      </c>
      <c r="H42" s="163">
        <v>0</v>
      </c>
      <c r="I42" s="216" t="s">
        <v>543</v>
      </c>
      <c r="J42" s="163">
        <v>0</v>
      </c>
      <c r="K42" s="163" t="s">
        <v>543</v>
      </c>
      <c r="L42" s="163">
        <v>0</v>
      </c>
      <c r="M42" s="216" t="s">
        <v>543</v>
      </c>
      <c r="N42" s="163">
        <v>0</v>
      </c>
      <c r="O42" s="163" t="s">
        <v>543</v>
      </c>
      <c r="P42" s="163">
        <v>0</v>
      </c>
      <c r="Q42" s="216" t="s">
        <v>543</v>
      </c>
      <c r="R42" s="163">
        <v>0</v>
      </c>
      <c r="S42" s="163" t="s">
        <v>543</v>
      </c>
      <c r="T42" s="163">
        <v>0</v>
      </c>
      <c r="U42" s="216" t="s">
        <v>543</v>
      </c>
      <c r="V42" s="163">
        <v>0</v>
      </c>
      <c r="W42" s="163" t="s">
        <v>543</v>
      </c>
      <c r="X42" s="163">
        <v>0</v>
      </c>
      <c r="Y42" s="216" t="s">
        <v>543</v>
      </c>
      <c r="Z42" s="163" t="s">
        <v>541</v>
      </c>
      <c r="AA42" s="163" t="s">
        <v>541</v>
      </c>
      <c r="AB42" s="163">
        <v>0</v>
      </c>
      <c r="AC42" s="163">
        <v>0</v>
      </c>
    </row>
    <row r="43" spans="1:29" s="147" customFormat="1" x14ac:dyDescent="0.25">
      <c r="A43" s="164" t="s">
        <v>595</v>
      </c>
      <c r="B43" s="165" t="s">
        <v>596</v>
      </c>
      <c r="C43" s="163"/>
      <c r="D43" s="163"/>
      <c r="E43" s="163"/>
      <c r="F43" s="163"/>
      <c r="G43" s="163">
        <v>0</v>
      </c>
      <c r="H43" s="163">
        <v>0</v>
      </c>
      <c r="I43" s="216" t="s">
        <v>543</v>
      </c>
      <c r="J43" s="163">
        <v>0</v>
      </c>
      <c r="K43" s="163" t="s">
        <v>543</v>
      </c>
      <c r="L43" s="163">
        <v>0</v>
      </c>
      <c r="M43" s="216" t="s">
        <v>543</v>
      </c>
      <c r="N43" s="163">
        <v>0</v>
      </c>
      <c r="O43" s="163" t="s">
        <v>543</v>
      </c>
      <c r="P43" s="163">
        <v>0</v>
      </c>
      <c r="Q43" s="216" t="s">
        <v>543</v>
      </c>
      <c r="R43" s="163">
        <v>0</v>
      </c>
      <c r="S43" s="163" t="s">
        <v>543</v>
      </c>
      <c r="T43" s="163">
        <v>0</v>
      </c>
      <c r="U43" s="216" t="s">
        <v>543</v>
      </c>
      <c r="V43" s="163">
        <v>0</v>
      </c>
      <c r="W43" s="163" t="s">
        <v>543</v>
      </c>
      <c r="X43" s="163">
        <v>0</v>
      </c>
      <c r="Y43" s="216" t="s">
        <v>543</v>
      </c>
      <c r="Z43" s="163" t="s">
        <v>541</v>
      </c>
      <c r="AA43" s="163" t="s">
        <v>541</v>
      </c>
      <c r="AB43" s="163">
        <v>0</v>
      </c>
      <c r="AC43" s="163">
        <v>0</v>
      </c>
    </row>
    <row r="44" spans="1:29" s="147" customFormat="1" ht="33.75" customHeight="1" x14ac:dyDescent="0.25">
      <c r="A44" s="164" t="s">
        <v>597</v>
      </c>
      <c r="B44" s="165" t="s">
        <v>598</v>
      </c>
      <c r="C44" s="163"/>
      <c r="D44" s="163"/>
      <c r="E44" s="163"/>
      <c r="F44" s="163"/>
      <c r="G44" s="163">
        <v>0</v>
      </c>
      <c r="H44" s="163">
        <v>0</v>
      </c>
      <c r="I44" s="216" t="s">
        <v>543</v>
      </c>
      <c r="J44" s="163">
        <v>0</v>
      </c>
      <c r="K44" s="163" t="s">
        <v>543</v>
      </c>
      <c r="L44" s="163">
        <v>0</v>
      </c>
      <c r="M44" s="216" t="s">
        <v>543</v>
      </c>
      <c r="N44" s="163">
        <v>0</v>
      </c>
      <c r="O44" s="163" t="s">
        <v>543</v>
      </c>
      <c r="P44" s="163">
        <v>0</v>
      </c>
      <c r="Q44" s="216" t="s">
        <v>543</v>
      </c>
      <c r="R44" s="163">
        <v>0</v>
      </c>
      <c r="S44" s="163" t="s">
        <v>543</v>
      </c>
      <c r="T44" s="163">
        <v>0</v>
      </c>
      <c r="U44" s="216" t="s">
        <v>543</v>
      </c>
      <c r="V44" s="163">
        <v>0</v>
      </c>
      <c r="W44" s="163" t="s">
        <v>543</v>
      </c>
      <c r="X44" s="163">
        <v>0</v>
      </c>
      <c r="Y44" s="216" t="s">
        <v>543</v>
      </c>
      <c r="Z44" s="163" t="s">
        <v>541</v>
      </c>
      <c r="AA44" s="163" t="s">
        <v>541</v>
      </c>
      <c r="AB44" s="163">
        <v>0</v>
      </c>
      <c r="AC44" s="163">
        <v>0</v>
      </c>
    </row>
    <row r="45" spans="1:29" s="147" customFormat="1" x14ac:dyDescent="0.25">
      <c r="A45" s="164" t="s">
        <v>599</v>
      </c>
      <c r="B45" s="165" t="s">
        <v>600</v>
      </c>
      <c r="C45" s="163"/>
      <c r="D45" s="163"/>
      <c r="E45" s="163"/>
      <c r="F45" s="163"/>
      <c r="G45" s="163">
        <v>0</v>
      </c>
      <c r="H45" s="163">
        <v>0</v>
      </c>
      <c r="I45" s="216" t="s">
        <v>543</v>
      </c>
      <c r="J45" s="163">
        <v>0</v>
      </c>
      <c r="K45" s="163" t="s">
        <v>543</v>
      </c>
      <c r="L45" s="163">
        <v>0</v>
      </c>
      <c r="M45" s="216" t="s">
        <v>543</v>
      </c>
      <c r="N45" s="163">
        <v>0</v>
      </c>
      <c r="O45" s="163" t="s">
        <v>543</v>
      </c>
      <c r="P45" s="163">
        <v>0</v>
      </c>
      <c r="Q45" s="216" t="s">
        <v>543</v>
      </c>
      <c r="R45" s="163">
        <v>0</v>
      </c>
      <c r="S45" s="163" t="s">
        <v>543</v>
      </c>
      <c r="T45" s="163">
        <v>0</v>
      </c>
      <c r="U45" s="216" t="s">
        <v>543</v>
      </c>
      <c r="V45" s="163">
        <v>0</v>
      </c>
      <c r="W45" s="163" t="s">
        <v>543</v>
      </c>
      <c r="X45" s="163">
        <v>0</v>
      </c>
      <c r="Y45" s="216" t="s">
        <v>543</v>
      </c>
      <c r="Z45" s="163" t="s">
        <v>541</v>
      </c>
      <c r="AA45" s="163" t="s">
        <v>541</v>
      </c>
      <c r="AB45" s="163">
        <v>0</v>
      </c>
      <c r="AC45" s="163">
        <v>0</v>
      </c>
    </row>
    <row r="46" spans="1:29" s="147" customFormat="1" x14ac:dyDescent="0.25">
      <c r="A46" s="164" t="s">
        <v>601</v>
      </c>
      <c r="B46" s="165" t="s">
        <v>602</v>
      </c>
      <c r="C46" s="163"/>
      <c r="D46" s="163"/>
      <c r="E46" s="163"/>
      <c r="F46" s="163"/>
      <c r="G46" s="163">
        <v>0</v>
      </c>
      <c r="H46" s="163">
        <v>0</v>
      </c>
      <c r="I46" s="216" t="s">
        <v>543</v>
      </c>
      <c r="J46" s="163">
        <v>0</v>
      </c>
      <c r="K46" s="163" t="s">
        <v>543</v>
      </c>
      <c r="L46" s="163">
        <v>0</v>
      </c>
      <c r="M46" s="216" t="s">
        <v>543</v>
      </c>
      <c r="N46" s="163">
        <v>0</v>
      </c>
      <c r="O46" s="163" t="s">
        <v>543</v>
      </c>
      <c r="P46" s="163">
        <v>0</v>
      </c>
      <c r="Q46" s="216" t="s">
        <v>543</v>
      </c>
      <c r="R46" s="163">
        <v>0</v>
      </c>
      <c r="S46" s="163" t="s">
        <v>543</v>
      </c>
      <c r="T46" s="163">
        <v>0</v>
      </c>
      <c r="U46" s="216" t="s">
        <v>543</v>
      </c>
      <c r="V46" s="163">
        <v>0</v>
      </c>
      <c r="W46" s="163" t="s">
        <v>543</v>
      </c>
      <c r="X46" s="163">
        <v>0</v>
      </c>
      <c r="Y46" s="216" t="s">
        <v>543</v>
      </c>
      <c r="Z46" s="163" t="s">
        <v>541</v>
      </c>
      <c r="AA46" s="163" t="s">
        <v>541</v>
      </c>
      <c r="AB46" s="163">
        <v>0</v>
      </c>
      <c r="AC46" s="163">
        <v>0</v>
      </c>
    </row>
    <row r="47" spans="1:29" s="147" customFormat="1"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216"/>
      <c r="AB47" s="163"/>
      <c r="AC47" s="163"/>
    </row>
    <row r="48" spans="1:29" s="147" customFormat="1" ht="31.5" x14ac:dyDescent="0.25">
      <c r="A48" s="164" t="s">
        <v>159</v>
      </c>
      <c r="B48" s="247" t="s">
        <v>589</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541</v>
      </c>
      <c r="AA48" s="163"/>
      <c r="AB48" s="163">
        <v>0</v>
      </c>
      <c r="AC48" s="163">
        <v>0</v>
      </c>
    </row>
    <row r="49" spans="1:29" s="147" customFormat="1" x14ac:dyDescent="0.25">
      <c r="A49" s="164" t="s">
        <v>158</v>
      </c>
      <c r="B49" s="247" t="s">
        <v>156</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541</v>
      </c>
      <c r="AA49" s="163"/>
      <c r="AB49" s="163">
        <v>0</v>
      </c>
      <c r="AC49" s="163">
        <v>0</v>
      </c>
    </row>
    <row r="50" spans="1:29" s="147" customFormat="1" ht="31.5" x14ac:dyDescent="0.25">
      <c r="A50" s="164" t="s">
        <v>157</v>
      </c>
      <c r="B50" s="165" t="s">
        <v>154</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541</v>
      </c>
      <c r="AA50" s="163"/>
      <c r="AB50" s="163">
        <v>0</v>
      </c>
      <c r="AC50" s="163">
        <v>0</v>
      </c>
    </row>
    <row r="51" spans="1:29" s="147" customFormat="1" ht="35.25" customHeight="1" x14ac:dyDescent="0.25">
      <c r="A51" s="164" t="s">
        <v>155</v>
      </c>
      <c r="B51" s="165" t="s">
        <v>152</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541</v>
      </c>
      <c r="AA51" s="163"/>
      <c r="AB51" s="163">
        <v>0</v>
      </c>
      <c r="AC51" s="163">
        <v>0</v>
      </c>
    </row>
    <row r="52" spans="1:29" s="147" customFormat="1" x14ac:dyDescent="0.25">
      <c r="A52" s="164" t="s">
        <v>153</v>
      </c>
      <c r="B52" s="165" t="s">
        <v>150</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541</v>
      </c>
      <c r="AA52" s="163"/>
      <c r="AB52" s="163">
        <v>0</v>
      </c>
      <c r="AC52" s="163">
        <v>0</v>
      </c>
    </row>
    <row r="53" spans="1:29" s="147" customFormat="1" x14ac:dyDescent="0.25">
      <c r="A53" s="164" t="s">
        <v>151</v>
      </c>
      <c r="B53" s="165" t="s">
        <v>591</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541</v>
      </c>
      <c r="AA53" s="163"/>
      <c r="AB53" s="163">
        <v>0</v>
      </c>
      <c r="AC53" s="163">
        <v>0</v>
      </c>
    </row>
    <row r="54" spans="1:29" s="147" customFormat="1" x14ac:dyDescent="0.25">
      <c r="A54" s="164" t="s">
        <v>149</v>
      </c>
      <c r="B54" s="165" t="s">
        <v>592</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541</v>
      </c>
      <c r="AA54" s="163"/>
      <c r="AB54" s="163">
        <v>0</v>
      </c>
      <c r="AC54" s="163">
        <v>0</v>
      </c>
    </row>
    <row r="55" spans="1:29" s="147" customFormat="1" x14ac:dyDescent="0.25">
      <c r="A55" s="164" t="s">
        <v>603</v>
      </c>
      <c r="B55" s="165" t="s">
        <v>593</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541</v>
      </c>
      <c r="AA55" s="163"/>
      <c r="AB55" s="163">
        <v>0</v>
      </c>
      <c r="AC55" s="163">
        <v>0</v>
      </c>
    </row>
    <row r="56" spans="1:29" s="147" customFormat="1" x14ac:dyDescent="0.25">
      <c r="A56" s="164" t="s">
        <v>604</v>
      </c>
      <c r="B56" s="165" t="s">
        <v>594</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541</v>
      </c>
      <c r="AA56" s="163"/>
      <c r="AB56" s="163">
        <v>0</v>
      </c>
      <c r="AC56" s="163">
        <v>0</v>
      </c>
    </row>
    <row r="57" spans="1:29" s="147" customFormat="1" x14ac:dyDescent="0.25">
      <c r="A57" s="164" t="s">
        <v>605</v>
      </c>
      <c r="B57" s="165" t="s">
        <v>596</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541</v>
      </c>
      <c r="AA57" s="163"/>
      <c r="AB57" s="163">
        <v>0</v>
      </c>
      <c r="AC57" s="163">
        <v>0</v>
      </c>
    </row>
    <row r="58" spans="1:29" s="147" customFormat="1" ht="36.75" customHeight="1" x14ac:dyDescent="0.25">
      <c r="A58" s="164" t="s">
        <v>606</v>
      </c>
      <c r="B58" s="165" t="s">
        <v>598</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t="s">
        <v>541</v>
      </c>
      <c r="AA58" s="163"/>
      <c r="AB58" s="163">
        <v>0</v>
      </c>
      <c r="AC58" s="163">
        <v>0</v>
      </c>
    </row>
    <row r="59" spans="1:29" s="147" customFormat="1" x14ac:dyDescent="0.25">
      <c r="A59" s="164" t="s">
        <v>607</v>
      </c>
      <c r="B59" s="165" t="s">
        <v>600</v>
      </c>
      <c r="C59" s="163">
        <v>0.61</v>
      </c>
      <c r="D59" s="163">
        <v>0.61</v>
      </c>
      <c r="E59" s="163"/>
      <c r="F59" s="163"/>
      <c r="G59" s="163">
        <v>0</v>
      </c>
      <c r="H59" s="163">
        <v>0</v>
      </c>
      <c r="I59" s="163"/>
      <c r="J59" s="163">
        <v>0.61</v>
      </c>
      <c r="K59" s="163"/>
      <c r="L59" s="163">
        <v>0</v>
      </c>
      <c r="M59" s="163"/>
      <c r="N59" s="163">
        <v>0</v>
      </c>
      <c r="O59" s="163"/>
      <c r="P59" s="163">
        <v>0</v>
      </c>
      <c r="Q59" s="163"/>
      <c r="R59" s="163">
        <v>0</v>
      </c>
      <c r="S59" s="163"/>
      <c r="T59" s="163">
        <v>0</v>
      </c>
      <c r="U59" s="163"/>
      <c r="V59" s="163">
        <v>0</v>
      </c>
      <c r="W59" s="163"/>
      <c r="X59" s="163">
        <v>0</v>
      </c>
      <c r="Y59" s="163"/>
      <c r="Z59" s="163" t="s">
        <v>541</v>
      </c>
      <c r="AA59" s="163"/>
      <c r="AB59" s="163">
        <v>0</v>
      </c>
      <c r="AC59" s="163">
        <v>0.61</v>
      </c>
    </row>
    <row r="60" spans="1:29" s="147" customFormat="1" ht="15.75" customHeight="1" x14ac:dyDescent="0.25">
      <c r="A60" s="164" t="s">
        <v>608</v>
      </c>
      <c r="B60" s="165" t="s">
        <v>602</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541</v>
      </c>
      <c r="AA60" s="163"/>
      <c r="AB60" s="163">
        <v>0</v>
      </c>
      <c r="AC60" s="163">
        <v>0</v>
      </c>
    </row>
    <row r="61" spans="1:29" s="147" customFormat="1" ht="15" customHeight="1"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7" customFormat="1" x14ac:dyDescent="0.25">
      <c r="A62" s="164" t="s">
        <v>147</v>
      </c>
      <c r="B62" s="165" t="s">
        <v>146</v>
      </c>
      <c r="C62" s="163">
        <v>7.5071019999999988</v>
      </c>
      <c r="D62" s="264">
        <v>7.8249365127361754</v>
      </c>
      <c r="E62" s="163"/>
      <c r="F62" s="163"/>
      <c r="G62" s="163">
        <v>0</v>
      </c>
      <c r="H62" s="163">
        <v>0</v>
      </c>
      <c r="I62" s="163"/>
      <c r="J62" s="163">
        <v>7.8249365127361754</v>
      </c>
      <c r="K62" s="163"/>
      <c r="L62" s="163">
        <v>0</v>
      </c>
      <c r="M62" s="163"/>
      <c r="N62" s="264">
        <v>0</v>
      </c>
      <c r="O62" s="163"/>
      <c r="P62" s="163">
        <v>0</v>
      </c>
      <c r="Q62" s="163"/>
      <c r="R62" s="163">
        <v>0</v>
      </c>
      <c r="S62" s="163"/>
      <c r="T62" s="163">
        <v>0</v>
      </c>
      <c r="U62" s="163"/>
      <c r="V62" s="163">
        <v>0</v>
      </c>
      <c r="W62" s="163"/>
      <c r="X62" s="163">
        <v>0</v>
      </c>
      <c r="Y62" s="163"/>
      <c r="Z62" s="163" t="s">
        <v>541</v>
      </c>
      <c r="AA62" s="163"/>
      <c r="AB62" s="163">
        <v>0</v>
      </c>
      <c r="AC62" s="264">
        <v>7.8249365127361754</v>
      </c>
    </row>
    <row r="63" spans="1:29" s="147" customFormat="1" x14ac:dyDescent="0.25">
      <c r="A63" s="164" t="s">
        <v>145</v>
      </c>
      <c r="B63" s="165"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541</v>
      </c>
      <c r="AA63" s="163"/>
      <c r="AB63" s="163">
        <v>0</v>
      </c>
      <c r="AC63" s="163">
        <v>0</v>
      </c>
    </row>
    <row r="64" spans="1:29" s="147" customFormat="1" x14ac:dyDescent="0.25">
      <c r="A64" s="164" t="s">
        <v>144</v>
      </c>
      <c r="B64" s="247"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541</v>
      </c>
      <c r="AA64" s="163"/>
      <c r="AB64" s="163">
        <v>0</v>
      </c>
      <c r="AC64" s="163">
        <v>0</v>
      </c>
    </row>
    <row r="65" spans="1:29" x14ac:dyDescent="0.25">
      <c r="A65" s="164" t="s">
        <v>143</v>
      </c>
      <c r="B65" s="24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541</v>
      </c>
      <c r="AA65" s="163"/>
      <c r="AB65" s="163">
        <v>0</v>
      </c>
      <c r="AC65" s="163">
        <v>0</v>
      </c>
    </row>
    <row r="66" spans="1:29" x14ac:dyDescent="0.25">
      <c r="A66" s="164" t="s">
        <v>142</v>
      </c>
      <c r="B66" s="247" t="s">
        <v>139</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t="s">
        <v>541</v>
      </c>
      <c r="AA66" s="163"/>
      <c r="AB66" s="163">
        <v>0</v>
      </c>
      <c r="AC66" s="163">
        <v>0</v>
      </c>
    </row>
    <row r="67" spans="1:29" x14ac:dyDescent="0.25">
      <c r="A67" s="164" t="s">
        <v>141</v>
      </c>
      <c r="B67" s="247" t="s">
        <v>609</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541</v>
      </c>
      <c r="AA67" s="163"/>
      <c r="AB67" s="163">
        <v>0</v>
      </c>
      <c r="AC67" s="163">
        <v>0</v>
      </c>
    </row>
    <row r="68" spans="1:29" x14ac:dyDescent="0.25">
      <c r="A68" s="164" t="s">
        <v>610</v>
      </c>
      <c r="B68" s="247" t="s">
        <v>611</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541</v>
      </c>
      <c r="AA68" s="163"/>
      <c r="AB68" s="163">
        <v>0</v>
      </c>
      <c r="AC68" s="163">
        <v>0</v>
      </c>
    </row>
    <row r="69" spans="1:29" x14ac:dyDescent="0.25">
      <c r="A69" s="164" t="s">
        <v>612</v>
      </c>
      <c r="B69" s="247" t="s">
        <v>613</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541</v>
      </c>
      <c r="AA69" s="163"/>
      <c r="AB69" s="163">
        <v>0</v>
      </c>
      <c r="AC69" s="163">
        <v>0</v>
      </c>
    </row>
    <row r="70" spans="1:29" x14ac:dyDescent="0.25">
      <c r="A70" s="164" t="s">
        <v>614</v>
      </c>
      <c r="B70" s="247" t="s">
        <v>615</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541</v>
      </c>
      <c r="AA70" s="163"/>
      <c r="AB70" s="163">
        <v>0</v>
      </c>
      <c r="AC70" s="163">
        <v>0</v>
      </c>
    </row>
    <row r="71" spans="1:29" x14ac:dyDescent="0.25">
      <c r="A71" s="164" t="s">
        <v>616</v>
      </c>
      <c r="B71" s="247" t="s">
        <v>617</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t="s">
        <v>541</v>
      </c>
      <c r="AA71" s="163"/>
      <c r="AB71" s="163">
        <v>0</v>
      </c>
      <c r="AC71" s="163">
        <v>0</v>
      </c>
    </row>
    <row r="72" spans="1:29" x14ac:dyDescent="0.25">
      <c r="A72" s="164" t="s">
        <v>618</v>
      </c>
      <c r="B72" s="247" t="s">
        <v>619</v>
      </c>
      <c r="C72" s="163"/>
      <c r="D72" s="163"/>
      <c r="E72" s="163"/>
      <c r="F72" s="163"/>
      <c r="G72" s="163">
        <v>0</v>
      </c>
      <c r="H72" s="163">
        <v>0</v>
      </c>
      <c r="I72" s="163"/>
      <c r="J72" s="163">
        <v>0.61</v>
      </c>
      <c r="K72" s="163"/>
      <c r="L72" s="163">
        <v>0</v>
      </c>
      <c r="M72" s="163"/>
      <c r="N72" s="163">
        <v>0</v>
      </c>
      <c r="O72" s="163"/>
      <c r="P72" s="163">
        <v>0</v>
      </c>
      <c r="Q72" s="163"/>
      <c r="R72" s="163">
        <v>0</v>
      </c>
      <c r="S72" s="163"/>
      <c r="T72" s="163">
        <v>0</v>
      </c>
      <c r="U72" s="163"/>
      <c r="V72" s="163">
        <v>0</v>
      </c>
      <c r="W72" s="163"/>
      <c r="X72" s="163">
        <v>0</v>
      </c>
      <c r="Y72" s="163"/>
      <c r="Z72" s="163" t="s">
        <v>541</v>
      </c>
      <c r="AA72" s="163"/>
      <c r="AB72" s="163">
        <v>0</v>
      </c>
      <c r="AC72" s="163">
        <v>0.61</v>
      </c>
    </row>
    <row r="73" spans="1:29" x14ac:dyDescent="0.25">
      <c r="A73" s="164" t="s">
        <v>620</v>
      </c>
      <c r="B73" s="247" t="s">
        <v>621</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541</v>
      </c>
      <c r="AA73" s="163"/>
      <c r="AB73" s="163">
        <v>0</v>
      </c>
      <c r="AC73" s="163">
        <v>0</v>
      </c>
    </row>
    <row r="74" spans="1:29" ht="31.5" x14ac:dyDescent="0.25">
      <c r="A74" s="161" t="s">
        <v>58</v>
      </c>
      <c r="B74" s="167" t="s">
        <v>235</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541</v>
      </c>
      <c r="AA74" s="163"/>
      <c r="AB74" s="163">
        <v>0</v>
      </c>
      <c r="AC74" s="163">
        <v>0</v>
      </c>
    </row>
    <row r="75" spans="1:29"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31.5" x14ac:dyDescent="0.25">
      <c r="A76" s="164" t="s">
        <v>230</v>
      </c>
      <c r="B76" s="247" t="s">
        <v>589</v>
      </c>
      <c r="C76" s="168"/>
      <c r="D76" s="169"/>
      <c r="E76" s="170"/>
      <c r="F76" s="170"/>
      <c r="G76" s="163">
        <v>0</v>
      </c>
      <c r="H76" s="163">
        <v>0</v>
      </c>
      <c r="I76" s="169"/>
      <c r="J76" s="163">
        <v>0</v>
      </c>
      <c r="K76" s="169"/>
      <c r="L76" s="163">
        <v>0</v>
      </c>
      <c r="M76" s="169"/>
      <c r="N76" s="163">
        <v>0</v>
      </c>
      <c r="O76" s="169"/>
      <c r="P76" s="163">
        <v>0</v>
      </c>
      <c r="Q76" s="169"/>
      <c r="R76" s="163">
        <v>0</v>
      </c>
      <c r="S76" s="169"/>
      <c r="T76" s="163">
        <v>0</v>
      </c>
      <c r="U76" s="169"/>
      <c r="V76" s="163">
        <v>0</v>
      </c>
      <c r="W76" s="169"/>
      <c r="X76" s="163">
        <v>0</v>
      </c>
      <c r="Y76" s="169"/>
      <c r="Z76" s="163" t="s">
        <v>541</v>
      </c>
      <c r="AA76" s="169"/>
      <c r="AB76" s="163">
        <v>0</v>
      </c>
      <c r="AC76" s="163">
        <v>0</v>
      </c>
    </row>
    <row r="77" spans="1:29" x14ac:dyDescent="0.25">
      <c r="A77" s="164" t="s">
        <v>231</v>
      </c>
      <c r="B77" s="247" t="s">
        <v>156</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541</v>
      </c>
      <c r="AA77" s="163"/>
      <c r="AB77" s="163">
        <v>0</v>
      </c>
      <c r="AC77" s="163">
        <v>0</v>
      </c>
    </row>
    <row r="78" spans="1:29" x14ac:dyDescent="0.25">
      <c r="A78" s="164" t="s">
        <v>232</v>
      </c>
      <c r="B78" s="165" t="s">
        <v>622</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541</v>
      </c>
      <c r="AA78" s="163"/>
      <c r="AB78" s="163">
        <v>0</v>
      </c>
      <c r="AC78" s="163">
        <v>0</v>
      </c>
    </row>
    <row r="79" spans="1:29" x14ac:dyDescent="0.25">
      <c r="A79" s="164" t="s">
        <v>233</v>
      </c>
      <c r="B79" s="165" t="s">
        <v>591</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t="s">
        <v>541</v>
      </c>
      <c r="AA79" s="163"/>
      <c r="AB79" s="163">
        <v>0</v>
      </c>
      <c r="AC79" s="163">
        <v>0</v>
      </c>
    </row>
    <row r="80" spans="1:29" x14ac:dyDescent="0.25">
      <c r="A80" s="164" t="s">
        <v>234</v>
      </c>
      <c r="B80" s="165" t="s">
        <v>592</v>
      </c>
      <c r="C80" s="168"/>
      <c r="D80" s="169"/>
      <c r="E80" s="170"/>
      <c r="F80" s="170"/>
      <c r="G80" s="163">
        <v>0</v>
      </c>
      <c r="H80" s="163">
        <v>0</v>
      </c>
      <c r="I80" s="169"/>
      <c r="J80" s="163">
        <v>0</v>
      </c>
      <c r="K80" s="169"/>
      <c r="L80" s="163">
        <v>0</v>
      </c>
      <c r="M80" s="169"/>
      <c r="N80" s="163">
        <v>0</v>
      </c>
      <c r="O80" s="169"/>
      <c r="P80" s="163">
        <v>0</v>
      </c>
      <c r="Q80" s="169"/>
      <c r="R80" s="163">
        <v>0</v>
      </c>
      <c r="S80" s="169"/>
      <c r="T80" s="163">
        <v>0</v>
      </c>
      <c r="U80" s="169"/>
      <c r="V80" s="163">
        <v>0</v>
      </c>
      <c r="W80" s="169"/>
      <c r="X80" s="163">
        <v>0</v>
      </c>
      <c r="Y80" s="169"/>
      <c r="Z80" s="163" t="s">
        <v>541</v>
      </c>
      <c r="AA80" s="169"/>
      <c r="AB80" s="163">
        <v>0</v>
      </c>
      <c r="AC80" s="163">
        <v>0</v>
      </c>
    </row>
    <row r="81" spans="1:29" x14ac:dyDescent="0.25">
      <c r="A81" s="164" t="s">
        <v>623</v>
      </c>
      <c r="B81" s="165" t="s">
        <v>593</v>
      </c>
      <c r="C81" s="168"/>
      <c r="D81" s="169"/>
      <c r="E81" s="170"/>
      <c r="F81" s="170"/>
      <c r="G81" s="163">
        <v>0</v>
      </c>
      <c r="H81" s="163">
        <v>0</v>
      </c>
      <c r="I81" s="169"/>
      <c r="J81" s="163">
        <v>0</v>
      </c>
      <c r="K81" s="169"/>
      <c r="L81" s="163">
        <v>0</v>
      </c>
      <c r="M81" s="169"/>
      <c r="N81" s="163">
        <v>0</v>
      </c>
      <c r="O81" s="169"/>
      <c r="P81" s="163">
        <v>0</v>
      </c>
      <c r="Q81" s="169"/>
      <c r="R81" s="163">
        <v>0</v>
      </c>
      <c r="S81" s="169"/>
      <c r="T81" s="163">
        <v>0</v>
      </c>
      <c r="U81" s="169"/>
      <c r="V81" s="163">
        <v>0</v>
      </c>
      <c r="W81" s="169"/>
      <c r="X81" s="163">
        <v>0</v>
      </c>
      <c r="Y81" s="169"/>
      <c r="Z81" s="163" t="s">
        <v>541</v>
      </c>
      <c r="AA81" s="169"/>
      <c r="AB81" s="163">
        <v>0</v>
      </c>
      <c r="AC81" s="163">
        <v>0</v>
      </c>
    </row>
    <row r="82" spans="1:29" x14ac:dyDescent="0.25">
      <c r="A82" s="164" t="s">
        <v>624</v>
      </c>
      <c r="B82" s="165" t="s">
        <v>594</v>
      </c>
      <c r="C82" s="168"/>
      <c r="D82" s="169"/>
      <c r="E82" s="170"/>
      <c r="F82" s="170"/>
      <c r="G82" s="163">
        <v>0</v>
      </c>
      <c r="H82" s="163">
        <v>0</v>
      </c>
      <c r="I82" s="169"/>
      <c r="J82" s="163">
        <v>0</v>
      </c>
      <c r="K82" s="169"/>
      <c r="L82" s="163">
        <v>0</v>
      </c>
      <c r="M82" s="169"/>
      <c r="N82" s="163">
        <v>0</v>
      </c>
      <c r="O82" s="169"/>
      <c r="P82" s="163">
        <v>0</v>
      </c>
      <c r="Q82" s="169"/>
      <c r="R82" s="163">
        <v>0</v>
      </c>
      <c r="S82" s="169"/>
      <c r="T82" s="163">
        <v>0</v>
      </c>
      <c r="U82" s="169"/>
      <c r="V82" s="163">
        <v>0</v>
      </c>
      <c r="W82" s="169"/>
      <c r="X82" s="163">
        <v>0</v>
      </c>
      <c r="Y82" s="169"/>
      <c r="Z82" s="163" t="s">
        <v>541</v>
      </c>
      <c r="AA82" s="169"/>
      <c r="AB82" s="163">
        <v>0</v>
      </c>
      <c r="AC82" s="163">
        <v>0</v>
      </c>
    </row>
    <row r="83" spans="1:29" x14ac:dyDescent="0.25">
      <c r="A83" s="164" t="s">
        <v>625</v>
      </c>
      <c r="B83" s="165" t="s">
        <v>596</v>
      </c>
      <c r="C83" s="168"/>
      <c r="D83" s="169"/>
      <c r="E83" s="170"/>
      <c r="F83" s="170"/>
      <c r="G83" s="163">
        <v>0</v>
      </c>
      <c r="H83" s="163">
        <v>0</v>
      </c>
      <c r="I83" s="169"/>
      <c r="J83" s="163">
        <v>0</v>
      </c>
      <c r="K83" s="169"/>
      <c r="L83" s="163">
        <v>0</v>
      </c>
      <c r="M83" s="169"/>
      <c r="N83" s="163">
        <v>0</v>
      </c>
      <c r="O83" s="169"/>
      <c r="P83" s="163">
        <v>0</v>
      </c>
      <c r="Q83" s="169"/>
      <c r="R83" s="163">
        <v>0</v>
      </c>
      <c r="S83" s="169"/>
      <c r="T83" s="163">
        <v>0</v>
      </c>
      <c r="U83" s="169"/>
      <c r="V83" s="163">
        <v>0</v>
      </c>
      <c r="W83" s="169"/>
      <c r="X83" s="163">
        <v>0</v>
      </c>
      <c r="Y83" s="169"/>
      <c r="Z83" s="163" t="s">
        <v>541</v>
      </c>
      <c r="AA83" s="169"/>
      <c r="AB83" s="163">
        <v>0</v>
      </c>
      <c r="AC83" s="163">
        <v>0</v>
      </c>
    </row>
    <row r="84" spans="1:29" x14ac:dyDescent="0.25">
      <c r="A84" s="164" t="s">
        <v>626</v>
      </c>
      <c r="B84" s="165" t="s">
        <v>598</v>
      </c>
      <c r="C84" s="168"/>
      <c r="D84" s="169"/>
      <c r="E84" s="170"/>
      <c r="F84" s="170"/>
      <c r="G84" s="163">
        <v>0</v>
      </c>
      <c r="H84" s="163">
        <v>0</v>
      </c>
      <c r="I84" s="169"/>
      <c r="J84" s="163">
        <v>0</v>
      </c>
      <c r="K84" s="169"/>
      <c r="L84" s="163">
        <v>0</v>
      </c>
      <c r="M84" s="169"/>
      <c r="N84" s="163">
        <v>0</v>
      </c>
      <c r="O84" s="169"/>
      <c r="P84" s="163">
        <v>0</v>
      </c>
      <c r="Q84" s="169"/>
      <c r="R84" s="163">
        <v>0</v>
      </c>
      <c r="S84" s="169"/>
      <c r="T84" s="163">
        <v>0</v>
      </c>
      <c r="U84" s="169"/>
      <c r="V84" s="163">
        <v>0</v>
      </c>
      <c r="W84" s="169"/>
      <c r="X84" s="163">
        <v>0</v>
      </c>
      <c r="Y84" s="169"/>
      <c r="Z84" s="163" t="s">
        <v>541</v>
      </c>
      <c r="AA84" s="169"/>
      <c r="AB84" s="163">
        <v>0</v>
      </c>
      <c r="AC84" s="163">
        <v>0</v>
      </c>
    </row>
    <row r="85" spans="1:29" x14ac:dyDescent="0.25">
      <c r="A85" s="164" t="s">
        <v>627</v>
      </c>
      <c r="B85" s="165" t="s">
        <v>600</v>
      </c>
      <c r="C85" s="168"/>
      <c r="D85" s="169"/>
      <c r="E85" s="170"/>
      <c r="F85" s="170"/>
      <c r="G85" s="163">
        <v>0</v>
      </c>
      <c r="H85" s="163">
        <v>0</v>
      </c>
      <c r="I85" s="169"/>
      <c r="J85" s="163">
        <v>0.61</v>
      </c>
      <c r="K85" s="169"/>
      <c r="L85" s="163">
        <v>0</v>
      </c>
      <c r="M85" s="169"/>
      <c r="N85" s="163">
        <v>0</v>
      </c>
      <c r="O85" s="169"/>
      <c r="P85" s="163">
        <v>0</v>
      </c>
      <c r="Q85" s="169"/>
      <c r="R85" s="163">
        <v>0</v>
      </c>
      <c r="S85" s="169"/>
      <c r="T85" s="163">
        <v>0</v>
      </c>
      <c r="U85" s="169"/>
      <c r="V85" s="163">
        <v>0</v>
      </c>
      <c r="W85" s="169"/>
      <c r="X85" s="163">
        <v>0</v>
      </c>
      <c r="Y85" s="169"/>
      <c r="Z85" s="163" t="s">
        <v>541</v>
      </c>
      <c r="AA85" s="169"/>
      <c r="AB85" s="163">
        <v>0</v>
      </c>
      <c r="AC85" s="163">
        <v>0.61</v>
      </c>
    </row>
    <row r="86" spans="1:29" x14ac:dyDescent="0.25">
      <c r="A86" s="164" t="s">
        <v>628</v>
      </c>
      <c r="B86" s="165" t="s">
        <v>602</v>
      </c>
      <c r="C86" s="168"/>
      <c r="D86" s="169"/>
      <c r="E86" s="170"/>
      <c r="F86" s="170"/>
      <c r="G86" s="163">
        <v>0</v>
      </c>
      <c r="H86" s="163">
        <v>0</v>
      </c>
      <c r="I86" s="169"/>
      <c r="J86" s="163">
        <v>0</v>
      </c>
      <c r="K86" s="169"/>
      <c r="L86" s="163">
        <v>0</v>
      </c>
      <c r="M86" s="169"/>
      <c r="N86" s="163">
        <v>0</v>
      </c>
      <c r="O86" s="169"/>
      <c r="P86" s="163">
        <v>0</v>
      </c>
      <c r="Q86" s="169"/>
      <c r="R86" s="163">
        <v>0</v>
      </c>
      <c r="S86" s="169"/>
      <c r="T86" s="163">
        <v>0</v>
      </c>
      <c r="U86" s="169"/>
      <c r="V86" s="163">
        <v>0</v>
      </c>
      <c r="W86" s="169"/>
      <c r="X86" s="163">
        <v>0</v>
      </c>
      <c r="Y86" s="169"/>
      <c r="Z86" s="163" t="s">
        <v>541</v>
      </c>
      <c r="AA86" s="169"/>
      <c r="AB86" s="163">
        <v>0</v>
      </c>
      <c r="AC86" s="163">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16" zoomScale="85" zoomScaleNormal="85" zoomScaleSheetLayoutView="70" workbookViewId="0">
      <selection activeCell="AV31" sqref="AV31"/>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63.42578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ввод'!A4:AA4</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F_TP1500.PR.0041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Техническое перевооружение ПС 110/35/6  кВ "Слава" (реконструкция ограждения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4" t="s">
        <v>494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25" t="s">
        <v>52</v>
      </c>
      <c r="B22" s="428" t="s">
        <v>24</v>
      </c>
      <c r="C22" s="425" t="s">
        <v>51</v>
      </c>
      <c r="D22" s="425" t="s">
        <v>50</v>
      </c>
      <c r="E22" s="431" t="s">
        <v>505</v>
      </c>
      <c r="F22" s="432"/>
      <c r="G22" s="432"/>
      <c r="H22" s="432"/>
      <c r="I22" s="432"/>
      <c r="J22" s="432"/>
      <c r="K22" s="432"/>
      <c r="L22" s="433"/>
      <c r="M22" s="425" t="s">
        <v>49</v>
      </c>
      <c r="N22" s="425" t="s">
        <v>48</v>
      </c>
      <c r="O22" s="425" t="s">
        <v>47</v>
      </c>
      <c r="P22" s="434" t="s">
        <v>265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9" s="22" customFormat="1" ht="64.5" customHeight="1" x14ac:dyDescent="0.25">
      <c r="A23" s="426"/>
      <c r="B23" s="429"/>
      <c r="C23" s="426"/>
      <c r="D23" s="426"/>
      <c r="E23" s="440" t="s">
        <v>23</v>
      </c>
      <c r="F23" s="442" t="s">
        <v>139</v>
      </c>
      <c r="G23" s="442" t="s">
        <v>138</v>
      </c>
      <c r="H23" s="442" t="s">
        <v>137</v>
      </c>
      <c r="I23" s="446" t="s">
        <v>415</v>
      </c>
      <c r="J23" s="446" t="s">
        <v>416</v>
      </c>
      <c r="K23" s="446" t="s">
        <v>417</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9"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71" t="s">
        <v>13</v>
      </c>
      <c r="AG24" s="171" t="s">
        <v>12</v>
      </c>
      <c r="AH24" s="107" t="s">
        <v>2</v>
      </c>
      <c r="AI24" s="107" t="s">
        <v>11</v>
      </c>
      <c r="AJ24" s="427"/>
      <c r="AK24" s="427"/>
      <c r="AL24" s="427"/>
      <c r="AM24" s="427"/>
      <c r="AN24" s="427"/>
      <c r="AO24" s="427"/>
      <c r="AP24" s="427"/>
      <c r="AQ24" s="437"/>
      <c r="AR24" s="434"/>
      <c r="AS24" s="434"/>
      <c r="AT24" s="434"/>
      <c r="AU24" s="434"/>
      <c r="AV24" s="439"/>
      <c r="AW24" s="22">
        <f>SUM(AW26:AW31)</f>
        <v>8.1080000000000005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0" customFormat="1" ht="76.5" x14ac:dyDescent="0.2">
      <c r="A26" s="149" t="s">
        <v>523</v>
      </c>
      <c r="B26" s="155" t="s">
        <v>643</v>
      </c>
      <c r="C26" s="150" t="s">
        <v>524</v>
      </c>
      <c r="D26" s="151" t="s">
        <v>525</v>
      </c>
      <c r="E26" s="152" t="s">
        <v>370</v>
      </c>
      <c r="F26" s="152" t="s">
        <v>370</v>
      </c>
      <c r="G26" s="152" t="s">
        <v>370</v>
      </c>
      <c r="H26" s="152" t="s">
        <v>370</v>
      </c>
      <c r="I26" s="152" t="s">
        <v>370</v>
      </c>
      <c r="J26" s="152" t="s">
        <v>370</v>
      </c>
      <c r="K26" s="152" t="s">
        <v>370</v>
      </c>
      <c r="L26" s="210">
        <v>0.61</v>
      </c>
      <c r="M26" s="153" t="s">
        <v>526</v>
      </c>
      <c r="N26" s="154" t="s">
        <v>583</v>
      </c>
      <c r="O26" s="155" t="s">
        <v>643</v>
      </c>
      <c r="P26" s="156">
        <v>1071</v>
      </c>
      <c r="Q26" s="150" t="s">
        <v>527</v>
      </c>
      <c r="R26" s="156">
        <v>750</v>
      </c>
      <c r="S26" s="150" t="s">
        <v>528</v>
      </c>
      <c r="T26" s="150" t="s">
        <v>529</v>
      </c>
      <c r="U26" s="150">
        <v>4</v>
      </c>
      <c r="V26" s="150">
        <v>4</v>
      </c>
      <c r="W26" s="150" t="s">
        <v>530</v>
      </c>
      <c r="X26" s="157">
        <v>692</v>
      </c>
      <c r="Y26" s="153"/>
      <c r="Z26" s="158"/>
      <c r="AA26" s="159"/>
      <c r="AB26" s="157">
        <v>692</v>
      </c>
      <c r="AC26" s="150" t="s">
        <v>530</v>
      </c>
      <c r="AD26" s="156">
        <v>816</v>
      </c>
      <c r="AE26" s="156">
        <v>0</v>
      </c>
      <c r="AF26" s="151" t="s">
        <v>531</v>
      </c>
      <c r="AG26" s="150" t="s">
        <v>532</v>
      </c>
      <c r="AH26" s="150" t="s">
        <v>533</v>
      </c>
      <c r="AI26" s="150" t="s">
        <v>533</v>
      </c>
      <c r="AJ26" s="150" t="s">
        <v>534</v>
      </c>
      <c r="AK26" s="150" t="s">
        <v>535</v>
      </c>
      <c r="AL26" s="150"/>
      <c r="AM26" s="150"/>
      <c r="AN26" s="150"/>
      <c r="AO26" s="151"/>
      <c r="AP26" s="150" t="s">
        <v>536</v>
      </c>
      <c r="AQ26" s="150" t="s">
        <v>536</v>
      </c>
      <c r="AR26" s="150" t="s">
        <v>536</v>
      </c>
      <c r="AS26" s="150" t="s">
        <v>536</v>
      </c>
      <c r="AT26" s="150" t="s">
        <v>537</v>
      </c>
      <c r="AU26" s="153"/>
      <c r="AV26" s="172" t="s">
        <v>552</v>
      </c>
      <c r="AW26" s="160">
        <v>0.14399999999999999</v>
      </c>
    </row>
    <row r="27" spans="1:49" s="256"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150" t="s">
        <v>538</v>
      </c>
      <c r="X27" s="157">
        <v>741</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9" s="256"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150" t="s">
        <v>539</v>
      </c>
      <c r="X28" s="157">
        <v>710</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9" s="256" customFormat="1" ht="12.75" x14ac:dyDescent="0.2">
      <c r="A29" s="255"/>
      <c r="B29" s="255"/>
      <c r="C29" s="255"/>
      <c r="D29" s="255"/>
      <c r="E29" s="255"/>
      <c r="F29" s="255"/>
      <c r="G29" s="255"/>
      <c r="H29" s="255"/>
      <c r="I29" s="255"/>
      <c r="J29" s="255"/>
      <c r="K29" s="255"/>
      <c r="L29" s="255"/>
      <c r="M29" s="255"/>
      <c r="N29" s="255"/>
      <c r="O29" s="255"/>
      <c r="P29" s="255"/>
      <c r="Q29" s="255"/>
      <c r="R29" s="255"/>
      <c r="S29" s="255"/>
      <c r="T29" s="255"/>
      <c r="U29" s="255"/>
      <c r="V29" s="255"/>
      <c r="W29" s="150" t="s">
        <v>540</v>
      </c>
      <c r="X29" s="157">
        <v>742</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9" s="256" customFormat="1" ht="102" x14ac:dyDescent="0.2">
      <c r="A30" s="252">
        <v>1</v>
      </c>
      <c r="B30" s="155" t="s">
        <v>644</v>
      </c>
      <c r="C30" s="150" t="s">
        <v>524</v>
      </c>
      <c r="D30" s="151" t="s">
        <v>638</v>
      </c>
      <c r="E30" s="152" t="s">
        <v>370</v>
      </c>
      <c r="F30" s="152" t="s">
        <v>370</v>
      </c>
      <c r="G30" s="152" t="s">
        <v>370</v>
      </c>
      <c r="H30" s="152" t="s">
        <v>370</v>
      </c>
      <c r="I30" s="152" t="s">
        <v>370</v>
      </c>
      <c r="J30" s="152" t="s">
        <v>370</v>
      </c>
      <c r="K30" s="152" t="s">
        <v>370</v>
      </c>
      <c r="L30" s="152" t="s">
        <v>370</v>
      </c>
      <c r="M30" s="153" t="s">
        <v>526</v>
      </c>
      <c r="N30" s="154" t="s">
        <v>639</v>
      </c>
      <c r="O30" s="155" t="s">
        <v>644</v>
      </c>
      <c r="P30" s="252">
        <v>161</v>
      </c>
      <c r="Q30" s="150" t="s">
        <v>527</v>
      </c>
      <c r="R30" s="252">
        <v>161</v>
      </c>
      <c r="S30" s="252" t="s">
        <v>640</v>
      </c>
      <c r="T30" s="252" t="s">
        <v>641</v>
      </c>
      <c r="U30" s="252">
        <v>1</v>
      </c>
      <c r="V30" s="252">
        <v>1</v>
      </c>
      <c r="W30" s="252" t="s">
        <v>540</v>
      </c>
      <c r="X30" s="252">
        <v>161</v>
      </c>
      <c r="Y30" s="252"/>
      <c r="Z30" s="252"/>
      <c r="AA30" s="252"/>
      <c r="AB30" s="252">
        <v>161</v>
      </c>
      <c r="AC30" s="150" t="s">
        <v>540</v>
      </c>
      <c r="AD30" s="252">
        <v>161</v>
      </c>
      <c r="AE30" s="252"/>
      <c r="AF30" s="252"/>
      <c r="AG30" s="252"/>
      <c r="AH30" s="252"/>
      <c r="AI30" s="252"/>
      <c r="AJ30" s="252"/>
      <c r="AK30" s="253">
        <v>44712</v>
      </c>
      <c r="AL30" s="252"/>
      <c r="AM30" s="252"/>
      <c r="AN30" s="252"/>
      <c r="AO30" s="252"/>
      <c r="AP30" s="252"/>
      <c r="AQ30" s="254">
        <v>44729</v>
      </c>
      <c r="AR30" s="252"/>
      <c r="AS30" s="254">
        <v>44729</v>
      </c>
      <c r="AT30" s="254">
        <v>44893</v>
      </c>
      <c r="AU30" s="252"/>
      <c r="AV30" s="155" t="s">
        <v>642</v>
      </c>
      <c r="AW30" s="256">
        <v>3.1E-2</v>
      </c>
    </row>
    <row r="31" spans="1:49" ht="105" x14ac:dyDescent="0.25">
      <c r="A31" s="266" t="s">
        <v>654</v>
      </c>
      <c r="B31" s="267" t="s">
        <v>655</v>
      </c>
      <c r="C31" s="268" t="s">
        <v>524</v>
      </c>
      <c r="D31" s="269" t="s">
        <v>638</v>
      </c>
      <c r="E31" s="270" t="s">
        <v>370</v>
      </c>
      <c r="F31" s="270" t="s">
        <v>370</v>
      </c>
      <c r="G31" s="270" t="s">
        <v>370</v>
      </c>
      <c r="H31" s="270" t="s">
        <v>370</v>
      </c>
      <c r="I31" s="270" t="s">
        <v>370</v>
      </c>
      <c r="J31" s="270" t="s">
        <v>370</v>
      </c>
      <c r="K31" s="270" t="s">
        <v>370</v>
      </c>
      <c r="L31" s="271" t="s">
        <v>370</v>
      </c>
      <c r="M31" s="268" t="s">
        <v>656</v>
      </c>
      <c r="N31" s="272" t="s">
        <v>657</v>
      </c>
      <c r="O31" s="267" t="s">
        <v>658</v>
      </c>
      <c r="P31" s="273">
        <v>33021</v>
      </c>
      <c r="Q31" s="268" t="s">
        <v>527</v>
      </c>
      <c r="R31" s="273">
        <v>33021</v>
      </c>
      <c r="S31" s="268" t="s">
        <v>659</v>
      </c>
      <c r="T31" s="268" t="s">
        <v>659</v>
      </c>
      <c r="U31" s="268">
        <v>4</v>
      </c>
      <c r="V31" s="268">
        <v>4</v>
      </c>
      <c r="W31" s="268" t="s">
        <v>647</v>
      </c>
      <c r="X31" s="273">
        <v>33021</v>
      </c>
      <c r="Y31" s="274"/>
      <c r="Z31" s="268">
        <v>1</v>
      </c>
      <c r="AA31" s="273">
        <v>32361</v>
      </c>
      <c r="AB31" s="273">
        <v>32361</v>
      </c>
      <c r="AC31" s="268" t="s">
        <v>647</v>
      </c>
      <c r="AD31" s="273">
        <v>38833</v>
      </c>
      <c r="AE31" s="273">
        <v>38833</v>
      </c>
      <c r="AF31" s="269" t="s">
        <v>660</v>
      </c>
      <c r="AG31" s="268" t="s">
        <v>661</v>
      </c>
      <c r="AH31" s="268" t="s">
        <v>662</v>
      </c>
      <c r="AI31" s="268" t="s">
        <v>663</v>
      </c>
      <c r="AJ31" s="268" t="s">
        <v>664</v>
      </c>
      <c r="AK31" s="268" t="s">
        <v>665</v>
      </c>
      <c r="AL31" s="274"/>
      <c r="AM31" s="274"/>
      <c r="AN31" s="274"/>
      <c r="AO31" s="274"/>
      <c r="AP31" s="268" t="s">
        <v>666</v>
      </c>
      <c r="AQ31" s="268" t="s">
        <v>667</v>
      </c>
      <c r="AR31" s="268" t="s">
        <v>666</v>
      </c>
      <c r="AS31" s="268" t="s">
        <v>667</v>
      </c>
      <c r="AT31" s="268" t="s">
        <v>668</v>
      </c>
      <c r="AU31" s="268" t="s">
        <v>669</v>
      </c>
      <c r="AV31" s="267" t="s">
        <v>673</v>
      </c>
      <c r="AW31" s="19">
        <v>7.9329999999999998</v>
      </c>
    </row>
    <row r="32" spans="1:49"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68" t="s">
        <v>670</v>
      </c>
      <c r="X32" s="273">
        <v>33020</v>
      </c>
      <c r="Y32" s="274"/>
      <c r="Z32" s="268"/>
      <c r="AA32" s="273">
        <v>33019</v>
      </c>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68" t="s">
        <v>671</v>
      </c>
      <c r="X33" s="273">
        <v>33021</v>
      </c>
      <c r="Y33" s="274"/>
      <c r="Z33" s="268"/>
      <c r="AA33" s="273">
        <v>33000</v>
      </c>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ht="30"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68" t="s">
        <v>672</v>
      </c>
      <c r="X34" s="273">
        <v>3292</v>
      </c>
      <c r="Y34" s="268" t="s">
        <v>672</v>
      </c>
      <c r="Z34" s="268"/>
      <c r="AA34" s="273"/>
      <c r="AB34" s="274"/>
      <c r="AC34" s="274"/>
      <c r="AD34" s="274"/>
      <c r="AE34" s="274"/>
      <c r="AF34" s="274"/>
      <c r="AG34" s="274"/>
      <c r="AH34" s="274"/>
      <c r="AI34" s="274"/>
      <c r="AJ34" s="274"/>
      <c r="AK34" s="274"/>
      <c r="AL34" s="274"/>
      <c r="AM34" s="274"/>
      <c r="AN34" s="274"/>
      <c r="AO34" s="274"/>
      <c r="AP34" s="274"/>
      <c r="AQ34" s="274"/>
      <c r="AR34" s="274"/>
      <c r="AS34" s="274"/>
      <c r="AT34" s="274"/>
      <c r="AU34" s="274"/>
      <c r="AV34"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23" zoomScale="90" zoomScaleNormal="90" zoomScaleSheetLayoutView="90" workbookViewId="0">
      <selection activeCell="A41" sqref="A41"/>
    </sheetView>
  </sheetViews>
  <sheetFormatPr defaultRowHeight="15.75" x14ac:dyDescent="0.25"/>
  <cols>
    <col min="1" max="2" width="66.140625" style="217"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8" t="s">
        <v>69</v>
      </c>
    </row>
    <row r="2" spans="1:6" ht="18.75" x14ac:dyDescent="0.3">
      <c r="B2" s="219" t="s">
        <v>10</v>
      </c>
    </row>
    <row r="3" spans="1:6" ht="18.75" x14ac:dyDescent="0.3">
      <c r="B3" s="219" t="s">
        <v>545</v>
      </c>
    </row>
    <row r="4" spans="1:6" x14ac:dyDescent="0.25">
      <c r="B4" s="220"/>
    </row>
    <row r="5" spans="1:6" ht="18.75" x14ac:dyDescent="0.3">
      <c r="A5" s="449" t="str">
        <f>'1. паспорт местоположение'!A5:C5</f>
        <v>Год раскрытия информации: 2024 год</v>
      </c>
      <c r="B5" s="449"/>
      <c r="C5" s="61"/>
      <c r="D5" s="61"/>
      <c r="E5" s="61"/>
      <c r="F5" s="61"/>
    </row>
    <row r="6" spans="1:6" ht="18.75" x14ac:dyDescent="0.3">
      <c r="A6" s="108"/>
      <c r="B6" s="108"/>
      <c r="C6" s="108"/>
      <c r="D6" s="108"/>
      <c r="E6" s="108"/>
      <c r="F6" s="108"/>
    </row>
    <row r="7" spans="1:6" ht="18.75" x14ac:dyDescent="0.25">
      <c r="A7" s="450" t="s">
        <v>9</v>
      </c>
      <c r="B7" s="450"/>
      <c r="C7" s="221"/>
      <c r="D7" s="221"/>
      <c r="E7" s="221"/>
      <c r="F7" s="221"/>
    </row>
    <row r="8" spans="1:6" ht="18.75" x14ac:dyDescent="0.25">
      <c r="A8" s="221"/>
      <c r="B8" s="221"/>
      <c r="C8" s="221"/>
      <c r="D8" s="221"/>
      <c r="E8" s="221"/>
      <c r="F8" s="221"/>
    </row>
    <row r="9" spans="1:6" x14ac:dyDescent="0.25">
      <c r="A9" s="451" t="str">
        <f>'1. паспорт местоположение'!A9:C9</f>
        <v>АО "Россети Тюмень"</v>
      </c>
      <c r="B9" s="451"/>
      <c r="C9" s="222"/>
      <c r="D9" s="222"/>
      <c r="E9" s="222"/>
      <c r="F9" s="222"/>
    </row>
    <row r="10" spans="1:6" x14ac:dyDescent="0.25">
      <c r="A10" s="452" t="s">
        <v>8</v>
      </c>
      <c r="B10" s="452"/>
      <c r="C10" s="223"/>
      <c r="D10" s="223"/>
      <c r="E10" s="223"/>
      <c r="F10" s="223"/>
    </row>
    <row r="11" spans="1:6" ht="18.75" x14ac:dyDescent="0.25">
      <c r="A11" s="221"/>
      <c r="B11" s="221"/>
      <c r="C11" s="221"/>
      <c r="D11" s="221"/>
      <c r="E11" s="221"/>
      <c r="F11" s="221"/>
    </row>
    <row r="12" spans="1:6" ht="30.75" customHeight="1" x14ac:dyDescent="0.25">
      <c r="A12" s="451" t="str">
        <f>'1. паспорт местоположение'!A12:C12</f>
        <v>F_TP1500.PR.0041</v>
      </c>
      <c r="B12" s="451"/>
      <c r="C12" s="222"/>
      <c r="D12" s="222"/>
      <c r="E12" s="222"/>
      <c r="F12" s="222"/>
    </row>
    <row r="13" spans="1:6" x14ac:dyDescent="0.25">
      <c r="A13" s="452" t="s">
        <v>7</v>
      </c>
      <c r="B13" s="452"/>
      <c r="C13" s="223"/>
      <c r="D13" s="223"/>
      <c r="E13" s="223"/>
      <c r="F13" s="223"/>
    </row>
    <row r="14" spans="1:6" ht="18.75" x14ac:dyDescent="0.25">
      <c r="A14" s="11"/>
      <c r="B14" s="11"/>
      <c r="C14" s="11"/>
      <c r="D14" s="11"/>
      <c r="E14" s="11"/>
      <c r="F14" s="11"/>
    </row>
    <row r="15" spans="1:6" ht="50.25" customHeight="1" x14ac:dyDescent="0.25">
      <c r="A15" s="456" t="str">
        <f>'1. паспорт местоположение'!A15:C15</f>
        <v>Техническое перевооружение ПС 110/35/6  кВ "Слава" (реконструкция ограждения по программе "Антитеррор")</v>
      </c>
      <c r="B15" s="456"/>
      <c r="C15" s="222"/>
      <c r="D15" s="222"/>
      <c r="E15" s="222"/>
      <c r="F15" s="222"/>
    </row>
    <row r="16" spans="1:6" x14ac:dyDescent="0.25">
      <c r="A16" s="452" t="s">
        <v>6</v>
      </c>
      <c r="B16" s="452"/>
      <c r="C16" s="223"/>
      <c r="D16" s="223"/>
      <c r="E16" s="223"/>
      <c r="F16" s="223"/>
    </row>
    <row r="17" spans="1:2" x14ac:dyDescent="0.25">
      <c r="B17" s="224"/>
    </row>
    <row r="18" spans="1:2" ht="33.75" customHeight="1" x14ac:dyDescent="0.25">
      <c r="A18" s="457" t="s">
        <v>495</v>
      </c>
      <c r="B18" s="458"/>
    </row>
    <row r="19" spans="1:2" x14ac:dyDescent="0.25">
      <c r="B19" s="220"/>
    </row>
    <row r="20" spans="1:2" ht="16.5" thickBot="1" x14ac:dyDescent="0.3">
      <c r="B20" s="225"/>
    </row>
    <row r="21" spans="1:2" ht="39" customHeight="1" thickBot="1" x14ac:dyDescent="0.3">
      <c r="A21" s="226" t="s">
        <v>377</v>
      </c>
      <c r="B21" s="227" t="str">
        <f>A15</f>
        <v>Техническое перевооружение ПС 110/35/6  кВ "Слава" (реконструкция ограждения по программе "Антитеррор")</v>
      </c>
    </row>
    <row r="22" spans="1:2" ht="27.75" customHeight="1" thickBot="1" x14ac:dyDescent="0.3">
      <c r="A22" s="226" t="s">
        <v>378</v>
      </c>
      <c r="B22" s="227" t="s">
        <v>518</v>
      </c>
    </row>
    <row r="23" spans="1:2" ht="22.5" customHeight="1" thickBot="1" x14ac:dyDescent="0.3">
      <c r="A23" s="226" t="s">
        <v>343</v>
      </c>
      <c r="B23" s="228" t="s">
        <v>582</v>
      </c>
    </row>
    <row r="24" spans="1:2" ht="24.75" customHeight="1" thickBot="1" x14ac:dyDescent="0.3">
      <c r="A24" s="226" t="s">
        <v>379</v>
      </c>
      <c r="B24" s="228" t="s">
        <v>649</v>
      </c>
    </row>
    <row r="25" spans="1:2" ht="28.5" customHeight="1" thickBot="1" x14ac:dyDescent="0.3">
      <c r="A25" s="229" t="s">
        <v>380</v>
      </c>
      <c r="B25" s="227">
        <f>'3.3 паспорт описание'!C29</f>
        <v>2024</v>
      </c>
    </row>
    <row r="26" spans="1:2" ht="37.5" customHeight="1" thickBot="1" x14ac:dyDescent="0.3">
      <c r="A26" s="230" t="s">
        <v>381</v>
      </c>
      <c r="B26" s="231" t="str">
        <f>'3.3 паспорт описание'!C30</f>
        <v>С</v>
      </c>
    </row>
    <row r="27" spans="1:2" ht="29.25" thickBot="1" x14ac:dyDescent="0.3">
      <c r="A27" s="232" t="s">
        <v>653</v>
      </c>
      <c r="B27" s="233">
        <v>9.2950199476534507</v>
      </c>
    </row>
    <row r="28" spans="1:2" ht="30.75" thickBot="1" x14ac:dyDescent="0.3">
      <c r="A28" s="234" t="s">
        <v>382</v>
      </c>
      <c r="B28" s="234" t="s">
        <v>587</v>
      </c>
    </row>
    <row r="29" spans="1:2" ht="28.5" x14ac:dyDescent="0.25">
      <c r="A29" s="259" t="s">
        <v>383</v>
      </c>
      <c r="B29" s="258">
        <v>8.1080000000000005</v>
      </c>
    </row>
    <row r="30" spans="1:2" ht="28.5" x14ac:dyDescent="0.25">
      <c r="A30" s="259" t="s">
        <v>384</v>
      </c>
      <c r="B30" s="257">
        <v>8.1080000000000005</v>
      </c>
    </row>
    <row r="31" spans="1:2" x14ac:dyDescent="0.25">
      <c r="A31" s="260" t="s">
        <v>385</v>
      </c>
      <c r="B31" s="261"/>
    </row>
    <row r="32" spans="1:2" ht="29.25" thickBot="1" x14ac:dyDescent="0.3">
      <c r="A32" s="248" t="s">
        <v>553</v>
      </c>
      <c r="B32" s="262">
        <v>8.1080000000000005</v>
      </c>
    </row>
    <row r="33" spans="1:2" ht="30" x14ac:dyDescent="0.25">
      <c r="A33" s="249" t="s">
        <v>554</v>
      </c>
      <c r="B33" s="263">
        <v>0.14399999999999999</v>
      </c>
    </row>
    <row r="34" spans="1:2" x14ac:dyDescent="0.25">
      <c r="A34" s="249" t="s">
        <v>386</v>
      </c>
      <c r="B34" s="250">
        <v>1.64</v>
      </c>
    </row>
    <row r="35" spans="1:2" x14ac:dyDescent="0.25">
      <c r="A35" s="249" t="s">
        <v>387</v>
      </c>
      <c r="B35" s="263">
        <v>0.14399999999999999</v>
      </c>
    </row>
    <row r="36" spans="1:2" x14ac:dyDescent="0.25">
      <c r="A36" s="249" t="s">
        <v>388</v>
      </c>
      <c r="B36" s="263">
        <v>0.122</v>
      </c>
    </row>
    <row r="37" spans="1:2" ht="30" x14ac:dyDescent="0.25">
      <c r="A37" s="249" t="s">
        <v>629</v>
      </c>
      <c r="B37" s="263">
        <v>3.1E-2</v>
      </c>
    </row>
    <row r="38" spans="1:2" x14ac:dyDescent="0.25">
      <c r="A38" s="249" t="s">
        <v>386</v>
      </c>
      <c r="B38" s="250">
        <v>0.35</v>
      </c>
    </row>
    <row r="39" spans="1:2" x14ac:dyDescent="0.25">
      <c r="A39" s="249" t="s">
        <v>387</v>
      </c>
      <c r="B39" s="263">
        <v>3.1E-2</v>
      </c>
    </row>
    <row r="40" spans="1:2" x14ac:dyDescent="0.25">
      <c r="A40" s="249" t="s">
        <v>388</v>
      </c>
      <c r="B40" s="263">
        <v>3.1E-2</v>
      </c>
    </row>
    <row r="41" spans="1:2" ht="30" x14ac:dyDescent="0.25">
      <c r="A41" s="249" t="s">
        <v>648</v>
      </c>
      <c r="B41" s="263">
        <v>7.9329999999999998</v>
      </c>
    </row>
    <row r="42" spans="1:2" x14ac:dyDescent="0.25">
      <c r="A42" s="249" t="s">
        <v>386</v>
      </c>
      <c r="B42" s="250">
        <v>90.55</v>
      </c>
    </row>
    <row r="43" spans="1:2" x14ac:dyDescent="0.25">
      <c r="A43" s="249" t="s">
        <v>387</v>
      </c>
      <c r="B43" s="263">
        <v>2.38</v>
      </c>
    </row>
    <row r="44" spans="1:2" x14ac:dyDescent="0.25">
      <c r="A44" s="249" t="s">
        <v>388</v>
      </c>
      <c r="B44" s="263">
        <v>0</v>
      </c>
    </row>
    <row r="45" spans="1:2" ht="29.25" thickBot="1" x14ac:dyDescent="0.3">
      <c r="A45" s="248" t="s">
        <v>630</v>
      </c>
      <c r="B45" s="262">
        <v>0</v>
      </c>
    </row>
    <row r="46" spans="1:2" x14ac:dyDescent="0.25">
      <c r="A46" s="249" t="s">
        <v>631</v>
      </c>
      <c r="B46" s="250" t="s">
        <v>543</v>
      </c>
    </row>
    <row r="47" spans="1:2" x14ac:dyDescent="0.25">
      <c r="A47" s="249" t="s">
        <v>386</v>
      </c>
      <c r="B47" s="250" t="s">
        <v>543</v>
      </c>
    </row>
    <row r="48" spans="1:2" x14ac:dyDescent="0.25">
      <c r="A48" s="249" t="s">
        <v>387</v>
      </c>
      <c r="B48" s="250" t="s">
        <v>543</v>
      </c>
    </row>
    <row r="49" spans="1:2" x14ac:dyDescent="0.25">
      <c r="A49" s="249" t="s">
        <v>388</v>
      </c>
      <c r="B49" s="250" t="s">
        <v>543</v>
      </c>
    </row>
    <row r="50" spans="1:2" ht="29.25" thickBot="1" x14ac:dyDescent="0.3">
      <c r="A50" s="248" t="s">
        <v>632</v>
      </c>
      <c r="B50" s="262">
        <v>0</v>
      </c>
    </row>
    <row r="51" spans="1:2" x14ac:dyDescent="0.25">
      <c r="A51" s="249" t="s">
        <v>631</v>
      </c>
      <c r="B51" s="250" t="s">
        <v>543</v>
      </c>
    </row>
    <row r="52" spans="1:2" x14ac:dyDescent="0.25">
      <c r="A52" s="249" t="s">
        <v>386</v>
      </c>
      <c r="B52" s="250" t="s">
        <v>543</v>
      </c>
    </row>
    <row r="53" spans="1:2" x14ac:dyDescent="0.25">
      <c r="A53" s="249" t="s">
        <v>387</v>
      </c>
      <c r="B53" s="250" t="s">
        <v>543</v>
      </c>
    </row>
    <row r="54" spans="1:2" x14ac:dyDescent="0.25">
      <c r="A54" s="249" t="s">
        <v>388</v>
      </c>
      <c r="B54" s="250" t="s">
        <v>543</v>
      </c>
    </row>
    <row r="55" spans="1:2" ht="29.25" thickBot="1" x14ac:dyDescent="0.3">
      <c r="A55" s="248" t="s">
        <v>389</v>
      </c>
      <c r="B55" s="251" t="s">
        <v>543</v>
      </c>
    </row>
    <row r="56" spans="1:2" x14ac:dyDescent="0.25">
      <c r="A56" s="249" t="s">
        <v>385</v>
      </c>
      <c r="B56" s="250" t="s">
        <v>543</v>
      </c>
    </row>
    <row r="57" spans="1:2" x14ac:dyDescent="0.25">
      <c r="A57" s="249" t="s">
        <v>633</v>
      </c>
      <c r="B57" s="250" t="s">
        <v>543</v>
      </c>
    </row>
    <row r="58" spans="1:2" x14ac:dyDescent="0.25">
      <c r="A58" s="249" t="s">
        <v>634</v>
      </c>
      <c r="B58" s="250" t="s">
        <v>543</v>
      </c>
    </row>
    <row r="59" spans="1:2" x14ac:dyDescent="0.25">
      <c r="A59" s="249" t="s">
        <v>635</v>
      </c>
      <c r="B59" s="250" t="s">
        <v>543</v>
      </c>
    </row>
    <row r="60" spans="1:2" ht="16.5" thickBot="1" x14ac:dyDescent="0.3">
      <c r="A60" s="248" t="s">
        <v>390</v>
      </c>
      <c r="B60" s="251">
        <v>31.54</v>
      </c>
    </row>
    <row r="61" spans="1:2" ht="15.75" customHeight="1" thickBot="1" x14ac:dyDescent="0.3">
      <c r="A61" s="248" t="s">
        <v>391</v>
      </c>
      <c r="B61" s="262">
        <v>2.7629999999999999</v>
      </c>
    </row>
    <row r="62" spans="1:2" ht="16.5" thickBot="1" x14ac:dyDescent="0.3">
      <c r="A62" s="248" t="s">
        <v>392</v>
      </c>
      <c r="B62" s="251">
        <v>4.9400000000000004</v>
      </c>
    </row>
    <row r="63" spans="1:2" ht="23.25" customHeight="1" thickBot="1" x14ac:dyDescent="0.3">
      <c r="A63" s="248" t="s">
        <v>393</v>
      </c>
      <c r="B63" s="262">
        <v>0.36099999999999999</v>
      </c>
    </row>
    <row r="64" spans="1:2" ht="16.5" thickBot="1" x14ac:dyDescent="0.3">
      <c r="A64" s="248" t="s">
        <v>394</v>
      </c>
      <c r="B64" s="251" t="s">
        <v>543</v>
      </c>
    </row>
    <row r="65" spans="1:2" x14ac:dyDescent="0.25">
      <c r="A65" s="249" t="s">
        <v>395</v>
      </c>
      <c r="B65" s="250" t="s">
        <v>636</v>
      </c>
    </row>
    <row r="66" spans="1:2" x14ac:dyDescent="0.25">
      <c r="A66" s="249" t="s">
        <v>396</v>
      </c>
      <c r="B66" s="250" t="s">
        <v>637</v>
      </c>
    </row>
    <row r="67" spans="1:2" x14ac:dyDescent="0.25">
      <c r="A67" s="249" t="s">
        <v>397</v>
      </c>
      <c r="B67" s="250" t="s">
        <v>543</v>
      </c>
    </row>
    <row r="68" spans="1:2" x14ac:dyDescent="0.25">
      <c r="A68" s="249" t="s">
        <v>398</v>
      </c>
      <c r="B68" s="250" t="s">
        <v>647</v>
      </c>
    </row>
    <row r="69" spans="1:2" ht="16.5" thickBot="1" x14ac:dyDescent="0.3">
      <c r="A69" s="249" t="s">
        <v>399</v>
      </c>
      <c r="B69" s="250" t="s">
        <v>543</v>
      </c>
    </row>
    <row r="70" spans="1:2" ht="16.5" thickBot="1" x14ac:dyDescent="0.3">
      <c r="A70" s="237" t="s">
        <v>400</v>
      </c>
      <c r="B70" s="238" t="s">
        <v>515</v>
      </c>
    </row>
    <row r="71" spans="1:2" ht="16.5" thickBot="1" x14ac:dyDescent="0.3">
      <c r="A71" s="229" t="s">
        <v>401</v>
      </c>
      <c r="B71" s="238" t="s">
        <v>515</v>
      </c>
    </row>
    <row r="72" spans="1:2" ht="16.5" thickBot="1" x14ac:dyDescent="0.3">
      <c r="A72" s="236" t="s">
        <v>402</v>
      </c>
      <c r="B72" s="239"/>
    </row>
    <row r="73" spans="1:2" ht="16.5" thickBot="1" x14ac:dyDescent="0.3">
      <c r="A73" s="236" t="s">
        <v>403</v>
      </c>
      <c r="B73" s="239"/>
    </row>
    <row r="74" spans="1:2" ht="16.5" thickBot="1" x14ac:dyDescent="0.3">
      <c r="A74" s="236" t="s">
        <v>404</v>
      </c>
      <c r="B74" s="239"/>
    </row>
    <row r="75" spans="1:2" ht="28.5" customHeight="1" thickBot="1" x14ac:dyDescent="0.3">
      <c r="A75" s="240" t="s">
        <v>405</v>
      </c>
      <c r="B75" s="241" t="s">
        <v>522</v>
      </c>
    </row>
    <row r="76" spans="1:2" ht="28.5" x14ac:dyDescent="0.25">
      <c r="A76" s="235" t="s">
        <v>406</v>
      </c>
      <c r="B76" s="453" t="s">
        <v>547</v>
      </c>
    </row>
    <row r="77" spans="1:2" x14ac:dyDescent="0.25">
      <c r="A77" s="236" t="s">
        <v>407</v>
      </c>
      <c r="B77" s="454"/>
    </row>
    <row r="78" spans="1:2" x14ac:dyDescent="0.25">
      <c r="A78" s="236" t="s">
        <v>408</v>
      </c>
      <c r="B78" s="454"/>
    </row>
    <row r="79" spans="1:2" x14ac:dyDescent="0.25">
      <c r="A79" s="236" t="s">
        <v>409</v>
      </c>
      <c r="B79" s="454"/>
    </row>
    <row r="80" spans="1:2" x14ac:dyDescent="0.25">
      <c r="A80" s="236" t="s">
        <v>410</v>
      </c>
      <c r="B80" s="454"/>
    </row>
    <row r="81" spans="1:2" ht="16.5" thickBot="1" x14ac:dyDescent="0.3">
      <c r="A81" s="242" t="s">
        <v>411</v>
      </c>
      <c r="B81" s="455"/>
    </row>
    <row r="83" spans="1:2" x14ac:dyDescent="0.25">
      <c r="A83" s="243"/>
      <c r="B83" s="244"/>
    </row>
    <row r="84" spans="1:2" x14ac:dyDescent="0.25">
      <c r="B84" s="245"/>
    </row>
    <row r="85" spans="1:2" x14ac:dyDescent="0.25">
      <c r="B85" s="246"/>
    </row>
  </sheetData>
  <mergeCells count="10">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2024-05-14T05:39:44Z</dcterms:modified>
</cp:coreProperties>
</file>