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9\"/>
    </mc:Choice>
  </mc:AlternateContent>
  <bookViews>
    <workbookView xWindow="0" yWindow="0" windowWidth="20490" windowHeight="612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B26" i="22"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<sst xmlns="http://schemas.openxmlformats.org/spreadsheetml/2006/main" count="1344" uniqueCount="671">
  <si>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</si>
  <si>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</si>
  <si>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</si>
  <si>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</si>
  <si>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</si>
  <si>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</si>
  <si>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</si>
  <si>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</si>
  <si>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</si>
  <si>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</si>
  <si>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</si>
  <si>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</si>
  <si>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</si>
  <si>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</si>
  <si>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</si>
  <si>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</si>
  <si>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</si>
  <si>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</si>
  <si>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</si>
  <si>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</si>
  <si>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</si>
  <si>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</si>
  <si>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</si>
  <si>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</si>
  <si>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</si>
  <si>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</si>
  <si>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</si>
  <si>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</si>
  <si>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</si>
  <si>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</si>
  <si>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</si>
  <si>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</si>
  <si>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</si>
  <si>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</si>
  <si>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</si>
  <si>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</si>
  <si>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</si>
  <si>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</si>
  <si>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</si>
  <si>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</si>
  <si>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</si>
  <si>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</si>
  <si>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</si>
  <si>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</si>
  <si>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</si>
  <si>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</si>
  <si>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</si>
  <si>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</si>
  <si>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</si>
  <si>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</si>
  <si>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</si>
  <si>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</si>
  <si>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</si>
  <si>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</si>
  <si>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</si>
  <si>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</si>
  <si>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</si>
  <si>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</si>
  <si>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</si>
  <si>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</si>
  <si>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</si>
  <si>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</si>
  <si>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</si>
  <si>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</si>
  <si>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</si>
  <si>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</si>
  <si>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</si>
  <si>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</si>
  <si>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</si>
  <si>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</si>
  <si>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</si>
  <si>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</si>
  <si>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</si>
  <si>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</si>
  <si>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</si>
  <si>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</si>
  <si>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</si>
  <si>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</si>
  <si>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</si>
  <si>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</si>
  <si>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</si>
  <si>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</si>
  <si>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</si>
  <si>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</si>
  <si>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</si>
  <si>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</si>
  <si>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</si>
  <si>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</si>
  <si>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</si>
  <si>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</si>
  <si>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</si>
  <si>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</si>
  <si>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</si>
  <si>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</si>
  <si>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</si>
  <si>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</si>
  <si>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</si>
  <si>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</si>
  <si>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</si>
  <si>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</si>
  <si>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</si>
  <si>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</si>
  <si>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</si>
  <si>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</si>
  <si>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</si>
  <si>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</si>
  <si>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</si>
  <si>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</si>
  <si>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</si>
  <si>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</si>
  <si>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</si>
  <si>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</si>
  <si>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</si>
  <si>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</si>
  <si>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</si>
  <si>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</si>
  <si>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</si>
  <si>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</si>
  <si>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</si>
  <si>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</si>
  <si>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</si>
  <si>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</si>
  <si>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</si>
  <si>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</si>
  <si>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</si>
  <si>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</si>
  <si>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</si>
  <si>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</si>
  <si>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</si>
  <si>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</si>
  <si>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</si>
  <si>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</si>
  <si>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</si>
  <si>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</si>
  <si>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</si>
  <si>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</si>
  <si>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</si>
  <si>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</si>
  <si>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</si>
  <si>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</si>
  <si>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</si>
  <si>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</si>
  <si>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</si>
  <si>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</si>
  <si>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</si>
  <si>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</si>
  <si>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</si>
  <si>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</si>
  <si>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</si>
  <si>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</si>
  <si>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</si>
  <si>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</si>
  <si>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</si>
  <si>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</si>
  <si>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</si>
  <si>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</si>
  <si>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</si>
  <si>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</si>
  <si>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</si>
  <si>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</si>
  <si>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</si>
  <si>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</si>
  <si>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</si>
  <si>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</si>
  <si>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</si>
  <si>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</si>
  <si>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</si>
  <si>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</si>
  <si>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</si>
  <si>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</si>
  <si>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</si>
  <si>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</si>
  <si>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</si>
  <si>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</si>
  <si>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</si>
  <si>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</si>
  <si>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</si>
  <si>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</si>
  <si>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</si>
  <si>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</si>
  <si>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</si>
  <si>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</si>
  <si>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</si>
  <si>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</si>
  <si>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</si>
  <si>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</si>
  <si>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</si>
  <si>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</si>
  <si>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</si>
  <si>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</si>
  <si>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</si>
  <si>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</si>
  <si>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</si>
  <si>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</si>
  <si>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</si>
  <si>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</si>
  <si>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</si>
  <si>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</si>
  <si>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</si>
  <si>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</si>
  <si>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</si>
  <si>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</si>
  <si>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</si>
  <si>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</si>
  <si>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</si>
  <si>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</si>
  <si>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</si>
  <si>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</si>
  <si>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</si>
  <si>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</si>
  <si>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</si>
  <si>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</si>
  <si>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</si>
  <si>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</si>
  <si>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</si>
  <si>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</si>
  <si>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</si>
  <si>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</si>
  <si>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</si>
  <si>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</si>
  <si>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</si>
  <si>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</si>
  <si>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</si>
  <si>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</si>
  <si>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</si>
  <si>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</si>
  <si>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</si>
  <si>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</si>
  <si>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</si>
  <si>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</si>
  <si>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</si>
  <si>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</si>
  <si>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</si>
  <si>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</si>
  <si>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</si>
  <si>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</si>
  <si>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</si>
  <si>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</si>
  <si>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</si>
  <si>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</si>
  <si>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</si>
  <si>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</si>
  <si>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</si>
  <si>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</si>
  <si>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</si>
  <si>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</si>
  <si>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</si>
  <si>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</si>
  <si>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</si>
  <si>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</si>
  <si>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</si>
  <si>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</si>
  <si>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</si>
  <si>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</si>
  <si>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</si>
  <si>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</si>
  <si>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</si>
  <si>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</si>
  <si>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</si>
  <si>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</si>
  <si>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</si>
  <si>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</si>
  <si>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</si>
  <si>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</si>
  <si>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</si>
  <si>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</si>
  <si>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</si>
  <si>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</si>
  <si>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</si>
  <si>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</si>
  <si>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</si>
  <si>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</si>
  <si>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</si>
  <si>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</si>
  <si>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</si>
  <si>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</si>
  <si>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</si>
  <si>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</si>
  <si>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</si>
  <si>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</si>
  <si>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</si>
  <si>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</si>
  <si>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</si>
  <si>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</si>
  <si>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</si>
  <si>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</si>
  <si>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</si>
  <si>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</si>
  <si>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</si>
  <si>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</si>
  <si>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</si>
  <si>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</si>
  <si>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</si>
  <si>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</si>
  <si>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</si>
  <si>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</si>
  <si>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</si>
  <si>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</si>
  <si>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</si>
  <si>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</si>
  <si>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</si>
  <si>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</si>
  <si>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</si>
  <si>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</si>
  <si>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</si>
  <si>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</si>
  <si>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</si>
  <si>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</si>
  <si>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</si>
  <si>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</si>
  <si>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</si>
  <si>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</si>
  <si>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</si>
  <si>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</si>
  <si>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</si>
  <si>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</si>
  <si>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</si>
  <si>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</si>
  <si>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</si>
  <si>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</si>
  <si>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</si>
  <si>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</si>
  <si>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</si>
  <si>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</si>
  <si>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</si>
  <si>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</si>
  <si>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</si>
  <si>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</si>
  <si>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</si>
  <si>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</si>
  <si>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</si>
  <si>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</si>
  <si>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</si>
  <si>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</si>
  <si>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</si>
  <si>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</si>
  <si>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</si>
  <si>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</si>
  <si>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</si>
  <si>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</si>
  <si>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</si>
  <si>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</si>
  <si>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</si>
  <si>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</si>
  <si>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</si>
  <si>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</si>
  <si>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</si>
  <si>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</si>
  <si>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</si>
  <si>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</si>
  <si>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</si>
  <si>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</si>
  <si>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</si>
  <si>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</si>
  <si>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</si>
  <si>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</si>
  <si>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</si>
  <si>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</si>
  <si>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</si>
  <si>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</si>
  <si>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</si>
  <si>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</si>
  <si>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</si>
  <si>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</si>
  <si>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</si>
  <si>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</si>
  <si>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</si>
  <si>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</si>
  <si>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</si>
  <si>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</si>
  <si>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</si>
  <si>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</si>
  <si>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</si>
  <si>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</si>
  <si>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</si>
  <si>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</si>
  <si>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</si>
  <si>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</si>
  <si>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</si>
  <si>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</si>
  <si>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</si>
  <si>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</si>
  <si>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</si>
  <si>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</si>
  <si>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</si>
  <si>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</si>
  <si>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</si>
  <si>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</si>
  <si>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</si>
  <si>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</si>
  <si>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</si>
  <si>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</si>
  <si>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</si>
  <si>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</si>
  <si>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</si>
  <si>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</si>
  <si>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</si>
  <si>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</si>
  <si>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</si>
  <si>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</si>
  <si>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</si>
  <si>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</si>
  <si>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</si>
  <si>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</si>
  <si>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</si>
  <si>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</si>
  <si>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</si>
  <si>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</si>
  <si>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</si>
  <si>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</si>
  <si>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</si>
  <si>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</si>
  <si>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</si>
  <si>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</si>
  <si>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</si>
  <si>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</si>
  <si>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</si>
  <si>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</si>
  <si>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</si>
  <si>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</si>
  <si>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</si>
  <si>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</si>
  <si>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</si>
  <si>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</si>
  <si>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</si>
  <si>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</si>
  <si>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</si>
  <si>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</si>
  <si>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</si>
  <si>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</si>
  <si>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</si>
  <si>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</si>
  <si>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</si>
  <si>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</si>
  <si>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</si>
  <si>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</si>
  <si>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</si>
  <si>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</si>
  <si>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</si>
  <si>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</si>
  <si>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</si>
  <si>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</si>
  <si>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</si>
  <si>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</si>
  <si>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</si>
  <si>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</si>
  <si>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</si>
  <si>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</si>
  <si>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</si>
  <si>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</si>
  <si>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</si>
  <si>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</si>
  <si>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</si>
  <si>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</si>
  <si>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</si>
  <si>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</si>
  <si>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</si>
  <si>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</si>
  <si>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</si>
  <si>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</si>
  <si>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</si>
  <si>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</si>
  <si>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</si>
  <si>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</si>
  <si>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</si>
  <si>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</si>
  <si>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</si>
  <si>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</si>
  <si>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</si>
  <si>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</si>
  <si>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</si>
  <si>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</si>
  <si>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</si>
  <si>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</si>
  <si>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</si>
  <si>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</si>
  <si>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</si>
  <si>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</si>
  <si>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</si>
  <si>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</si>
  <si>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</si>
  <si>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</si>
  <si>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</si>
  <si>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</si>
  <si>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</si>
  <si>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</si>
  <si>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</si>
  <si>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</si>
  <si>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</si>
  <si>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</si>
  <si>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</si>
  <si>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</si>
  <si>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</si>
  <si>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</si>
  <si>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</si>
  <si>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</si>
  <si>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</si>
  <si>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</si>
  <si>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</si>
  <si>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</si>
  <si>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</si>
  <si>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</si>
  <si>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</si>
  <si>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</si>
  <si>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</si>
  <si>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</si>
  <si>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</si>
  <si>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</si>
  <si>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</si>
  <si>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</si>
  <si>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</si>
  <si>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</si>
  <si>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</si>
  <si>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</si>
  <si>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</si>
  <si>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</si>
  <si>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</si>
  <si>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</si>
  <si>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</si>
  <si>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</si>
  <si>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</si>
  <si>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</si>
  <si>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</si>
  <si>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</si>
  <si>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</si>
  <si>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</si>
  <si>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</si>
  <si>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</si>
  <si>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</si>
  <si>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</si>
  <si>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</si>
  <si>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</si>
  <si>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</si>
  <si>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</si>
  <si>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</si>
  <si>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</si>
  <si>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</si>
  <si>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</si>
  <si>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</si>
  <si>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</si>
  <si>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</si>
  <si>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</si>
  <si>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</si>
  <si>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</si>
  <si>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</si>
  <si>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</si>
  <si>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</si>
  <si>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</si>
  <si>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</si>
  <si>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</si>
  <si>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</si>
  <si>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</si>
  <si>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</si>
  <si>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</si>
  <si>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</si>
  <si>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</si>
  <si>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</si>
  <si>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</si>
  <si>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</si>
  <si>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</si>
  <si>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</si>
  <si>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</si>
  <si>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</si>
  <si>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</si>
  <si>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</si>
  <si>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</si>
  <si>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</si>
  <si>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</si>
  <si>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</si>
  <si>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</si>
  <si>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</si>
  <si>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</si>
  <si>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</si>
  <si>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</si>
  <si>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</si>
  <si>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</si>
  <si>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</si>
  <si>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</si>
  <si>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</si>
  <si>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</si>
  <si>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</si>
  <si>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</si>
  <si>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</si>
  <si>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</si>
  <si>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</si>
  <si>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</si>
  <si>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</si>
  <si>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</si>
  <si>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</si>
  <si>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</si>
  <si>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</si>
  <si>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</si>
  <si>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</si>
  <si>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</si>
  <si>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</si>
  <si>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</si>
  <si>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</si>
  <si>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</si>
  <si>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</si>
  <si>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</si>
  <si>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</si>
  <si>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</si>
  <si>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</si>
  <si>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</si>
  <si>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</si>
  <si>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</si>
  <si>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</si>
  <si>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</si>
  <si>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</si>
  <si>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</si>
  <si>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</si>
  <si>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</si>
  <si>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</si>
  <si>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</si>
  <si>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</si>
  <si>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</si>
  <si>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</si>
  <si>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</si>
  <si>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</si>
  <si>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</si>
  <si>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</si>
  <si>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</si>
  <si>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</si>
  <si>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</si>
  <si>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</si>
  <si>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</si>
  <si>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</si>
  <si>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</si>
  <si>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</si>
  <si>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</si>
  <si>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</si>
  <si>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</si>
  <si>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</si>
  <si>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</si>
  <si>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</si>
  <si>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</si>
  <si>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</si>
  <si>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</si>
  <si>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</si>
  <si>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</si>
  <si>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</si>
  <si>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</si>
  <si>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</si>
  <si>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</si>
  <si>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</si>
  <si>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</si>
  <si>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</si>
  <si>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</si>
  <si>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</si>
  <si>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</si>
  <si>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</si>
  <si>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</si>
  <si>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</si>
  <si>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</si>
  <si>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</si>
  <si>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</si>
  <si>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</si>
  <si>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</si>
  <si>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</si>
  <si>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</si>
  <si>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</si>
  <si>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</si>
  <si>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</si>
  <si>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по состоянию на 01.01.2024</t>
  </si>
  <si>
    <t>Год раскрытия информации: 2024 год</t>
  </si>
  <si>
    <t>3682,44 тыс. руб./шт.</t>
  </si>
  <si>
    <t>Сметная стоимость проекта  в ценах 2026г. с НДС, млн. руб.</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</si>
  <si>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- 171,005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</si>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</sst>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42" fillId="24" borderId="24" xfId="2"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8"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11" fillId="24" borderId="35" xfId="2" applyFill="1" applyBorder="1" applyAlignment="1">
      <alignment horizontal="center"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A12" sqref="A12:C12"/>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644</v>
      </c>
      <c r="D3" s="136"/>
      <c r="E3" s="135"/>
      <c r="F3" s="16"/>
    </row>
    <row r="4" spans="1:21" s="12" customFormat="1" ht="18.75" x14ac:dyDescent="0.3">
      <c r="A4" s="147"/>
      <c r="D4" s="136"/>
      <c r="E4" s="135"/>
      <c r="F4" s="16"/>
      <c r="G4" s="15"/>
    </row>
    <row r="5" spans="1:21" s="12" customFormat="1" ht="15.75" x14ac:dyDescent="0.25">
      <c r="A5" s="308" t="s">
        <v>664</v>
      </c>
      <c r="B5" s="308"/>
      <c r="C5" s="308"/>
      <c r="D5" s="136"/>
      <c r="E5" s="137"/>
      <c r="F5" s="117"/>
      <c r="G5" s="117"/>
      <c r="H5" s="117"/>
      <c r="I5" s="117"/>
    </row>
    <row r="6" spans="1:21" s="12" customFormat="1" ht="18.75" x14ac:dyDescent="0.3">
      <c r="A6" s="147"/>
      <c r="D6" s="136"/>
      <c r="E6" s="135"/>
      <c r="F6" s="16"/>
      <c r="G6" s="15"/>
    </row>
    <row r="7" spans="1:21" s="12" customFormat="1" ht="18.75" x14ac:dyDescent="0.2">
      <c r="A7" s="312" t="s">
        <v>10</v>
      </c>
      <c r="B7" s="312"/>
      <c r="C7" s="312"/>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3" t="s">
        <v>555</v>
      </c>
      <c r="B9" s="313"/>
      <c r="C9" s="313"/>
      <c r="D9" s="136"/>
      <c r="E9" s="135"/>
      <c r="F9" s="8"/>
      <c r="G9" s="8"/>
      <c r="H9" s="13"/>
      <c r="I9" s="13"/>
      <c r="J9" s="13"/>
      <c r="K9" s="13"/>
      <c r="L9" s="13"/>
      <c r="M9" s="13"/>
      <c r="N9" s="13"/>
      <c r="O9" s="13"/>
      <c r="P9" s="13"/>
      <c r="Q9" s="13"/>
      <c r="R9" s="13"/>
      <c r="S9" s="13"/>
      <c r="T9" s="13"/>
      <c r="U9" s="13"/>
    </row>
    <row r="10" spans="1:21" s="12" customFormat="1" ht="18.75" x14ac:dyDescent="0.2">
      <c r="A10" s="309" t="s">
        <v>9</v>
      </c>
      <c r="B10" s="309"/>
      <c r="C10" s="309"/>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3" t="s">
        <v>520</v>
      </c>
      <c r="B12" s="313"/>
      <c r="C12" s="313"/>
      <c r="D12" s="136"/>
      <c r="E12" s="139"/>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4" t="s">
        <v>544</v>
      </c>
      <c r="B15" s="314"/>
      <c r="C15" s="314"/>
      <c r="D15" s="136"/>
      <c r="E15" s="139"/>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10" t="s">
        <v>495</v>
      </c>
      <c r="B18" s="311"/>
      <c r="C18" s="311"/>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633</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7"/>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598</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599</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600</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601</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661</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667</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551</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551</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551</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551</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551</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f>'6.2. Паспорт фин осв ввод'!AC24</f>
        <v>169.70084466405916</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f>'6.2. Паспорт фин осв ввод'!AC30</f>
        <v>142.50867906099293</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109</v>
      </c>
      <c r="C19" s="320" t="s">
        <v>376</v>
      </c>
      <c r="D19" s="319" t="s">
        <v>375</v>
      </c>
      <c r="E19" s="319" t="s">
        <v>108</v>
      </c>
      <c r="F19" s="319" t="s">
        <v>107</v>
      </c>
      <c r="G19" s="319" t="s">
        <v>371</v>
      </c>
      <c r="H19" s="319" t="s">
        <v>106</v>
      </c>
      <c r="I19" s="319" t="s">
        <v>105</v>
      </c>
      <c r="J19" s="319" t="s">
        <v>104</v>
      </c>
      <c r="K19" s="319" t="s">
        <v>103</v>
      </c>
      <c r="L19" s="319" t="s">
        <v>102</v>
      </c>
      <c r="M19" s="319" t="s">
        <v>101</v>
      </c>
      <c r="N19" s="319" t="s">
        <v>100</v>
      </c>
      <c r="O19" s="319" t="s">
        <v>99</v>
      </c>
      <c r="P19" s="319" t="s">
        <v>98</v>
      </c>
      <c r="Q19" s="319" t="s">
        <v>374</v>
      </c>
      <c r="R19" s="319"/>
      <c r="S19" s="322" t="s">
        <v>461</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372</v>
      </c>
      <c r="R20" s="38" t="s">
        <v>373</v>
      </c>
      <c r="S20" s="322"/>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5" t="str">
        <f>'1. паспорт местоположение'!A12:C12</f>
        <v>F_TP1500.PS.0039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11" t="s">
        <v>474</v>
      </c>
      <c r="B19" s="311"/>
      <c r="C19" s="311"/>
      <c r="D19" s="311"/>
      <c r="E19" s="311"/>
      <c r="F19" s="311"/>
      <c r="G19" s="311"/>
      <c r="H19" s="311"/>
      <c r="I19" s="311"/>
      <c r="J19" s="311"/>
      <c r="K19" s="311"/>
      <c r="L19" s="311"/>
      <c r="M19" s="311"/>
      <c r="N19" s="311"/>
      <c r="O19" s="311"/>
      <c r="P19" s="311"/>
      <c r="Q19" s="311"/>
      <c r="R19" s="311"/>
      <c r="S19" s="311"/>
      <c r="T19" s="311"/>
    </row>
    <row r="20" spans="1:20"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229</v>
      </c>
      <c r="C21" s="331"/>
      <c r="D21" s="334" t="s">
        <v>130</v>
      </c>
      <c r="E21" s="330" t="s">
        <v>503</v>
      </c>
      <c r="F21" s="331"/>
      <c r="G21" s="330" t="s">
        <v>279</v>
      </c>
      <c r="H21" s="331"/>
      <c r="I21" s="330" t="s">
        <v>129</v>
      </c>
      <c r="J21" s="331"/>
      <c r="K21" s="334" t="s">
        <v>128</v>
      </c>
      <c r="L21" s="330" t="s">
        <v>127</v>
      </c>
      <c r="M21" s="331"/>
      <c r="N21" s="330" t="s">
        <v>499</v>
      </c>
      <c r="O21" s="331"/>
      <c r="P21" s="334" t="s">
        <v>126</v>
      </c>
      <c r="Q21" s="323" t="s">
        <v>125</v>
      </c>
      <c r="R21" s="324"/>
      <c r="S21" s="323" t="s">
        <v>124</v>
      </c>
      <c r="T21" s="325"/>
    </row>
    <row r="22" spans="1:20" ht="204.75" customHeight="1" x14ac:dyDescent="0.25">
      <c r="A22" s="328"/>
      <c r="B22" s="332"/>
      <c r="C22" s="333"/>
      <c r="D22" s="337"/>
      <c r="E22" s="332"/>
      <c r="F22" s="333"/>
      <c r="G22" s="332"/>
      <c r="H22" s="333"/>
      <c r="I22" s="332"/>
      <c r="J22" s="333"/>
      <c r="K22" s="335"/>
      <c r="L22" s="332"/>
      <c r="M22" s="333"/>
      <c r="N22" s="332"/>
      <c r="O22" s="333"/>
      <c r="P22" s="335"/>
      <c r="Q22" s="86" t="s">
        <v>123</v>
      </c>
      <c r="R22" s="86" t="s">
        <v>473</v>
      </c>
      <c r="S22" s="86" t="s">
        <v>122</v>
      </c>
      <c r="T22" s="86" t="s">
        <v>121</v>
      </c>
    </row>
    <row r="23" spans="1:20" ht="51.75" customHeight="1" x14ac:dyDescent="0.25">
      <c r="A23" s="329"/>
      <c r="B23" s="115" t="s">
        <v>119</v>
      </c>
      <c r="C23" s="115" t="s">
        <v>120</v>
      </c>
      <c r="D23" s="335"/>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2025</v>
      </c>
      <c r="K25" s="156">
        <v>1987</v>
      </c>
      <c r="L25" s="156">
        <v>35</v>
      </c>
      <c r="M25" s="156">
        <v>35</v>
      </c>
      <c r="N25" s="156" t="s">
        <v>551</v>
      </c>
      <c r="O25" s="156" t="s">
        <v>551</v>
      </c>
      <c r="P25" s="156">
        <v>2016</v>
      </c>
      <c r="Q25" s="164" t="s">
        <v>632</v>
      </c>
      <c r="R25" s="157" t="s">
        <v>628</v>
      </c>
      <c r="S25" s="274" t="s">
        <v>647</v>
      </c>
      <c r="T25" s="157" t="s">
        <v>646</v>
      </c>
    </row>
    <row r="26" spans="1:20" ht="126" x14ac:dyDescent="0.25">
      <c r="A26" s="156">
        <v>2</v>
      </c>
      <c r="B26" s="156" t="s">
        <v>532</v>
      </c>
      <c r="C26" s="156" t="s">
        <v>532</v>
      </c>
      <c r="D26" s="156" t="s">
        <v>517</v>
      </c>
      <c r="E26" s="157" t="s">
        <v>533</v>
      </c>
      <c r="F26" s="157" t="s">
        <v>534</v>
      </c>
      <c r="G26" s="157" t="s">
        <v>536</v>
      </c>
      <c r="H26" s="157" t="s">
        <v>536</v>
      </c>
      <c r="I26" s="156">
        <v>1985</v>
      </c>
      <c r="J26" s="156">
        <v>2025</v>
      </c>
      <c r="K26" s="156">
        <v>1987</v>
      </c>
      <c r="L26" s="156">
        <v>35</v>
      </c>
      <c r="M26" s="156">
        <v>35</v>
      </c>
      <c r="N26" s="156" t="s">
        <v>551</v>
      </c>
      <c r="O26" s="156" t="s">
        <v>551</v>
      </c>
      <c r="P26" s="156">
        <v>2020</v>
      </c>
      <c r="Q26" s="164" t="s">
        <v>632</v>
      </c>
      <c r="R26" s="157" t="s">
        <v>628</v>
      </c>
      <c r="S26" s="274" t="s">
        <v>647</v>
      </c>
      <c r="T26" s="157" t="s">
        <v>646</v>
      </c>
    </row>
    <row r="27" spans="1:20" ht="126" x14ac:dyDescent="0.25">
      <c r="A27" s="156">
        <v>3</v>
      </c>
      <c r="B27" s="156" t="s">
        <v>532</v>
      </c>
      <c r="C27" s="156" t="s">
        <v>532</v>
      </c>
      <c r="D27" s="156" t="s">
        <v>517</v>
      </c>
      <c r="E27" s="157" t="s">
        <v>533</v>
      </c>
      <c r="F27" s="157" t="s">
        <v>534</v>
      </c>
      <c r="G27" s="157" t="s">
        <v>537</v>
      </c>
      <c r="H27" s="157" t="s">
        <v>537</v>
      </c>
      <c r="I27" s="156">
        <v>1986</v>
      </c>
      <c r="J27" s="156">
        <v>2025</v>
      </c>
      <c r="K27" s="156">
        <v>1987</v>
      </c>
      <c r="L27" s="156">
        <v>35</v>
      </c>
      <c r="M27" s="156">
        <v>35</v>
      </c>
      <c r="N27" s="156" t="s">
        <v>551</v>
      </c>
      <c r="O27" s="156" t="s">
        <v>551</v>
      </c>
      <c r="P27" s="156">
        <v>2016</v>
      </c>
      <c r="Q27" s="164" t="s">
        <v>632</v>
      </c>
      <c r="R27" s="157" t="s">
        <v>628</v>
      </c>
      <c r="S27" s="274" t="s">
        <v>647</v>
      </c>
      <c r="T27" s="157" t="s">
        <v>646</v>
      </c>
    </row>
    <row r="28" spans="1:20" ht="126" x14ac:dyDescent="0.25">
      <c r="A28" s="156">
        <v>4</v>
      </c>
      <c r="B28" s="156" t="s">
        <v>532</v>
      </c>
      <c r="C28" s="156" t="s">
        <v>532</v>
      </c>
      <c r="D28" s="156" t="s">
        <v>517</v>
      </c>
      <c r="E28" s="157" t="s">
        <v>533</v>
      </c>
      <c r="F28" s="157" t="s">
        <v>534</v>
      </c>
      <c r="G28" s="157" t="s">
        <v>538</v>
      </c>
      <c r="H28" s="157" t="s">
        <v>538</v>
      </c>
      <c r="I28" s="156">
        <v>1984</v>
      </c>
      <c r="J28" s="156">
        <v>2025</v>
      </c>
      <c r="K28" s="156">
        <v>1987</v>
      </c>
      <c r="L28" s="156">
        <v>35</v>
      </c>
      <c r="M28" s="156">
        <v>35</v>
      </c>
      <c r="N28" s="156" t="s">
        <v>551</v>
      </c>
      <c r="O28" s="156" t="s">
        <v>551</v>
      </c>
      <c r="P28" s="156">
        <v>2014</v>
      </c>
      <c r="Q28" s="164" t="s">
        <v>632</v>
      </c>
      <c r="R28" s="157" t="s">
        <v>628</v>
      </c>
      <c r="S28" s="274" t="s">
        <v>647</v>
      </c>
      <c r="T28" s="157" t="s">
        <v>646</v>
      </c>
    </row>
    <row r="29" spans="1:20" ht="126" x14ac:dyDescent="0.25">
      <c r="A29" s="156">
        <v>5</v>
      </c>
      <c r="B29" s="156" t="s">
        <v>532</v>
      </c>
      <c r="C29" s="156" t="s">
        <v>532</v>
      </c>
      <c r="D29" s="156" t="s">
        <v>517</v>
      </c>
      <c r="E29" s="157" t="s">
        <v>533</v>
      </c>
      <c r="F29" s="157" t="s">
        <v>534</v>
      </c>
      <c r="G29" s="157" t="s">
        <v>539</v>
      </c>
      <c r="H29" s="157" t="s">
        <v>539</v>
      </c>
      <c r="I29" s="156">
        <v>1987</v>
      </c>
      <c r="J29" s="156">
        <v>2025</v>
      </c>
      <c r="K29" s="156">
        <v>1987</v>
      </c>
      <c r="L29" s="156">
        <v>35</v>
      </c>
      <c r="M29" s="156">
        <v>35</v>
      </c>
      <c r="N29" s="156" t="s">
        <v>551</v>
      </c>
      <c r="O29" s="156" t="s">
        <v>551</v>
      </c>
      <c r="P29" s="156">
        <v>2013</v>
      </c>
      <c r="Q29" s="164" t="s">
        <v>632</v>
      </c>
      <c r="R29" s="157" t="s">
        <v>628</v>
      </c>
      <c r="S29" s="274" t="s">
        <v>647</v>
      </c>
      <c r="T29" s="157" t="s">
        <v>646</v>
      </c>
    </row>
    <row r="30" spans="1:20" ht="126" x14ac:dyDescent="0.25">
      <c r="A30" s="156">
        <v>6</v>
      </c>
      <c r="B30" s="156" t="s">
        <v>532</v>
      </c>
      <c r="C30" s="156" t="s">
        <v>532</v>
      </c>
      <c r="D30" s="156" t="s">
        <v>517</v>
      </c>
      <c r="E30" s="157" t="s">
        <v>533</v>
      </c>
      <c r="F30" s="157" t="s">
        <v>534</v>
      </c>
      <c r="G30" s="157" t="s">
        <v>540</v>
      </c>
      <c r="H30" s="157" t="s">
        <v>540</v>
      </c>
      <c r="I30" s="156">
        <v>1987</v>
      </c>
      <c r="J30" s="156">
        <v>2025</v>
      </c>
      <c r="K30" s="156">
        <v>1987</v>
      </c>
      <c r="L30" s="156">
        <v>35</v>
      </c>
      <c r="M30" s="156">
        <v>35</v>
      </c>
      <c r="N30" s="156" t="s">
        <v>551</v>
      </c>
      <c r="O30" s="156" t="s">
        <v>551</v>
      </c>
      <c r="P30" s="156">
        <v>2015</v>
      </c>
      <c r="Q30" s="164" t="s">
        <v>632</v>
      </c>
      <c r="R30" s="157" t="s">
        <v>628</v>
      </c>
      <c r="S30" s="274" t="s">
        <v>647</v>
      </c>
      <c r="T30" s="157" t="s">
        <v>646</v>
      </c>
    </row>
    <row r="31" spans="1:20" ht="126" x14ac:dyDescent="0.25">
      <c r="A31" s="156">
        <v>7</v>
      </c>
      <c r="B31" s="156" t="s">
        <v>532</v>
      </c>
      <c r="C31" s="156" t="s">
        <v>532</v>
      </c>
      <c r="D31" s="156" t="s">
        <v>517</v>
      </c>
      <c r="E31" s="157" t="s">
        <v>533</v>
      </c>
      <c r="F31" s="157" t="s">
        <v>534</v>
      </c>
      <c r="G31" s="157" t="s">
        <v>541</v>
      </c>
      <c r="H31" s="157" t="s">
        <v>541</v>
      </c>
      <c r="I31" s="156">
        <v>1985</v>
      </c>
      <c r="J31" s="156">
        <v>2025</v>
      </c>
      <c r="K31" s="156">
        <v>1987</v>
      </c>
      <c r="L31" s="156">
        <v>35</v>
      </c>
      <c r="M31" s="156">
        <v>35</v>
      </c>
      <c r="N31" s="156" t="s">
        <v>551</v>
      </c>
      <c r="O31" s="156" t="s">
        <v>551</v>
      </c>
      <c r="P31" s="156">
        <v>2016</v>
      </c>
      <c r="Q31" s="164" t="s">
        <v>632</v>
      </c>
      <c r="R31" s="157" t="s">
        <v>628</v>
      </c>
      <c r="S31" s="274" t="s">
        <v>647</v>
      </c>
      <c r="T31" s="157" t="s">
        <v>646</v>
      </c>
    </row>
    <row r="32" spans="1:20" ht="126" x14ac:dyDescent="0.25">
      <c r="A32" s="156">
        <v>8</v>
      </c>
      <c r="B32" s="156" t="s">
        <v>532</v>
      </c>
      <c r="C32" s="156" t="s">
        <v>532</v>
      </c>
      <c r="D32" s="156" t="s">
        <v>517</v>
      </c>
      <c r="E32" s="157" t="s">
        <v>533</v>
      </c>
      <c r="F32" s="157" t="s">
        <v>534</v>
      </c>
      <c r="G32" s="157" t="s">
        <v>542</v>
      </c>
      <c r="H32" s="157" t="s">
        <v>542</v>
      </c>
      <c r="I32" s="156">
        <v>1985</v>
      </c>
      <c r="J32" s="156">
        <v>2025</v>
      </c>
      <c r="K32" s="156">
        <v>1987</v>
      </c>
      <c r="L32" s="156">
        <v>35</v>
      </c>
      <c r="M32" s="156">
        <v>35</v>
      </c>
      <c r="N32" s="156" t="s">
        <v>551</v>
      </c>
      <c r="O32" s="156" t="s">
        <v>551</v>
      </c>
      <c r="P32" s="156">
        <v>2016</v>
      </c>
      <c r="Q32" s="164" t="s">
        <v>632</v>
      </c>
      <c r="R32" s="157" t="s">
        <v>628</v>
      </c>
      <c r="S32" s="274" t="s">
        <v>647</v>
      </c>
      <c r="T32" s="157" t="s">
        <v>646</v>
      </c>
    </row>
    <row r="33" spans="1:113" ht="126" x14ac:dyDescent="0.25">
      <c r="A33" s="156">
        <v>9</v>
      </c>
      <c r="B33" s="156" t="s">
        <v>532</v>
      </c>
      <c r="C33" s="156" t="s">
        <v>532</v>
      </c>
      <c r="D33" s="156" t="s">
        <v>517</v>
      </c>
      <c r="E33" s="157" t="s">
        <v>533</v>
      </c>
      <c r="F33" s="157" t="s">
        <v>534</v>
      </c>
      <c r="G33" s="157" t="s">
        <v>543</v>
      </c>
      <c r="H33" s="157" t="s">
        <v>543</v>
      </c>
      <c r="I33" s="156">
        <v>1984</v>
      </c>
      <c r="J33" s="156">
        <v>2025</v>
      </c>
      <c r="K33" s="156">
        <v>1987</v>
      </c>
      <c r="L33" s="156">
        <v>35</v>
      </c>
      <c r="M33" s="156">
        <v>35</v>
      </c>
      <c r="N33" s="156" t="s">
        <v>551</v>
      </c>
      <c r="O33" s="156" t="s">
        <v>551</v>
      </c>
      <c r="P33" s="156">
        <v>2014</v>
      </c>
      <c r="Q33" s="164" t="s">
        <v>632</v>
      </c>
      <c r="R33" s="157" t="s">
        <v>628</v>
      </c>
      <c r="S33" s="274" t="s">
        <v>647</v>
      </c>
      <c r="T33" s="157" t="s">
        <v>646</v>
      </c>
    </row>
    <row r="34" spans="1:113" s="51" customFormat="1" ht="126" x14ac:dyDescent="0.2">
      <c r="A34" s="158">
        <v>10</v>
      </c>
      <c r="B34" s="156" t="s">
        <v>532</v>
      </c>
      <c r="C34" s="156" t="s">
        <v>532</v>
      </c>
      <c r="D34" s="156" t="s">
        <v>472</v>
      </c>
      <c r="E34" s="156" t="s">
        <v>545</v>
      </c>
      <c r="F34" s="156" t="s">
        <v>546</v>
      </c>
      <c r="G34" s="156" t="s">
        <v>547</v>
      </c>
      <c r="H34" s="156" t="s">
        <v>547</v>
      </c>
      <c r="I34" s="156">
        <v>1999</v>
      </c>
      <c r="J34" s="156">
        <v>2025</v>
      </c>
      <c r="K34" s="156">
        <v>1999</v>
      </c>
      <c r="L34" s="156">
        <v>110</v>
      </c>
      <c r="M34" s="156">
        <v>110</v>
      </c>
      <c r="N34" s="156" t="s">
        <v>551</v>
      </c>
      <c r="O34" s="156" t="s">
        <v>551</v>
      </c>
      <c r="P34" s="156">
        <v>2021</v>
      </c>
      <c r="Q34" s="164" t="s">
        <v>632</v>
      </c>
      <c r="R34" s="157" t="s">
        <v>628</v>
      </c>
      <c r="S34" s="274" t="s">
        <v>647</v>
      </c>
      <c r="T34" s="157" t="s">
        <v>646</v>
      </c>
    </row>
    <row r="35" spans="1:113" s="51" customFormat="1" ht="126" x14ac:dyDescent="0.2">
      <c r="A35" s="158">
        <v>11</v>
      </c>
      <c r="B35" s="159" t="s">
        <v>532</v>
      </c>
      <c r="C35" s="159" t="s">
        <v>532</v>
      </c>
      <c r="D35" s="162" t="s">
        <v>472</v>
      </c>
      <c r="E35" s="162" t="s">
        <v>548</v>
      </c>
      <c r="F35" s="162" t="s">
        <v>546</v>
      </c>
      <c r="G35" s="162" t="s">
        <v>549</v>
      </c>
      <c r="H35" s="162" t="s">
        <v>549</v>
      </c>
      <c r="I35" s="162">
        <v>1990</v>
      </c>
      <c r="J35" s="163">
        <v>2025</v>
      </c>
      <c r="K35" s="162">
        <v>1990</v>
      </c>
      <c r="L35" s="162">
        <v>110</v>
      </c>
      <c r="M35" s="162">
        <v>110</v>
      </c>
      <c r="N35" s="163" t="s">
        <v>551</v>
      </c>
      <c r="O35" s="163" t="s">
        <v>551</v>
      </c>
      <c r="P35" s="162">
        <v>2021</v>
      </c>
      <c r="Q35" s="164" t="s">
        <v>632</v>
      </c>
      <c r="R35" s="157" t="s">
        <v>628</v>
      </c>
      <c r="S35" s="274" t="s">
        <v>647</v>
      </c>
      <c r="T35" s="157" t="s">
        <v>646</v>
      </c>
    </row>
    <row r="36" spans="1:113" s="51" customFormat="1" ht="126" x14ac:dyDescent="0.2">
      <c r="A36" s="165">
        <v>11</v>
      </c>
      <c r="B36" s="159" t="s">
        <v>532</v>
      </c>
      <c r="C36" s="159" t="s">
        <v>532</v>
      </c>
      <c r="D36" s="159" t="s">
        <v>557</v>
      </c>
      <c r="E36" s="228" t="s">
        <v>558</v>
      </c>
      <c r="F36" s="228" t="s">
        <v>558</v>
      </c>
      <c r="G36" s="228" t="s">
        <v>629</v>
      </c>
      <c r="H36" s="228" t="s">
        <v>629</v>
      </c>
      <c r="I36" s="134">
        <v>1986</v>
      </c>
      <c r="J36" s="134">
        <v>1986</v>
      </c>
      <c r="K36" s="156">
        <v>1987</v>
      </c>
      <c r="L36" s="159">
        <v>110</v>
      </c>
      <c r="M36" s="159">
        <v>110</v>
      </c>
      <c r="N36" s="156">
        <v>40</v>
      </c>
      <c r="O36" s="156">
        <v>40</v>
      </c>
      <c r="P36" s="159">
        <v>2013</v>
      </c>
      <c r="Q36" s="157" t="s">
        <v>631</v>
      </c>
      <c r="R36" s="157" t="s">
        <v>628</v>
      </c>
      <c r="S36" s="274" t="s">
        <v>647</v>
      </c>
      <c r="T36" s="157" t="s">
        <v>646</v>
      </c>
    </row>
    <row r="37" spans="1:113" s="51" customFormat="1" ht="126" x14ac:dyDescent="0.2">
      <c r="A37" s="165">
        <v>12</v>
      </c>
      <c r="B37" s="159" t="s">
        <v>532</v>
      </c>
      <c r="C37" s="159" t="s">
        <v>532</v>
      </c>
      <c r="D37" s="159" t="s">
        <v>557</v>
      </c>
      <c r="E37" s="228" t="s">
        <v>558</v>
      </c>
      <c r="F37" s="228" t="s">
        <v>558</v>
      </c>
      <c r="G37" s="228" t="s">
        <v>630</v>
      </c>
      <c r="H37" s="228" t="s">
        <v>630</v>
      </c>
      <c r="I37" s="134">
        <v>1986</v>
      </c>
      <c r="J37" s="134">
        <v>1986</v>
      </c>
      <c r="K37" s="156">
        <v>1987</v>
      </c>
      <c r="L37" s="159">
        <v>110</v>
      </c>
      <c r="M37" s="159">
        <v>110</v>
      </c>
      <c r="N37" s="156">
        <v>40</v>
      </c>
      <c r="O37" s="156">
        <v>40</v>
      </c>
      <c r="P37" s="159">
        <v>2015</v>
      </c>
      <c r="Q37" s="157" t="s">
        <v>631</v>
      </c>
      <c r="R37" s="157" t="s">
        <v>628</v>
      </c>
      <c r="S37" s="274" t="s">
        <v>647</v>
      </c>
      <c r="T37" s="157" t="s">
        <v>646</v>
      </c>
    </row>
    <row r="38" spans="1:113" x14ac:dyDescent="0.25">
      <c r="B38" s="336" t="s">
        <v>509</v>
      </c>
      <c r="C38" s="336"/>
      <c r="D38" s="336"/>
      <c r="E38" s="336"/>
      <c r="F38" s="336"/>
      <c r="G38" s="336"/>
      <c r="H38" s="336"/>
      <c r="I38" s="336"/>
      <c r="J38" s="336"/>
      <c r="K38" s="336"/>
      <c r="L38" s="336"/>
      <c r="M38" s="336"/>
      <c r="N38" s="336"/>
      <c r="O38" s="336"/>
      <c r="P38" s="336"/>
      <c r="Q38" s="336"/>
      <c r="R38" s="336"/>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F_TP1500.PS.0039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38" t="s">
        <v>6</v>
      </c>
      <c r="B21" s="340" t="s">
        <v>483</v>
      </c>
      <c r="C21" s="341"/>
      <c r="D21" s="340" t="s">
        <v>485</v>
      </c>
      <c r="E21" s="341"/>
      <c r="F21" s="323" t="s">
        <v>103</v>
      </c>
      <c r="G21" s="325"/>
      <c r="H21" s="325"/>
      <c r="I21" s="324"/>
      <c r="J21" s="338" t="s">
        <v>486</v>
      </c>
      <c r="K21" s="340" t="s">
        <v>487</v>
      </c>
      <c r="L21" s="341"/>
      <c r="M21" s="340" t="s">
        <v>488</v>
      </c>
      <c r="N21" s="341"/>
      <c r="O21" s="340" t="s">
        <v>475</v>
      </c>
      <c r="P21" s="341"/>
      <c r="Q21" s="340" t="s">
        <v>135</v>
      </c>
      <c r="R21" s="341"/>
      <c r="S21" s="338" t="s">
        <v>134</v>
      </c>
      <c r="T21" s="338" t="s">
        <v>489</v>
      </c>
      <c r="U21" s="338" t="s">
        <v>484</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86" t="s">
        <v>123</v>
      </c>
      <c r="Y22" s="86" t="s">
        <v>473</v>
      </c>
      <c r="Z22" s="86" t="s">
        <v>122</v>
      </c>
      <c r="AA22" s="86" t="s">
        <v>121</v>
      </c>
    </row>
    <row r="23" spans="1:27" ht="60" customHeight="1" x14ac:dyDescent="0.25">
      <c r="A23" s="339"/>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80" zoomScaleNormal="8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F_TP1500.PS.0039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468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0"/>
      <c r="AB6" s="11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0"/>
      <c r="AB7" s="11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1"/>
      <c r="AB8" s="11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2"/>
      <c r="AB9" s="11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0"/>
      <c r="AB10" s="110"/>
    </row>
    <row r="11" spans="1:28" ht="15.75"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1"/>
      <c r="AB11" s="11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2"/>
      <c r="AB12" s="11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1"/>
      <c r="AB14" s="11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2"/>
      <c r="AB15" s="11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0"/>
      <c r="AB16" s="12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0"/>
      <c r="AB17" s="12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0"/>
      <c r="AB18" s="12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0"/>
      <c r="AB19" s="12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1"/>
      <c r="AB20" s="12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1"/>
      <c r="AB21" s="121"/>
    </row>
    <row r="22" spans="1:28" x14ac:dyDescent="0.25">
      <c r="A22" s="347" t="s">
        <v>500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2"/>
      <c r="AB22" s="122"/>
    </row>
    <row r="23" spans="1:28" ht="32.25" customHeight="1" x14ac:dyDescent="0.25">
      <c r="A23" s="349" t="s">
        <v>367</v>
      </c>
      <c r="B23" s="350"/>
      <c r="C23" s="350"/>
      <c r="D23" s="350"/>
      <c r="E23" s="350"/>
      <c r="F23" s="350"/>
      <c r="G23" s="350"/>
      <c r="H23" s="350"/>
      <c r="I23" s="350"/>
      <c r="J23" s="350"/>
      <c r="K23" s="350"/>
      <c r="L23" s="351"/>
      <c r="M23" s="348" t="s">
        <v>368</v>
      </c>
      <c r="N23" s="348"/>
      <c r="O23" s="348"/>
      <c r="P23" s="348"/>
      <c r="Q23" s="348"/>
      <c r="R23" s="348"/>
      <c r="S23" s="348"/>
      <c r="T23" s="348"/>
      <c r="U23" s="348"/>
      <c r="V23" s="348"/>
      <c r="W23" s="348"/>
      <c r="X23" s="348"/>
      <c r="Y23" s="348"/>
      <c r="Z23" s="34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477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3" t="s">
        <v>87</v>
      </c>
      <c r="F19" s="354"/>
      <c r="G19" s="354"/>
      <c r="H19" s="354"/>
      <c r="I19" s="355"/>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644</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5" t="s">
        <v>555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11" t="s">
        <v>478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9"/>
      <c r="AN24" s="199"/>
      <c r="AO24" s="200"/>
      <c r="AP24" s="200"/>
      <c r="AQ24" s="200"/>
      <c r="AR24" s="200"/>
      <c r="AS24" s="201"/>
    </row>
    <row r="25" spans="1:45" ht="12.75" customHeight="1" x14ac:dyDescent="0.25">
      <c r="A25" s="357" t="s">
        <v>605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02"/>
      <c r="AN25" s="360" t="s">
        <v>341</v>
      </c>
      <c r="AO25" s="360"/>
      <c r="AP25" s="360"/>
      <c r="AQ25" s="361"/>
      <c r="AR25" s="361"/>
      <c r="AS25" s="201"/>
    </row>
    <row r="26" spans="1:45" ht="17.25" customHeight="1" x14ac:dyDescent="0.25">
      <c r="A26" s="374" t="s">
        <v>340</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02"/>
      <c r="AN26" s="377" t="s">
        <v>339</v>
      </c>
      <c r="AO26" s="378"/>
      <c r="AP26" s="379"/>
      <c r="AQ26" s="366" t="s">
        <v>551</v>
      </c>
      <c r="AR26" s="367"/>
      <c r="AS26" s="201"/>
    </row>
    <row r="27" spans="1:45" ht="17.25" customHeight="1" x14ac:dyDescent="0.25">
      <c r="A27" s="374" t="s">
        <v>338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02"/>
      <c r="AN27" s="377" t="s">
        <v>337</v>
      </c>
      <c r="AO27" s="378"/>
      <c r="AP27" s="379"/>
      <c r="AQ27" s="366" t="s">
        <v>551</v>
      </c>
      <c r="AR27" s="367"/>
      <c r="AS27" s="201"/>
    </row>
    <row r="28" spans="1:45" ht="27.75" customHeight="1" thickBot="1" x14ac:dyDescent="0.3">
      <c r="A28" s="380" t="s">
        <v>336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62"/>
      <c r="AL28" s="362"/>
      <c r="AM28" s="202"/>
      <c r="AN28" s="363" t="s">
        <v>606</v>
      </c>
      <c r="AO28" s="364"/>
      <c r="AP28" s="365"/>
      <c r="AQ28" s="366" t="s">
        <v>551</v>
      </c>
      <c r="AR28" s="367"/>
      <c r="AS28" s="201"/>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9"/>
      <c r="AL29" s="359"/>
      <c r="AM29" s="202"/>
      <c r="AN29" s="371"/>
      <c r="AO29" s="372"/>
      <c r="AP29" s="372"/>
      <c r="AQ29" s="366"/>
      <c r="AR29" s="373"/>
      <c r="AS29" s="201"/>
    </row>
    <row r="30" spans="1:45" ht="17.25" customHeight="1" x14ac:dyDescent="0.25">
      <c r="A30" s="374" t="s">
        <v>607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02"/>
      <c r="AS30" s="201"/>
    </row>
    <row r="31" spans="1:45" ht="17.25" customHeight="1" x14ac:dyDescent="0.25">
      <c r="A31" s="374" t="s">
        <v>334</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02"/>
      <c r="AN31" s="202"/>
      <c r="AO31" s="203"/>
      <c r="AP31" s="203"/>
      <c r="AQ31" s="203"/>
      <c r="AR31" s="203"/>
      <c r="AS31" s="201"/>
    </row>
    <row r="32" spans="1:45" ht="17.25" customHeight="1" x14ac:dyDescent="0.25">
      <c r="A32" s="374" t="s">
        <v>313</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02"/>
      <c r="AN32" s="202"/>
      <c r="AO32" s="202"/>
      <c r="AP32" s="202"/>
      <c r="AQ32" s="202"/>
      <c r="AR32" s="202"/>
      <c r="AS32" s="201"/>
    </row>
    <row r="33" spans="1:45" ht="17.25" customHeight="1" x14ac:dyDescent="0.25">
      <c r="A33" s="374" t="s">
        <v>333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83"/>
      <c r="AL33" s="383"/>
      <c r="AM33" s="202"/>
      <c r="AN33" s="202"/>
      <c r="AO33" s="202"/>
      <c r="AP33" s="202"/>
      <c r="AQ33" s="202"/>
      <c r="AR33" s="202"/>
      <c r="AS33" s="201"/>
    </row>
    <row r="34" spans="1:45" ht="17.25" customHeight="1" x14ac:dyDescent="0.25">
      <c r="A34" s="374" t="s">
        <v>332</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02"/>
      <c r="AN34" s="202"/>
      <c r="AO34" s="202"/>
      <c r="AP34" s="202"/>
      <c r="AQ34" s="202"/>
      <c r="AR34" s="202"/>
      <c r="AS34" s="20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02"/>
      <c r="AN35" s="202"/>
      <c r="AO35" s="202"/>
      <c r="AP35" s="202"/>
      <c r="AQ35" s="202"/>
      <c r="AR35" s="202"/>
      <c r="AS35" s="201"/>
    </row>
    <row r="36" spans="1:45" ht="17.25" customHeight="1" thickBot="1" x14ac:dyDescent="0.3">
      <c r="A36" s="384" t="s">
        <v>306</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2"/>
      <c r="AL36" s="362"/>
      <c r="AM36" s="202"/>
      <c r="AN36" s="202"/>
      <c r="AO36" s="202"/>
      <c r="AP36" s="202"/>
      <c r="AQ36" s="202"/>
      <c r="AR36" s="202"/>
      <c r="AS36" s="20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02"/>
      <c r="AN37" s="202"/>
      <c r="AO37" s="202"/>
      <c r="AP37" s="202"/>
      <c r="AQ37" s="202"/>
      <c r="AR37" s="202"/>
      <c r="AS37" s="201"/>
    </row>
    <row r="38" spans="1:45" ht="17.25" customHeight="1" x14ac:dyDescent="0.25">
      <c r="A38" s="374" t="s">
        <v>331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02"/>
      <c r="AN38" s="202"/>
      <c r="AO38" s="202"/>
      <c r="AP38" s="202"/>
      <c r="AQ38" s="202"/>
      <c r="AR38" s="202"/>
      <c r="AS38" s="201"/>
    </row>
    <row r="39" spans="1:45" ht="17.25" customHeight="1" thickBot="1" x14ac:dyDescent="0.3">
      <c r="A39" s="384" t="s">
        <v>330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2"/>
      <c r="AL39" s="362"/>
      <c r="AM39" s="202"/>
      <c r="AN39" s="202"/>
      <c r="AO39" s="202"/>
      <c r="AP39" s="202"/>
      <c r="AQ39" s="202"/>
      <c r="AR39" s="202"/>
      <c r="AS39" s="201"/>
    </row>
    <row r="40" spans="1:45" ht="17.25" customHeight="1" x14ac:dyDescent="0.25">
      <c r="A40" s="357" t="s">
        <v>608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02"/>
      <c r="AN40" s="202"/>
      <c r="AO40" s="202"/>
      <c r="AP40" s="202"/>
      <c r="AQ40" s="202"/>
      <c r="AR40" s="202"/>
      <c r="AS40" s="201"/>
    </row>
    <row r="41" spans="1:45" ht="17.25" customHeight="1" x14ac:dyDescent="0.25">
      <c r="A41" s="374" t="s">
        <v>329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02"/>
      <c r="AN41" s="202"/>
      <c r="AO41" s="202"/>
      <c r="AP41" s="202"/>
      <c r="AQ41" s="202"/>
      <c r="AR41" s="202"/>
      <c r="AS41" s="201"/>
    </row>
    <row r="42" spans="1:45" ht="17.25" customHeight="1" x14ac:dyDescent="0.25">
      <c r="A42" s="374" t="s">
        <v>328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02"/>
      <c r="AN42" s="202"/>
      <c r="AO42" s="202"/>
      <c r="AP42" s="202"/>
      <c r="AQ42" s="202"/>
      <c r="AR42" s="202"/>
      <c r="AS42" s="201"/>
    </row>
    <row r="43" spans="1:45" ht="17.25" customHeight="1" x14ac:dyDescent="0.25">
      <c r="A43" s="374" t="s">
        <v>327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02"/>
      <c r="AN43" s="202"/>
      <c r="AO43" s="202"/>
      <c r="AP43" s="202"/>
      <c r="AQ43" s="202"/>
      <c r="AR43" s="202"/>
      <c r="AS43" s="201"/>
    </row>
    <row r="44" spans="1:45" ht="17.25" customHeight="1" x14ac:dyDescent="0.25">
      <c r="A44" s="374" t="s">
        <v>326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02"/>
      <c r="AN44" s="202"/>
      <c r="AO44" s="202"/>
      <c r="AP44" s="202"/>
      <c r="AQ44" s="202"/>
      <c r="AR44" s="202"/>
      <c r="AS44" s="201"/>
    </row>
    <row r="45" spans="1:45" ht="17.25" customHeight="1" x14ac:dyDescent="0.25">
      <c r="A45" s="374" t="s">
        <v>325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02"/>
      <c r="AN45" s="202"/>
      <c r="AO45" s="202"/>
      <c r="AP45" s="202"/>
      <c r="AQ45" s="202"/>
      <c r="AR45" s="202"/>
      <c r="AS45" s="201"/>
    </row>
    <row r="46" spans="1:45" ht="17.25" customHeight="1" thickBot="1" x14ac:dyDescent="0.3">
      <c r="A46" s="386" t="s">
        <v>609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02"/>
      <c r="AN46" s="202"/>
      <c r="AO46" s="202"/>
      <c r="AP46" s="202"/>
      <c r="AQ46" s="202"/>
      <c r="AR46" s="202"/>
      <c r="AS46" s="201"/>
    </row>
    <row r="47" spans="1:45" ht="24" customHeight="1"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9" t="s">
        <v>5</v>
      </c>
      <c r="AL47" s="359"/>
      <c r="AM47" s="394" t="s">
        <v>610</v>
      </c>
      <c r="AN47" s="394"/>
      <c r="AO47" s="204" t="s">
        <v>611</v>
      </c>
      <c r="AP47" s="204" t="s">
        <v>612</v>
      </c>
      <c r="AQ47" s="201"/>
    </row>
    <row r="48" spans="1:45" ht="12" customHeight="1" x14ac:dyDescent="0.25">
      <c r="A48" s="374" t="s">
        <v>323</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05"/>
      <c r="AP48" s="205"/>
      <c r="AQ48" s="201"/>
    </row>
    <row r="49" spans="1:43" ht="12" customHeight="1" x14ac:dyDescent="0.25">
      <c r="A49" s="374" t="s">
        <v>322</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05"/>
      <c r="AP49" s="205"/>
      <c r="AQ49" s="201"/>
    </row>
    <row r="50" spans="1:43" ht="12" customHeight="1" thickBot="1" x14ac:dyDescent="0.3">
      <c r="A50" s="384" t="s">
        <v>613</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2"/>
      <c r="AL50" s="362"/>
      <c r="AM50" s="362"/>
      <c r="AN50" s="362"/>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2" t="s">
        <v>321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5</v>
      </c>
      <c r="AL52" s="394"/>
      <c r="AM52" s="394" t="s">
        <v>610</v>
      </c>
      <c r="AN52" s="394"/>
      <c r="AO52" s="204" t="s">
        <v>611</v>
      </c>
      <c r="AP52" s="204" t="s">
        <v>612</v>
      </c>
      <c r="AQ52" s="201"/>
    </row>
    <row r="53" spans="1:43" ht="11.25" customHeight="1" x14ac:dyDescent="0.25">
      <c r="A53" s="395" t="s">
        <v>320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211"/>
      <c r="AP53" s="211"/>
      <c r="AQ53" s="201"/>
    </row>
    <row r="54" spans="1:43" ht="12" customHeight="1" x14ac:dyDescent="0.25">
      <c r="A54" s="374" t="s">
        <v>319</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05"/>
      <c r="AP54" s="205"/>
      <c r="AQ54" s="201"/>
    </row>
    <row r="55" spans="1:43" ht="12" customHeight="1" x14ac:dyDescent="0.25">
      <c r="A55" s="374" t="s">
        <v>318</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05"/>
      <c r="AP55" s="205"/>
      <c r="AQ55" s="201"/>
    </row>
    <row r="56" spans="1:43" ht="12" customHeight="1" thickBot="1" x14ac:dyDescent="0.3">
      <c r="A56" s="384" t="s">
        <v>317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2"/>
      <c r="AL56" s="362"/>
      <c r="AM56" s="362"/>
      <c r="AN56" s="362"/>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2" t="s">
        <v>614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5</v>
      </c>
      <c r="AL58" s="394"/>
      <c r="AM58" s="394" t="s">
        <v>610</v>
      </c>
      <c r="AN58" s="394"/>
      <c r="AO58" s="204" t="s">
        <v>611</v>
      </c>
      <c r="AP58" s="204" t="s">
        <v>612</v>
      </c>
      <c r="AQ58" s="201"/>
    </row>
    <row r="59" spans="1:43" ht="12.75" customHeight="1" x14ac:dyDescent="0.25">
      <c r="A59" s="397" t="s">
        <v>316</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14"/>
      <c r="AP59" s="214"/>
      <c r="AQ59" s="215"/>
    </row>
    <row r="60" spans="1:43" ht="12" customHeight="1" x14ac:dyDescent="0.25">
      <c r="A60" s="374" t="s">
        <v>315</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05"/>
      <c r="AP60" s="205"/>
      <c r="AQ60" s="201"/>
    </row>
    <row r="61" spans="1:43" ht="12" customHeight="1" x14ac:dyDescent="0.25">
      <c r="A61" s="374" t="s">
        <v>314</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05"/>
      <c r="AP61" s="205"/>
      <c r="AQ61" s="201"/>
    </row>
    <row r="62" spans="1:43" ht="12" customHeight="1" x14ac:dyDescent="0.25">
      <c r="A62" s="374" t="s">
        <v>313</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05"/>
      <c r="AP62" s="205"/>
      <c r="AQ62" s="20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05"/>
      <c r="AP63" s="205"/>
      <c r="AQ63" s="20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05"/>
      <c r="AP64" s="205"/>
      <c r="AQ64" s="201"/>
    </row>
    <row r="65" spans="1:43" ht="12" customHeight="1" x14ac:dyDescent="0.25">
      <c r="A65" s="374" t="s">
        <v>312</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05"/>
      <c r="AP65" s="205"/>
      <c r="AQ65" s="201"/>
    </row>
    <row r="66" spans="1:43" ht="27.75" customHeight="1" x14ac:dyDescent="0.25">
      <c r="A66" s="400" t="s">
        <v>615</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16"/>
      <c r="AP66" s="216"/>
      <c r="AQ66" s="215"/>
    </row>
    <row r="67" spans="1:43" ht="11.25" customHeight="1" x14ac:dyDescent="0.25">
      <c r="A67" s="374" t="s">
        <v>308</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05"/>
      <c r="AP67" s="205"/>
      <c r="AQ67" s="201"/>
    </row>
    <row r="68" spans="1:43" ht="25.5" customHeight="1" x14ac:dyDescent="0.25">
      <c r="A68" s="400" t="s">
        <v>616</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16"/>
      <c r="AP68" s="216"/>
      <c r="AQ68" s="215"/>
    </row>
    <row r="69" spans="1:43" ht="12" customHeight="1" x14ac:dyDescent="0.25">
      <c r="A69" s="374" t="s">
        <v>307</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05"/>
      <c r="AP69" s="205"/>
      <c r="AQ69" s="201"/>
    </row>
    <row r="70" spans="1:43" ht="12.75" customHeight="1" x14ac:dyDescent="0.25">
      <c r="A70" s="408" t="s">
        <v>311</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16"/>
      <c r="AP70" s="216"/>
      <c r="AQ70" s="215"/>
    </row>
    <row r="71" spans="1:43" ht="12" customHeight="1" x14ac:dyDescent="0.25">
      <c r="A71" s="374" t="s">
        <v>306</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05"/>
      <c r="AP71" s="205"/>
      <c r="AQ71" s="201"/>
    </row>
    <row r="72" spans="1:43" ht="12.75" customHeight="1" thickBot="1" x14ac:dyDescent="0.3">
      <c r="A72" s="404" t="s">
        <v>310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5</v>
      </c>
      <c r="AL74" s="394"/>
      <c r="AM74" s="394" t="s">
        <v>610</v>
      </c>
      <c r="AN74" s="394"/>
      <c r="AO74" s="204" t="s">
        <v>611</v>
      </c>
      <c r="AP74" s="204" t="s">
        <v>612</v>
      </c>
      <c r="AQ74" s="201"/>
    </row>
    <row r="75" spans="1:43" ht="25.5" customHeight="1" x14ac:dyDescent="0.25">
      <c r="A75" s="400" t="s">
        <v>616</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18"/>
      <c r="AP75" s="218"/>
      <c r="AQ75" s="215"/>
    </row>
    <row r="76" spans="1:43" ht="12" customHeight="1" x14ac:dyDescent="0.25">
      <c r="A76" s="374" t="s">
        <v>308</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10"/>
      <c r="AN76" s="410"/>
      <c r="AO76" s="219"/>
      <c r="AP76" s="219"/>
      <c r="AQ76" s="201"/>
    </row>
    <row r="77" spans="1:43" ht="12" customHeight="1" x14ac:dyDescent="0.25">
      <c r="A77" s="374" t="s">
        <v>307</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10"/>
      <c r="AN77" s="410"/>
      <c r="AO77" s="219"/>
      <c r="AP77" s="219"/>
      <c r="AQ77" s="201"/>
    </row>
    <row r="78" spans="1:43" ht="12" customHeight="1" x14ac:dyDescent="0.25">
      <c r="A78" s="374" t="s">
        <v>306</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10"/>
      <c r="AN78" s="410"/>
      <c r="AO78" s="219"/>
      <c r="AP78" s="219"/>
      <c r="AQ78" s="201"/>
    </row>
    <row r="79" spans="1:43" ht="12" customHeight="1" x14ac:dyDescent="0.25">
      <c r="A79" s="374" t="s">
        <v>305</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10"/>
      <c r="AN79" s="410"/>
      <c r="AO79" s="219"/>
      <c r="AP79" s="219"/>
      <c r="AQ79" s="201"/>
    </row>
    <row r="80" spans="1:43" ht="12" customHeight="1" x14ac:dyDescent="0.25">
      <c r="A80" s="374" t="s">
        <v>304</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10"/>
      <c r="AN80" s="410"/>
      <c r="AO80" s="219"/>
      <c r="AP80" s="219"/>
      <c r="AQ80" s="201"/>
    </row>
    <row r="81" spans="1:45" ht="12.75" customHeight="1" x14ac:dyDescent="0.25">
      <c r="A81" s="374" t="s">
        <v>303</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10"/>
      <c r="AN81" s="410"/>
      <c r="AO81" s="219"/>
      <c r="AP81" s="219"/>
      <c r="AQ81" s="201"/>
    </row>
    <row r="82" spans="1:45" ht="12.75" customHeight="1" x14ac:dyDescent="0.25">
      <c r="A82" s="374" t="s">
        <v>302</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10"/>
      <c r="AN82" s="410"/>
      <c r="AO82" s="219"/>
      <c r="AP82" s="219"/>
      <c r="AQ82" s="201"/>
    </row>
    <row r="83" spans="1:45" ht="12" customHeight="1" x14ac:dyDescent="0.25">
      <c r="A83" s="408" t="s">
        <v>301</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18"/>
      <c r="AP83" s="218"/>
      <c r="AQ83" s="215"/>
    </row>
    <row r="84" spans="1:45" ht="12" customHeight="1" x14ac:dyDescent="0.25">
      <c r="A84" s="408" t="s">
        <v>617</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18"/>
      <c r="AP84" s="218"/>
      <c r="AQ84" s="215"/>
    </row>
    <row r="85" spans="1:45" ht="12" customHeight="1" x14ac:dyDescent="0.25">
      <c r="A85" s="374" t="s">
        <v>300</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10"/>
      <c r="AN85" s="410"/>
      <c r="AO85" s="219"/>
      <c r="AP85" s="219"/>
      <c r="AQ85" s="199"/>
    </row>
    <row r="86" spans="1:45" ht="27.75" customHeight="1" x14ac:dyDescent="0.25">
      <c r="A86" s="400" t="s">
        <v>618</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18"/>
      <c r="AP86" s="218"/>
      <c r="AQ86" s="215"/>
    </row>
    <row r="87" spans="1:45" x14ac:dyDescent="0.25">
      <c r="A87" s="400" t="s">
        <v>619</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18"/>
      <c r="AP87" s="218"/>
      <c r="AQ87" s="215"/>
    </row>
    <row r="88" spans="1:45" ht="14.25" customHeight="1" x14ac:dyDescent="0.25">
      <c r="A88" s="412" t="s">
        <v>620</v>
      </c>
      <c r="B88" s="413"/>
      <c r="C88" s="413"/>
      <c r="D88" s="414"/>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15"/>
      <c r="AL88" s="416"/>
      <c r="AM88" s="417"/>
      <c r="AN88" s="418"/>
      <c r="AO88" s="218"/>
      <c r="AP88" s="218"/>
      <c r="AQ88" s="215"/>
    </row>
    <row r="89" spans="1:45" x14ac:dyDescent="0.25">
      <c r="A89" s="412" t="s">
        <v>621</v>
      </c>
      <c r="B89" s="413"/>
      <c r="C89" s="413"/>
      <c r="D89" s="414"/>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15"/>
      <c r="AL89" s="416"/>
      <c r="AM89" s="417"/>
      <c r="AN89" s="418"/>
      <c r="AO89" s="218"/>
      <c r="AP89" s="218"/>
      <c r="AQ89" s="199"/>
    </row>
    <row r="90" spans="1:45" ht="12" customHeight="1" thickBot="1" x14ac:dyDescent="0.3">
      <c r="A90" s="221" t="s">
        <v>622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9"/>
      <c r="AL90" s="420"/>
      <c r="AM90" s="421"/>
      <c r="AN90" s="422"/>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623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624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625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626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627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zoomScaleSheetLayoutView="70" workbookViewId="0">
      <selection activeCell="K45" sqref="K45"/>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F_TP1500.PS.0039</v>
      </c>
      <c r="B12" s="315"/>
      <c r="C12" s="315"/>
      <c r="D12" s="315"/>
      <c r="E12" s="315"/>
      <c r="F12" s="315"/>
      <c r="G12" s="315"/>
      <c r="H12" s="315"/>
      <c r="I12" s="315"/>
      <c r="J12" s="315"/>
      <c r="K12" s="315"/>
      <c r="L12" s="315"/>
    </row>
    <row r="13" spans="1:44" x14ac:dyDescent="0.25">
      <c r="A13" s="309" t="s">
        <v>8</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ht="33" customHeight="1" x14ac:dyDescent="0.25">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74"/>
    </row>
    <row r="18" spans="1:12" x14ac:dyDescent="0.25">
      <c r="K18" s="73"/>
    </row>
    <row r="19" spans="1:12" ht="15.75" customHeight="1" x14ac:dyDescent="0.25">
      <c r="A19" s="423" t="s">
        <v>479</v>
      </c>
      <c r="B19" s="423"/>
      <c r="C19" s="423"/>
      <c r="D19" s="423"/>
      <c r="E19" s="423"/>
      <c r="F19" s="423"/>
      <c r="G19" s="423"/>
      <c r="H19" s="423"/>
      <c r="I19" s="423"/>
      <c r="J19" s="423"/>
      <c r="K19" s="423"/>
      <c r="L19" s="423"/>
    </row>
    <row r="20" spans="1:12" x14ac:dyDescent="0.25">
      <c r="A20" s="57"/>
      <c r="B20" s="57"/>
      <c r="C20" s="72"/>
      <c r="D20" s="72"/>
      <c r="E20" s="72"/>
      <c r="F20" s="72"/>
      <c r="G20" s="72"/>
      <c r="H20" s="72"/>
      <c r="I20" s="72"/>
      <c r="J20" s="72"/>
      <c r="K20" s="72"/>
      <c r="L20" s="72"/>
    </row>
    <row r="21" spans="1:12" ht="28.5" customHeight="1" x14ac:dyDescent="0.25">
      <c r="A21" s="424" t="s">
        <v>228</v>
      </c>
      <c r="B21" s="424" t="s">
        <v>227</v>
      </c>
      <c r="C21" s="430" t="s">
        <v>411</v>
      </c>
      <c r="D21" s="430"/>
      <c r="E21" s="430"/>
      <c r="F21" s="430"/>
      <c r="G21" s="430"/>
      <c r="H21" s="430"/>
      <c r="I21" s="425" t="s">
        <v>226</v>
      </c>
      <c r="J21" s="427" t="s">
        <v>413</v>
      </c>
      <c r="K21" s="424" t="s">
        <v>225</v>
      </c>
      <c r="L21" s="426" t="s">
        <v>412</v>
      </c>
    </row>
    <row r="22" spans="1:12" ht="58.5" customHeight="1" x14ac:dyDescent="0.25">
      <c r="A22" s="424"/>
      <c r="B22" s="424"/>
      <c r="C22" s="431" t="s">
        <v>3</v>
      </c>
      <c r="D22" s="431"/>
      <c r="E22" s="103"/>
      <c r="F22" s="104"/>
      <c r="G22" s="432" t="s">
        <v>2</v>
      </c>
      <c r="H22" s="433"/>
      <c r="I22" s="425"/>
      <c r="J22" s="428"/>
      <c r="K22" s="424"/>
      <c r="L22" s="426"/>
    </row>
    <row r="23" spans="1:12" ht="47.25" x14ac:dyDescent="0.25">
      <c r="A23" s="424"/>
      <c r="B23" s="424"/>
      <c r="C23" s="71" t="s">
        <v>224</v>
      </c>
      <c r="D23" s="71" t="s">
        <v>223</v>
      </c>
      <c r="E23" s="71" t="s">
        <v>224</v>
      </c>
      <c r="F23" s="71" t="s">
        <v>223</v>
      </c>
      <c r="G23" s="71" t="s">
        <v>224</v>
      </c>
      <c r="H23" s="71" t="s">
        <v>223</v>
      </c>
      <c r="I23" s="425"/>
      <c r="J23" s="429"/>
      <c r="K23" s="424"/>
      <c r="L23" s="426"/>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45473</v>
      </c>
      <c r="E31" s="69"/>
      <c r="F31" s="69"/>
      <c r="G31" s="230">
        <v>42522</v>
      </c>
      <c r="H31" s="230">
        <v>45868</v>
      </c>
      <c r="I31" s="145">
        <v>50</v>
      </c>
      <c r="J31" s="152"/>
      <c r="K31" s="61"/>
      <c r="L31" s="61"/>
    </row>
    <row r="32" spans="1:12" s="58" customFormat="1" ht="31.5" x14ac:dyDescent="0.25">
      <c r="A32" s="64" t="s">
        <v>215</v>
      </c>
      <c r="B32" s="63" t="s">
        <v>426</v>
      </c>
      <c r="C32" s="233">
        <v>42614</v>
      </c>
      <c r="D32" s="234">
        <v>45555</v>
      </c>
      <c r="E32" s="69"/>
      <c r="F32" s="69"/>
      <c r="G32" s="233">
        <v>42614</v>
      </c>
      <c r="H32" s="234">
        <v>45920</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45565</v>
      </c>
      <c r="E35" s="68"/>
      <c r="F35" s="68"/>
      <c r="G35" s="233">
        <v>42633</v>
      </c>
      <c r="H35" s="230">
        <v>45991</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45595</v>
      </c>
      <c r="E37" s="67"/>
      <c r="F37" s="66"/>
      <c r="G37" s="230">
        <v>42644</v>
      </c>
      <c r="H37" s="230">
        <v>45960</v>
      </c>
      <c r="I37" s="145">
        <v>50</v>
      </c>
      <c r="J37" s="152"/>
      <c r="K37" s="61"/>
      <c r="L37" s="61"/>
    </row>
    <row r="38" spans="1:12" x14ac:dyDescent="0.25">
      <c r="A38" s="64" t="s">
        <v>637</v>
      </c>
      <c r="B38" s="65" t="s">
        <v>213</v>
      </c>
      <c r="C38" s="61"/>
      <c r="D38" s="61"/>
      <c r="E38" s="61"/>
      <c r="F38" s="61"/>
      <c r="G38" s="61"/>
      <c r="H38" s="61"/>
      <c r="I38" s="144"/>
      <c r="J38" s="153"/>
      <c r="K38" s="61"/>
      <c r="L38" s="61"/>
    </row>
    <row r="39" spans="1:12" ht="66" customHeight="1" x14ac:dyDescent="0.25">
      <c r="A39" s="64">
        <v>2</v>
      </c>
      <c r="B39" s="63" t="s">
        <v>427</v>
      </c>
      <c r="C39" s="230">
        <v>45689</v>
      </c>
      <c r="D39" s="230">
        <v>45708</v>
      </c>
      <c r="E39" s="61"/>
      <c r="F39" s="61"/>
      <c r="G39" s="230">
        <v>45992</v>
      </c>
      <c r="H39" s="230">
        <v>46021</v>
      </c>
      <c r="I39" s="61"/>
      <c r="J39" s="61"/>
      <c r="K39" s="61"/>
      <c r="L39" s="61"/>
    </row>
    <row r="40" spans="1:12" ht="33.75" customHeight="1" x14ac:dyDescent="0.25">
      <c r="A40" s="64" t="s">
        <v>212</v>
      </c>
      <c r="B40" s="63" t="s">
        <v>429</v>
      </c>
      <c r="C40" s="233">
        <v>45717</v>
      </c>
      <c r="D40" s="232">
        <v>45746</v>
      </c>
      <c r="E40" s="61"/>
      <c r="F40" s="61"/>
      <c r="G40" s="233">
        <v>46023</v>
      </c>
      <c r="H40" s="232">
        <v>46142</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45748</v>
      </c>
      <c r="D42" s="230">
        <v>45838</v>
      </c>
      <c r="E42" s="61"/>
      <c r="F42" s="61"/>
      <c r="G42" s="230">
        <v>46143</v>
      </c>
      <c r="H42" s="230">
        <v>46233</v>
      </c>
      <c r="I42" s="61"/>
      <c r="J42" s="61"/>
      <c r="K42" s="61"/>
      <c r="L42" s="61"/>
    </row>
    <row r="43" spans="1:12" x14ac:dyDescent="0.25">
      <c r="A43" s="64" t="s">
        <v>210</v>
      </c>
      <c r="B43" s="63" t="s">
        <v>208</v>
      </c>
      <c r="C43" s="230">
        <v>45809</v>
      </c>
      <c r="D43" s="230">
        <v>45930</v>
      </c>
      <c r="E43" s="61"/>
      <c r="F43" s="61"/>
      <c r="G43" s="230">
        <v>46204</v>
      </c>
      <c r="H43" s="230">
        <v>46295</v>
      </c>
      <c r="I43" s="61"/>
      <c r="J43" s="61"/>
      <c r="K43" s="61"/>
      <c r="L43" s="61"/>
    </row>
    <row r="44" spans="1:12" x14ac:dyDescent="0.25">
      <c r="A44" s="64" t="s">
        <v>209</v>
      </c>
      <c r="B44" s="63" t="s">
        <v>206</v>
      </c>
      <c r="C44" s="230">
        <v>45839</v>
      </c>
      <c r="D44" s="230">
        <v>45960</v>
      </c>
      <c r="E44" s="61"/>
      <c r="F44" s="61"/>
      <c r="G44" s="230">
        <v>46235</v>
      </c>
      <c r="H44" s="230">
        <v>46325</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45962</v>
      </c>
      <c r="D47" s="231">
        <v>45976</v>
      </c>
      <c r="E47" s="61"/>
      <c r="F47" s="61"/>
      <c r="G47" s="231">
        <v>46327</v>
      </c>
      <c r="H47" s="231">
        <v>46341</v>
      </c>
      <c r="I47" s="61"/>
      <c r="J47" s="61"/>
      <c r="K47" s="61"/>
      <c r="L47" s="61"/>
    </row>
    <row r="48" spans="1:12" ht="37.5" customHeight="1" x14ac:dyDescent="0.25">
      <c r="A48" s="64" t="s">
        <v>638</v>
      </c>
      <c r="B48" s="65" t="s">
        <v>202</v>
      </c>
      <c r="C48" s="62"/>
      <c r="D48" s="61"/>
      <c r="E48" s="61"/>
      <c r="F48" s="61"/>
      <c r="G48" s="62"/>
      <c r="H48" s="61"/>
      <c r="I48" s="61"/>
      <c r="J48" s="61"/>
      <c r="K48" s="61"/>
      <c r="L48" s="61"/>
    </row>
    <row r="49" spans="1:12" ht="35.25" customHeight="1" x14ac:dyDescent="0.25">
      <c r="A49" s="64">
        <v>4</v>
      </c>
      <c r="B49" s="63" t="s">
        <v>200</v>
      </c>
      <c r="C49" s="231">
        <v>45962</v>
      </c>
      <c r="D49" s="231">
        <v>45976</v>
      </c>
      <c r="E49" s="61"/>
      <c r="F49" s="61"/>
      <c r="G49" s="231">
        <v>46327</v>
      </c>
      <c r="H49" s="231">
        <v>46341</v>
      </c>
      <c r="I49" s="61"/>
      <c r="J49" s="61"/>
      <c r="K49" s="61"/>
      <c r="L49" s="61"/>
    </row>
    <row r="50" spans="1:12" ht="86.25" customHeight="1" x14ac:dyDescent="0.25">
      <c r="A50" s="64" t="s">
        <v>201</v>
      </c>
      <c r="B50" s="63" t="s">
        <v>432</v>
      </c>
      <c r="C50" s="230">
        <v>45976</v>
      </c>
      <c r="D50" s="232">
        <v>45991</v>
      </c>
      <c r="E50" s="61"/>
      <c r="F50" s="61"/>
      <c r="G50" s="230">
        <v>46341</v>
      </c>
      <c r="H50" s="232">
        <v>46356</v>
      </c>
      <c r="I50" s="61"/>
      <c r="J50" s="61"/>
      <c r="K50" s="61"/>
      <c r="L50" s="61"/>
    </row>
    <row r="51" spans="1:12" ht="77.25" customHeight="1" x14ac:dyDescent="0.25">
      <c r="A51" s="64" t="s">
        <v>199</v>
      </c>
      <c r="B51" s="63" t="s">
        <v>434</v>
      </c>
      <c r="C51" s="230">
        <v>45976</v>
      </c>
      <c r="D51" s="232">
        <v>45991</v>
      </c>
      <c r="E51" s="61"/>
      <c r="F51" s="61"/>
      <c r="G51" s="230">
        <v>46341</v>
      </c>
      <c r="H51" s="232">
        <v>46356</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45992</v>
      </c>
      <c r="D53" s="230">
        <v>46021</v>
      </c>
      <c r="E53" s="61"/>
      <c r="F53" s="61"/>
      <c r="G53" s="230">
        <v>46357</v>
      </c>
      <c r="H53" s="230">
        <v>46386</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55" zoomScaleNormal="70" zoomScaleSheetLayoutView="55" workbookViewId="0">
      <selection activeCell="P30" sqref="P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56"/>
      <c r="P17" s="56"/>
      <c r="Q17" s="56"/>
      <c r="R17" s="56"/>
      <c r="S17" s="56"/>
      <c r="T17" s="56"/>
      <c r="U17" s="56"/>
      <c r="V17" s="56"/>
      <c r="W17" s="56"/>
      <c r="X17" s="56"/>
      <c r="Y17" s="56"/>
      <c r="Z17" s="56"/>
      <c r="AA17" s="56"/>
    </row>
    <row r="18" spans="1:34" x14ac:dyDescent="0.25">
      <c r="A18" s="447" t="s">
        <v>480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43" t="s">
        <v>194</v>
      </c>
      <c r="B20" s="443" t="s">
        <v>193</v>
      </c>
      <c r="C20" s="441" t="s">
        <v>192</v>
      </c>
      <c r="D20" s="441"/>
      <c r="E20" s="446" t="s">
        <v>191</v>
      </c>
      <c r="F20" s="446"/>
      <c r="G20" s="438" t="s">
        <v>670</v>
      </c>
      <c r="H20" s="436" t="s">
        <v>634</v>
      </c>
      <c r="I20" s="437"/>
      <c r="J20" s="437"/>
      <c r="K20" s="437"/>
      <c r="L20" s="436" t="s">
        <v>635</v>
      </c>
      <c r="M20" s="437"/>
      <c r="N20" s="437"/>
      <c r="O20" s="437"/>
      <c r="P20" s="436" t="s">
        <v>636</v>
      </c>
      <c r="Q20" s="437"/>
      <c r="R20" s="437"/>
      <c r="S20" s="437"/>
      <c r="T20" s="436" t="s">
        <v>645</v>
      </c>
      <c r="U20" s="437"/>
      <c r="V20" s="437"/>
      <c r="W20" s="437"/>
      <c r="X20" s="436" t="s">
        <v>669</v>
      </c>
      <c r="Y20" s="437"/>
      <c r="Z20" s="437"/>
      <c r="AA20" s="437"/>
      <c r="AB20" s="434" t="s">
        <v>190</v>
      </c>
      <c r="AC20" s="434"/>
    </row>
    <row r="21" spans="1:34" s="168" customFormat="1" ht="81.75" customHeight="1" x14ac:dyDescent="0.25">
      <c r="A21" s="444"/>
      <c r="B21" s="444"/>
      <c r="C21" s="441"/>
      <c r="D21" s="441"/>
      <c r="E21" s="446"/>
      <c r="F21" s="446"/>
      <c r="G21" s="439"/>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34"/>
      <c r="AC21" s="434"/>
    </row>
    <row r="22" spans="1:34" s="168" customFormat="1" ht="89.25" customHeight="1" x14ac:dyDescent="0.3">
      <c r="A22" s="445"/>
      <c r="B22" s="445"/>
      <c r="C22" s="303" t="s">
        <v>3</v>
      </c>
      <c r="D22" s="303" t="s">
        <v>188</v>
      </c>
      <c r="E22" s="166" t="s">
        <v>668</v>
      </c>
      <c r="F22" s="166" t="s">
        <v>663</v>
      </c>
      <c r="G22" s="440"/>
      <c r="H22" s="304" t="s">
        <v>459</v>
      </c>
      <c r="I22" s="304" t="s">
        <v>460</v>
      </c>
      <c r="J22" s="304" t="s">
        <v>459</v>
      </c>
      <c r="K22" s="304" t="s">
        <v>460</v>
      </c>
      <c r="L22" s="304" t="s">
        <v>459</v>
      </c>
      <c r="M22" s="304" t="s">
        <v>460</v>
      </c>
      <c r="N22" s="304" t="s">
        <v>459</v>
      </c>
      <c r="O22" s="304" t="s">
        <v>460</v>
      </c>
      <c r="P22" s="304" t="s">
        <v>459</v>
      </c>
      <c r="Q22" s="304" t="s">
        <v>460</v>
      </c>
      <c r="R22" s="304" t="s">
        <v>459</v>
      </c>
      <c r="S22" s="304" t="s">
        <v>460</v>
      </c>
      <c r="T22" s="304" t="s">
        <v>459</v>
      </c>
      <c r="U22" s="304" t="s">
        <v>460</v>
      </c>
      <c r="V22" s="304" t="s">
        <v>459</v>
      </c>
      <c r="W22" s="304" t="s">
        <v>460</v>
      </c>
      <c r="X22" s="304" t="s">
        <v>459</v>
      </c>
      <c r="Y22" s="304" t="s">
        <v>460</v>
      </c>
      <c r="Z22" s="304" t="s">
        <v>459</v>
      </c>
      <c r="AA22" s="304" t="s">
        <v>460</v>
      </c>
      <c r="AB22" s="303" t="s">
        <v>189</v>
      </c>
      <c r="AC22" s="303" t="s">
        <v>188</v>
      </c>
      <c r="AE22" s="167"/>
      <c r="AF22" s="167"/>
      <c r="AG22" s="167"/>
      <c r="AH22" s="167"/>
    </row>
    <row r="23" spans="1:34" s="168" customFormat="1" ht="19.5" customHeight="1" x14ac:dyDescent="0.25">
      <c r="A23" s="272">
        <v>1</v>
      </c>
      <c r="B23" s="272">
        <v>2</v>
      </c>
      <c r="C23" s="272">
        <v>3</v>
      </c>
      <c r="D23" s="272">
        <v>4</v>
      </c>
      <c r="E23" s="272">
        <v>5</v>
      </c>
      <c r="F23" s="272">
        <v>6</v>
      </c>
      <c r="G23" s="302">
        <v>7</v>
      </c>
      <c r="H23" s="302">
        <v>8</v>
      </c>
      <c r="I23" s="302">
        <v>9</v>
      </c>
      <c r="J23" s="302">
        <v>10</v>
      </c>
      <c r="K23" s="30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t="s">
        <v>66</v>
      </c>
      <c r="B24" s="170" t="s">
        <v>187</v>
      </c>
      <c r="C24" s="171">
        <v>164.37068847000839</v>
      </c>
      <c r="D24" s="171">
        <v>171.00543490405917</v>
      </c>
      <c r="E24" s="171">
        <v>169.70084466405916</v>
      </c>
      <c r="F24" s="171">
        <v>169.70084466405916</v>
      </c>
      <c r="G24" s="171">
        <v>0</v>
      </c>
      <c r="H24" s="171">
        <v>0.89536992228136503</v>
      </c>
      <c r="I24" s="171"/>
      <c r="J24" s="300">
        <v>0</v>
      </c>
      <c r="K24" s="171"/>
      <c r="L24" s="171">
        <v>114.63460165613132</v>
      </c>
      <c r="M24" s="171"/>
      <c r="N24" s="300">
        <v>41.09206475172406</v>
      </c>
      <c r="O24" s="171"/>
      <c r="P24" s="171">
        <v>47.536126651595666</v>
      </c>
      <c r="Q24" s="171"/>
      <c r="R24" s="300">
        <v>128.60877991233511</v>
      </c>
      <c r="S24" s="171"/>
      <c r="T24" s="171">
        <v>0</v>
      </c>
      <c r="U24" s="171"/>
      <c r="V24" s="171">
        <v>0</v>
      </c>
      <c r="W24" s="171"/>
      <c r="X24" s="171">
        <v>0</v>
      </c>
      <c r="Y24" s="171"/>
      <c r="Z24" s="171" t="s">
        <v>551</v>
      </c>
      <c r="AA24" s="300"/>
      <c r="AB24" s="171">
        <v>163.06609823000835</v>
      </c>
      <c r="AC24" s="171">
        <v>169.70084466405916</v>
      </c>
    </row>
    <row r="25" spans="1:34" s="168" customFormat="1" ht="24" customHeight="1" x14ac:dyDescent="0.25">
      <c r="A25" s="172" t="s">
        <v>186</v>
      </c>
      <c r="B25" s="173" t="s">
        <v>185</v>
      </c>
      <c r="C25" s="171"/>
      <c r="D25" s="171"/>
      <c r="E25" s="171"/>
      <c r="F25" s="171"/>
      <c r="G25" s="171">
        <v>0</v>
      </c>
      <c r="H25" s="171">
        <v>0</v>
      </c>
      <c r="I25" s="171"/>
      <c r="J25" s="300">
        <v>0</v>
      </c>
      <c r="K25" s="171"/>
      <c r="L25" s="171">
        <v>0</v>
      </c>
      <c r="M25" s="171"/>
      <c r="N25" s="300">
        <v>0</v>
      </c>
      <c r="O25" s="171"/>
      <c r="P25" s="171">
        <v>0</v>
      </c>
      <c r="Q25" s="171"/>
      <c r="R25" s="300">
        <v>0</v>
      </c>
      <c r="S25" s="171"/>
      <c r="T25" s="171">
        <v>0</v>
      </c>
      <c r="U25" s="171"/>
      <c r="V25" s="171">
        <v>0</v>
      </c>
      <c r="W25" s="171"/>
      <c r="X25" s="171">
        <v>0</v>
      </c>
      <c r="Y25" s="171"/>
      <c r="Z25" s="171" t="s">
        <v>551</v>
      </c>
      <c r="AA25" s="300"/>
      <c r="AB25" s="171">
        <v>0</v>
      </c>
      <c r="AC25" s="171">
        <v>0</v>
      </c>
    </row>
    <row r="26" spans="1:34" s="168" customFormat="1" x14ac:dyDescent="0.25">
      <c r="A26" s="172" t="s">
        <v>184</v>
      </c>
      <c r="B26" s="173" t="s">
        <v>183</v>
      </c>
      <c r="C26" s="171"/>
      <c r="D26" s="171"/>
      <c r="E26" s="171"/>
      <c r="F26" s="171"/>
      <c r="G26" s="171">
        <v>0</v>
      </c>
      <c r="H26" s="171">
        <v>0</v>
      </c>
      <c r="I26" s="171"/>
      <c r="J26" s="300">
        <v>0</v>
      </c>
      <c r="K26" s="171"/>
      <c r="L26" s="171">
        <v>0</v>
      </c>
      <c r="M26" s="171"/>
      <c r="N26" s="300">
        <v>0</v>
      </c>
      <c r="O26" s="171"/>
      <c r="P26" s="171">
        <v>0</v>
      </c>
      <c r="Q26" s="171"/>
      <c r="R26" s="300">
        <v>0</v>
      </c>
      <c r="S26" s="171"/>
      <c r="T26" s="171">
        <v>0</v>
      </c>
      <c r="U26" s="171"/>
      <c r="V26" s="171">
        <v>0</v>
      </c>
      <c r="W26" s="171"/>
      <c r="X26" s="171">
        <v>0</v>
      </c>
      <c r="Y26" s="171"/>
      <c r="Z26" s="171" t="s">
        <v>551</v>
      </c>
      <c r="AA26" s="300"/>
      <c r="AB26" s="171">
        <v>0</v>
      </c>
      <c r="AC26" s="171">
        <v>0</v>
      </c>
    </row>
    <row r="27" spans="1:34" s="168" customFormat="1" ht="38.25" customHeight="1" x14ac:dyDescent="0.25">
      <c r="A27" s="172" t="s">
        <v>182</v>
      </c>
      <c r="B27" s="173" t="s">
        <v>417</v>
      </c>
      <c r="C27" s="171"/>
      <c r="D27" s="171"/>
      <c r="E27" s="171"/>
      <c r="F27" s="171"/>
      <c r="G27" s="171">
        <v>0</v>
      </c>
      <c r="H27" s="171">
        <v>0.74614160190113754</v>
      </c>
      <c r="I27" s="171"/>
      <c r="J27" s="300">
        <v>0</v>
      </c>
      <c r="K27" s="171"/>
      <c r="L27" s="281">
        <v>96.571672418569008</v>
      </c>
      <c r="M27" s="171"/>
      <c r="N27" s="300">
        <v>34.52807142426547</v>
      </c>
      <c r="O27" s="171"/>
      <c r="P27" s="171">
        <v>39.613438876329724</v>
      </c>
      <c r="Q27" s="171"/>
      <c r="R27" s="301">
        <v>107.98060763672746</v>
      </c>
      <c r="S27" s="171"/>
      <c r="T27" s="171">
        <v>0</v>
      </c>
      <c r="U27" s="171"/>
      <c r="V27" s="171">
        <v>0</v>
      </c>
      <c r="W27" s="171"/>
      <c r="X27" s="171">
        <v>0</v>
      </c>
      <c r="Y27" s="171"/>
      <c r="Z27" s="171" t="s">
        <v>551</v>
      </c>
      <c r="AA27" s="300"/>
      <c r="AB27" s="171">
        <v>136.93125289679989</v>
      </c>
      <c r="AC27" s="171">
        <v>142.50867906099293</v>
      </c>
      <c r="AD27" s="282"/>
    </row>
    <row r="28" spans="1:34" s="168" customFormat="1" x14ac:dyDescent="0.25">
      <c r="A28" s="172" t="s">
        <v>181</v>
      </c>
      <c r="B28" s="173" t="s">
        <v>180</v>
      </c>
      <c r="C28" s="171"/>
      <c r="D28" s="171"/>
      <c r="E28" s="171"/>
      <c r="F28" s="171"/>
      <c r="G28" s="171">
        <v>0</v>
      </c>
      <c r="H28" s="171">
        <v>0</v>
      </c>
      <c r="I28" s="171"/>
      <c r="J28" s="300">
        <v>0</v>
      </c>
      <c r="K28" s="171"/>
      <c r="L28" s="171">
        <v>0</v>
      </c>
      <c r="M28" s="171"/>
      <c r="N28" s="300">
        <v>0</v>
      </c>
      <c r="O28" s="171"/>
      <c r="P28" s="171">
        <v>0</v>
      </c>
      <c r="Q28" s="171"/>
      <c r="R28" s="300">
        <v>0</v>
      </c>
      <c r="S28" s="171"/>
      <c r="T28" s="171">
        <v>0</v>
      </c>
      <c r="U28" s="171"/>
      <c r="V28" s="171">
        <v>0</v>
      </c>
      <c r="W28" s="171"/>
      <c r="X28" s="171">
        <v>0</v>
      </c>
      <c r="Y28" s="171"/>
      <c r="Z28" s="171">
        <v>0</v>
      </c>
      <c r="AA28" s="300"/>
      <c r="AB28" s="171">
        <v>0</v>
      </c>
      <c r="AC28" s="171">
        <v>0</v>
      </c>
    </row>
    <row r="29" spans="1:34" s="168" customFormat="1" x14ac:dyDescent="0.25">
      <c r="A29" s="172" t="s">
        <v>179</v>
      </c>
      <c r="B29" s="174" t="s">
        <v>178</v>
      </c>
      <c r="C29" s="171"/>
      <c r="D29" s="171"/>
      <c r="E29" s="171"/>
      <c r="F29" s="171"/>
      <c r="G29" s="171">
        <v>0</v>
      </c>
      <c r="H29" s="171">
        <v>0.14922832038022749</v>
      </c>
      <c r="I29" s="171"/>
      <c r="J29" s="300">
        <v>0</v>
      </c>
      <c r="K29" s="171"/>
      <c r="L29" s="171">
        <v>18.062929237562315</v>
      </c>
      <c r="M29" s="171"/>
      <c r="N29" s="300">
        <v>6.56399332745859</v>
      </c>
      <c r="O29" s="171"/>
      <c r="P29" s="171">
        <v>7.9226877752659419</v>
      </c>
      <c r="Q29" s="171"/>
      <c r="R29" s="301">
        <v>20.628172275607653</v>
      </c>
      <c r="S29" s="171"/>
      <c r="T29" s="171">
        <v>0</v>
      </c>
      <c r="U29" s="171"/>
      <c r="V29" s="171">
        <v>0</v>
      </c>
      <c r="W29" s="171"/>
      <c r="X29" s="171">
        <v>0</v>
      </c>
      <c r="Y29" s="171"/>
      <c r="Z29" s="171" t="s">
        <v>551</v>
      </c>
      <c r="AA29" s="300"/>
      <c r="AB29" s="171">
        <v>26.134845333208485</v>
      </c>
      <c r="AC29" s="171">
        <v>27.192165603066229</v>
      </c>
    </row>
    <row r="30" spans="1:34" s="168" customFormat="1" ht="47.25" x14ac:dyDescent="0.25">
      <c r="A30" s="169" t="s">
        <v>64</v>
      </c>
      <c r="B30" s="170" t="s">
        <v>177</v>
      </c>
      <c r="C30" s="171">
        <v>138.03783119679989</v>
      </c>
      <c r="D30" s="171">
        <v>143.61525731099292</v>
      </c>
      <c r="E30" s="171">
        <v>142.5086790609929</v>
      </c>
      <c r="F30" s="171">
        <v>142.5086790609929</v>
      </c>
      <c r="G30" s="171">
        <v>0</v>
      </c>
      <c r="H30" s="171">
        <v>0.74614160190113754</v>
      </c>
      <c r="I30" s="171"/>
      <c r="J30" s="300">
        <v>0</v>
      </c>
      <c r="K30" s="171"/>
      <c r="L30" s="171">
        <v>136.18511129489872</v>
      </c>
      <c r="M30" s="171"/>
      <c r="N30" s="300">
        <v>34.528071424265462</v>
      </c>
      <c r="O30" s="171"/>
      <c r="P30" s="171">
        <v>0</v>
      </c>
      <c r="Q30" s="171"/>
      <c r="R30" s="300">
        <v>107.98060763672747</v>
      </c>
      <c r="S30" s="171"/>
      <c r="T30" s="171">
        <v>0</v>
      </c>
      <c r="U30" s="171"/>
      <c r="V30" s="171">
        <v>0</v>
      </c>
      <c r="W30" s="171"/>
      <c r="X30" s="171">
        <v>0</v>
      </c>
      <c r="Y30" s="171"/>
      <c r="Z30" s="171" t="s">
        <v>551</v>
      </c>
      <c r="AA30" s="300"/>
      <c r="AB30" s="171">
        <v>136.93125289679986</v>
      </c>
      <c r="AC30" s="171">
        <v>142.50867906099293</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300"/>
      <c r="AB31" s="171">
        <v>0</v>
      </c>
      <c r="AC31" s="171">
        <v>0</v>
      </c>
    </row>
    <row r="32" spans="1:34" s="168" customFormat="1" ht="31.5" x14ac:dyDescent="0.25">
      <c r="A32" s="169" t="s">
        <v>174</v>
      </c>
      <c r="B32" s="173" t="s">
        <v>173</v>
      </c>
      <c r="C32" s="171">
        <v>34.367711165175933</v>
      </c>
      <c r="D32" s="171">
        <v>34.676613479549509</v>
      </c>
      <c r="E32" s="171"/>
      <c r="F32" s="171"/>
      <c r="G32" s="171"/>
      <c r="H32" s="171"/>
      <c r="I32" s="171"/>
      <c r="J32" s="171"/>
      <c r="K32" s="171"/>
      <c r="L32" s="171"/>
      <c r="M32" s="171"/>
      <c r="N32" s="171"/>
      <c r="O32" s="171"/>
      <c r="P32" s="171"/>
      <c r="Q32" s="171"/>
      <c r="R32" s="171"/>
      <c r="S32" s="171"/>
      <c r="T32" s="171"/>
      <c r="U32" s="171"/>
      <c r="V32" s="171"/>
      <c r="W32" s="171"/>
      <c r="X32" s="171"/>
      <c r="Y32" s="171"/>
      <c r="Z32" s="171"/>
      <c r="AA32" s="300"/>
      <c r="AB32" s="171">
        <v>0</v>
      </c>
      <c r="AC32" s="171">
        <v>0</v>
      </c>
    </row>
    <row r="33" spans="1:29" s="168" customFormat="1" x14ac:dyDescent="0.25">
      <c r="A33" s="169" t="s">
        <v>172</v>
      </c>
      <c r="B33" s="173" t="s">
        <v>171</v>
      </c>
      <c r="C33" s="171">
        <v>89.135800494198591</v>
      </c>
      <c r="D33" s="171">
        <v>93.841490169603318</v>
      </c>
      <c r="E33" s="171"/>
      <c r="F33" s="171"/>
      <c r="G33" s="171"/>
      <c r="H33" s="171"/>
      <c r="I33" s="171"/>
      <c r="J33" s="171"/>
      <c r="K33" s="171"/>
      <c r="L33" s="171"/>
      <c r="M33" s="171"/>
      <c r="N33" s="171"/>
      <c r="O33" s="171"/>
      <c r="P33" s="171"/>
      <c r="Q33" s="171"/>
      <c r="R33" s="171"/>
      <c r="S33" s="171"/>
      <c r="T33" s="171"/>
      <c r="U33" s="171"/>
      <c r="V33" s="171"/>
      <c r="W33" s="171"/>
      <c r="X33" s="171"/>
      <c r="Y33" s="171"/>
      <c r="Z33" s="171"/>
      <c r="AA33" s="300"/>
      <c r="AB33" s="171">
        <v>0</v>
      </c>
      <c r="AC33" s="171">
        <v>0</v>
      </c>
    </row>
    <row r="34" spans="1:29" s="168" customFormat="1" x14ac:dyDescent="0.25">
      <c r="A34" s="169" t="s">
        <v>170</v>
      </c>
      <c r="B34" s="173" t="s">
        <v>169</v>
      </c>
      <c r="C34" s="171">
        <v>13.434252947425351</v>
      </c>
      <c r="D34" s="171">
        <v>13.997087071840099</v>
      </c>
      <c r="E34" s="171"/>
      <c r="F34" s="171"/>
      <c r="G34" s="171"/>
      <c r="H34" s="171"/>
      <c r="I34" s="171"/>
      <c r="J34" s="171"/>
      <c r="K34" s="171"/>
      <c r="L34" s="171"/>
      <c r="M34" s="171"/>
      <c r="N34" s="171"/>
      <c r="O34" s="171"/>
      <c r="P34" s="171"/>
      <c r="Q34" s="171"/>
      <c r="R34" s="171"/>
      <c r="S34" s="171"/>
      <c r="T34" s="171"/>
      <c r="U34" s="171"/>
      <c r="V34" s="171"/>
      <c r="W34" s="171"/>
      <c r="X34" s="171"/>
      <c r="Y34" s="171"/>
      <c r="Z34" s="171"/>
      <c r="AA34" s="300"/>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300"/>
      <c r="AB35" s="171"/>
      <c r="AC35" s="171"/>
    </row>
    <row r="36" spans="1:29" s="168" customFormat="1" ht="44.25" customHeight="1" x14ac:dyDescent="0.25">
      <c r="A36" s="172" t="s">
        <v>167</v>
      </c>
      <c r="B36" s="173" t="s">
        <v>561</v>
      </c>
      <c r="C36" s="171"/>
      <c r="D36" s="171"/>
      <c r="E36" s="171"/>
      <c r="F36" s="171"/>
      <c r="G36" s="171">
        <v>0</v>
      </c>
      <c r="H36" s="171">
        <v>0</v>
      </c>
      <c r="I36" s="171" t="s">
        <v>552</v>
      </c>
      <c r="J36" s="171">
        <v>0</v>
      </c>
      <c r="K36" s="171" t="s">
        <v>552</v>
      </c>
      <c r="L36" s="171">
        <v>0</v>
      </c>
      <c r="M36" s="273" t="s">
        <v>552</v>
      </c>
      <c r="N36" s="171">
        <v>0</v>
      </c>
      <c r="O36" s="171" t="s">
        <v>552</v>
      </c>
      <c r="P36" s="171">
        <v>0</v>
      </c>
      <c r="Q36" s="273" t="s">
        <v>552</v>
      </c>
      <c r="R36" s="171">
        <v>0</v>
      </c>
      <c r="S36" s="171" t="s">
        <v>552</v>
      </c>
      <c r="T36" s="171">
        <v>0</v>
      </c>
      <c r="U36" s="273" t="s">
        <v>552</v>
      </c>
      <c r="V36" s="171">
        <v>0</v>
      </c>
      <c r="W36" s="171" t="s">
        <v>552</v>
      </c>
      <c r="X36" s="171">
        <v>0</v>
      </c>
      <c r="Y36" s="273" t="s">
        <v>552</v>
      </c>
      <c r="Z36" s="171" t="s">
        <v>551</v>
      </c>
      <c r="AA36" s="300" t="s">
        <v>551</v>
      </c>
      <c r="AB36" s="171">
        <v>0</v>
      </c>
      <c r="AC36" s="171">
        <v>0</v>
      </c>
    </row>
    <row r="37" spans="1:29" s="168" customFormat="1" ht="31.5" x14ac:dyDescent="0.25">
      <c r="A37" s="172" t="s">
        <v>166</v>
      </c>
      <c r="B37" s="175" t="s">
        <v>559</v>
      </c>
      <c r="C37" s="171"/>
      <c r="D37" s="171"/>
      <c r="E37" s="171"/>
      <c r="F37" s="171"/>
      <c r="G37" s="171">
        <v>0</v>
      </c>
      <c r="H37" s="171">
        <v>0</v>
      </c>
      <c r="I37" s="171" t="s">
        <v>552</v>
      </c>
      <c r="J37" s="171">
        <v>0</v>
      </c>
      <c r="K37" s="171" t="s">
        <v>552</v>
      </c>
      <c r="L37" s="171">
        <v>0</v>
      </c>
      <c r="M37" s="273" t="s">
        <v>552</v>
      </c>
      <c r="N37" s="171">
        <v>0</v>
      </c>
      <c r="O37" s="171" t="s">
        <v>552</v>
      </c>
      <c r="P37" s="171">
        <v>0</v>
      </c>
      <c r="Q37" s="273" t="s">
        <v>552</v>
      </c>
      <c r="R37" s="171">
        <v>0</v>
      </c>
      <c r="S37" s="171" t="s">
        <v>552</v>
      </c>
      <c r="T37" s="171">
        <v>0</v>
      </c>
      <c r="U37" s="273" t="s">
        <v>552</v>
      </c>
      <c r="V37" s="171">
        <v>0</v>
      </c>
      <c r="W37" s="171" t="s">
        <v>552</v>
      </c>
      <c r="X37" s="171">
        <v>0</v>
      </c>
      <c r="Y37" s="273" t="s">
        <v>552</v>
      </c>
      <c r="Z37" s="171" t="s">
        <v>551</v>
      </c>
      <c r="AA37" s="300" t="s">
        <v>551</v>
      </c>
      <c r="AB37" s="171">
        <v>0</v>
      </c>
      <c r="AC37" s="171">
        <v>0</v>
      </c>
    </row>
    <row r="38" spans="1:29" s="168" customFormat="1" x14ac:dyDescent="0.25">
      <c r="A38" s="172" t="s">
        <v>165</v>
      </c>
      <c r="B38" s="175" t="s">
        <v>156</v>
      </c>
      <c r="C38" s="171"/>
      <c r="D38" s="171"/>
      <c r="E38" s="171"/>
      <c r="F38" s="171"/>
      <c r="G38" s="171">
        <v>0</v>
      </c>
      <c r="H38" s="171">
        <v>0</v>
      </c>
      <c r="I38" s="171" t="s">
        <v>552</v>
      </c>
      <c r="J38" s="171">
        <v>0</v>
      </c>
      <c r="K38" s="171" t="s">
        <v>552</v>
      </c>
      <c r="L38" s="171">
        <v>0</v>
      </c>
      <c r="M38" s="273" t="s">
        <v>552</v>
      </c>
      <c r="N38" s="171">
        <v>0</v>
      </c>
      <c r="O38" s="171" t="s">
        <v>552</v>
      </c>
      <c r="P38" s="171">
        <v>0</v>
      </c>
      <c r="Q38" s="273" t="s">
        <v>552</v>
      </c>
      <c r="R38" s="171">
        <v>0</v>
      </c>
      <c r="S38" s="171" t="s">
        <v>552</v>
      </c>
      <c r="T38" s="171">
        <v>0</v>
      </c>
      <c r="U38" s="273" t="s">
        <v>552</v>
      </c>
      <c r="V38" s="171">
        <v>0</v>
      </c>
      <c r="W38" s="171" t="s">
        <v>552</v>
      </c>
      <c r="X38" s="171">
        <v>0</v>
      </c>
      <c r="Y38" s="273" t="s">
        <v>552</v>
      </c>
      <c r="Z38" s="171" t="s">
        <v>551</v>
      </c>
      <c r="AA38" s="300" t="s">
        <v>551</v>
      </c>
      <c r="AB38" s="171">
        <v>0</v>
      </c>
      <c r="AC38" s="171">
        <v>0</v>
      </c>
    </row>
    <row r="39" spans="1:29" s="168" customFormat="1" x14ac:dyDescent="0.25">
      <c r="A39" s="172" t="s">
        <v>164</v>
      </c>
      <c r="B39" s="173" t="s">
        <v>602</v>
      </c>
      <c r="C39" s="171"/>
      <c r="D39" s="171"/>
      <c r="E39" s="171"/>
      <c r="F39" s="171"/>
      <c r="G39" s="171">
        <v>0</v>
      </c>
      <c r="H39" s="171">
        <v>0</v>
      </c>
      <c r="I39" s="171" t="s">
        <v>552</v>
      </c>
      <c r="J39" s="171">
        <v>0</v>
      </c>
      <c r="K39" s="171" t="s">
        <v>552</v>
      </c>
      <c r="L39" s="171">
        <v>0</v>
      </c>
      <c r="M39" s="273" t="s">
        <v>552</v>
      </c>
      <c r="N39" s="171">
        <v>0</v>
      </c>
      <c r="O39" s="171" t="s">
        <v>552</v>
      </c>
      <c r="P39" s="171">
        <v>0</v>
      </c>
      <c r="Q39" s="273" t="s">
        <v>552</v>
      </c>
      <c r="R39" s="171">
        <v>0</v>
      </c>
      <c r="S39" s="171" t="s">
        <v>552</v>
      </c>
      <c r="T39" s="171">
        <v>0</v>
      </c>
      <c r="U39" s="273" t="s">
        <v>552</v>
      </c>
      <c r="V39" s="171">
        <v>0</v>
      </c>
      <c r="W39" s="171" t="s">
        <v>552</v>
      </c>
      <c r="X39" s="171">
        <v>0</v>
      </c>
      <c r="Y39" s="273" t="s">
        <v>552</v>
      </c>
      <c r="Z39" s="171" t="s">
        <v>551</v>
      </c>
      <c r="AA39" s="300" t="s">
        <v>551</v>
      </c>
      <c r="AB39" s="171">
        <v>0</v>
      </c>
      <c r="AC39" s="171">
        <v>0</v>
      </c>
    </row>
    <row r="40" spans="1:29" s="168" customFormat="1" x14ac:dyDescent="0.25">
      <c r="A40" s="172" t="s">
        <v>163</v>
      </c>
      <c r="B40" s="173" t="s">
        <v>562</v>
      </c>
      <c r="C40" s="171"/>
      <c r="D40" s="171"/>
      <c r="E40" s="171"/>
      <c r="F40" s="171"/>
      <c r="G40" s="171">
        <v>0</v>
      </c>
      <c r="H40" s="171">
        <v>0</v>
      </c>
      <c r="I40" s="171" t="s">
        <v>552</v>
      </c>
      <c r="J40" s="171">
        <v>0</v>
      </c>
      <c r="K40" s="171" t="s">
        <v>552</v>
      </c>
      <c r="L40" s="171">
        <v>0</v>
      </c>
      <c r="M40" s="273" t="s">
        <v>552</v>
      </c>
      <c r="N40" s="171">
        <v>0</v>
      </c>
      <c r="O40" s="171" t="s">
        <v>552</v>
      </c>
      <c r="P40" s="171">
        <v>0</v>
      </c>
      <c r="Q40" s="273" t="s">
        <v>552</v>
      </c>
      <c r="R40" s="171">
        <v>0</v>
      </c>
      <c r="S40" s="171" t="s">
        <v>552</v>
      </c>
      <c r="T40" s="171">
        <v>0</v>
      </c>
      <c r="U40" s="273" t="s">
        <v>552</v>
      </c>
      <c r="V40" s="171">
        <v>0</v>
      </c>
      <c r="W40" s="171" t="s">
        <v>552</v>
      </c>
      <c r="X40" s="171">
        <v>0</v>
      </c>
      <c r="Y40" s="273" t="s">
        <v>552</v>
      </c>
      <c r="Z40" s="171" t="s">
        <v>551</v>
      </c>
      <c r="AA40" s="300" t="s">
        <v>551</v>
      </c>
      <c r="AB40" s="171">
        <v>0</v>
      </c>
      <c r="AC40" s="171">
        <v>0</v>
      </c>
    </row>
    <row r="41" spans="1:29" s="168" customFormat="1" x14ac:dyDescent="0.25">
      <c r="A41" s="172" t="s">
        <v>162</v>
      </c>
      <c r="B41" s="173" t="s">
        <v>563</v>
      </c>
      <c r="C41" s="171"/>
      <c r="D41" s="171"/>
      <c r="E41" s="171"/>
      <c r="F41" s="171"/>
      <c r="G41" s="171">
        <v>0</v>
      </c>
      <c r="H41" s="171">
        <v>0</v>
      </c>
      <c r="I41" s="171" t="s">
        <v>552</v>
      </c>
      <c r="J41" s="171">
        <v>0</v>
      </c>
      <c r="K41" s="171" t="s">
        <v>552</v>
      </c>
      <c r="L41" s="171">
        <v>0</v>
      </c>
      <c r="M41" s="273" t="s">
        <v>552</v>
      </c>
      <c r="N41" s="171">
        <v>0</v>
      </c>
      <c r="O41" s="171" t="s">
        <v>552</v>
      </c>
      <c r="P41" s="171">
        <v>0</v>
      </c>
      <c r="Q41" s="273" t="s">
        <v>552</v>
      </c>
      <c r="R41" s="171">
        <v>0</v>
      </c>
      <c r="S41" s="171" t="s">
        <v>552</v>
      </c>
      <c r="T41" s="171">
        <v>0</v>
      </c>
      <c r="U41" s="273" t="s">
        <v>552</v>
      </c>
      <c r="V41" s="171">
        <v>0</v>
      </c>
      <c r="W41" s="171" t="s">
        <v>552</v>
      </c>
      <c r="X41" s="171">
        <v>0</v>
      </c>
      <c r="Y41" s="273" t="s">
        <v>552</v>
      </c>
      <c r="Z41" s="171" t="s">
        <v>551</v>
      </c>
      <c r="AA41" s="300" t="s">
        <v>551</v>
      </c>
      <c r="AB41" s="171">
        <v>0</v>
      </c>
      <c r="AC41" s="171">
        <v>0</v>
      </c>
    </row>
    <row r="42" spans="1:29" s="168" customFormat="1" x14ac:dyDescent="0.25">
      <c r="A42" s="172" t="s">
        <v>161</v>
      </c>
      <c r="B42" s="173" t="s">
        <v>564</v>
      </c>
      <c r="C42" s="171"/>
      <c r="D42" s="171"/>
      <c r="E42" s="171"/>
      <c r="F42" s="171"/>
      <c r="G42" s="171">
        <v>0</v>
      </c>
      <c r="H42" s="171">
        <v>0</v>
      </c>
      <c r="I42" s="171" t="s">
        <v>552</v>
      </c>
      <c r="J42" s="171">
        <v>0</v>
      </c>
      <c r="K42" s="171" t="s">
        <v>552</v>
      </c>
      <c r="L42" s="171">
        <v>0</v>
      </c>
      <c r="M42" s="273" t="s">
        <v>552</v>
      </c>
      <c r="N42" s="171">
        <v>0</v>
      </c>
      <c r="O42" s="171" t="s">
        <v>552</v>
      </c>
      <c r="P42" s="171">
        <v>0</v>
      </c>
      <c r="Q42" s="273" t="s">
        <v>552</v>
      </c>
      <c r="R42" s="171">
        <v>0</v>
      </c>
      <c r="S42" s="171" t="s">
        <v>552</v>
      </c>
      <c r="T42" s="171">
        <v>0</v>
      </c>
      <c r="U42" s="273" t="s">
        <v>552</v>
      </c>
      <c r="V42" s="171">
        <v>0</v>
      </c>
      <c r="W42" s="171" t="s">
        <v>552</v>
      </c>
      <c r="X42" s="171">
        <v>0</v>
      </c>
      <c r="Y42" s="273" t="s">
        <v>552</v>
      </c>
      <c r="Z42" s="171" t="s">
        <v>551</v>
      </c>
      <c r="AA42" s="300" t="s">
        <v>551</v>
      </c>
      <c r="AB42" s="171">
        <v>0</v>
      </c>
      <c r="AC42" s="171">
        <v>0</v>
      </c>
    </row>
    <row r="43" spans="1:29" s="168" customFormat="1" x14ac:dyDescent="0.25">
      <c r="A43" s="172" t="s">
        <v>565</v>
      </c>
      <c r="B43" s="173" t="s">
        <v>566</v>
      </c>
      <c r="C43" s="171"/>
      <c r="D43" s="171"/>
      <c r="E43" s="171"/>
      <c r="F43" s="171"/>
      <c r="G43" s="171">
        <v>0</v>
      </c>
      <c r="H43" s="171">
        <v>0</v>
      </c>
      <c r="I43" s="171" t="s">
        <v>552</v>
      </c>
      <c r="J43" s="171">
        <v>0</v>
      </c>
      <c r="K43" s="171" t="s">
        <v>552</v>
      </c>
      <c r="L43" s="171">
        <v>0</v>
      </c>
      <c r="M43" s="273" t="s">
        <v>552</v>
      </c>
      <c r="N43" s="171">
        <v>0</v>
      </c>
      <c r="O43" s="171" t="s">
        <v>552</v>
      </c>
      <c r="P43" s="171">
        <v>0</v>
      </c>
      <c r="Q43" s="273" t="s">
        <v>552</v>
      </c>
      <c r="R43" s="171">
        <v>0</v>
      </c>
      <c r="S43" s="171" t="s">
        <v>552</v>
      </c>
      <c r="T43" s="171">
        <v>0</v>
      </c>
      <c r="U43" s="273" t="s">
        <v>552</v>
      </c>
      <c r="V43" s="171">
        <v>0</v>
      </c>
      <c r="W43" s="171" t="s">
        <v>552</v>
      </c>
      <c r="X43" s="171">
        <v>0</v>
      </c>
      <c r="Y43" s="273" t="s">
        <v>552</v>
      </c>
      <c r="Z43" s="171" t="s">
        <v>551</v>
      </c>
      <c r="AA43" s="300" t="s">
        <v>551</v>
      </c>
      <c r="AB43" s="171">
        <v>0</v>
      </c>
      <c r="AC43" s="171">
        <v>0</v>
      </c>
    </row>
    <row r="44" spans="1:29" s="168" customFormat="1" x14ac:dyDescent="0.25">
      <c r="A44" s="172" t="s">
        <v>567</v>
      </c>
      <c r="B44" s="173" t="s">
        <v>568</v>
      </c>
      <c r="C44" s="171"/>
      <c r="D44" s="171"/>
      <c r="E44" s="171"/>
      <c r="F44" s="171"/>
      <c r="G44" s="171">
        <v>0</v>
      </c>
      <c r="H44" s="171">
        <v>0</v>
      </c>
      <c r="I44" s="171" t="s">
        <v>552</v>
      </c>
      <c r="J44" s="171">
        <v>0</v>
      </c>
      <c r="K44" s="171" t="s">
        <v>552</v>
      </c>
      <c r="L44" s="171">
        <v>39</v>
      </c>
      <c r="M44" s="273">
        <v>4</v>
      </c>
      <c r="N44" s="171">
        <v>0</v>
      </c>
      <c r="O44" s="171" t="s">
        <v>552</v>
      </c>
      <c r="P44" s="171">
        <v>0</v>
      </c>
      <c r="Q44" s="273" t="s">
        <v>552</v>
      </c>
      <c r="R44" s="171">
        <v>39</v>
      </c>
      <c r="S44" s="171">
        <v>4</v>
      </c>
      <c r="T44" s="171">
        <v>0</v>
      </c>
      <c r="U44" s="273" t="s">
        <v>552</v>
      </c>
      <c r="V44" s="171">
        <v>0</v>
      </c>
      <c r="W44" s="171" t="s">
        <v>552</v>
      </c>
      <c r="X44" s="171">
        <v>0</v>
      </c>
      <c r="Y44" s="273" t="s">
        <v>552</v>
      </c>
      <c r="Z44" s="171" t="s">
        <v>551</v>
      </c>
      <c r="AA44" s="300" t="s">
        <v>551</v>
      </c>
      <c r="AB44" s="171">
        <v>39</v>
      </c>
      <c r="AC44" s="171">
        <v>39</v>
      </c>
    </row>
    <row r="45" spans="1:29" s="168" customFormat="1" x14ac:dyDescent="0.25">
      <c r="A45" s="172" t="s">
        <v>569</v>
      </c>
      <c r="B45" s="173" t="s">
        <v>570</v>
      </c>
      <c r="C45" s="171"/>
      <c r="D45" s="171"/>
      <c r="E45" s="171"/>
      <c r="F45" s="171"/>
      <c r="G45" s="171">
        <v>0</v>
      </c>
      <c r="H45" s="171">
        <v>0</v>
      </c>
      <c r="I45" s="171" t="s">
        <v>552</v>
      </c>
      <c r="J45" s="171">
        <v>0</v>
      </c>
      <c r="K45" s="171" t="s">
        <v>552</v>
      </c>
      <c r="L45" s="171">
        <v>0</v>
      </c>
      <c r="M45" s="273" t="s">
        <v>552</v>
      </c>
      <c r="N45" s="171">
        <v>0</v>
      </c>
      <c r="O45" s="171" t="s">
        <v>552</v>
      </c>
      <c r="P45" s="171">
        <v>0</v>
      </c>
      <c r="Q45" s="273" t="s">
        <v>552</v>
      </c>
      <c r="R45" s="171">
        <v>0</v>
      </c>
      <c r="S45" s="171" t="s">
        <v>552</v>
      </c>
      <c r="T45" s="171">
        <v>0</v>
      </c>
      <c r="U45" s="273" t="s">
        <v>552</v>
      </c>
      <c r="V45" s="171">
        <v>0</v>
      </c>
      <c r="W45" s="171" t="s">
        <v>552</v>
      </c>
      <c r="X45" s="171">
        <v>0</v>
      </c>
      <c r="Y45" s="273" t="s">
        <v>552</v>
      </c>
      <c r="Z45" s="171" t="s">
        <v>551</v>
      </c>
      <c r="AA45" s="300" t="s">
        <v>551</v>
      </c>
      <c r="AB45" s="171">
        <v>0</v>
      </c>
      <c r="AC45" s="171">
        <v>0</v>
      </c>
    </row>
    <row r="46" spans="1:29" s="168" customFormat="1" x14ac:dyDescent="0.25">
      <c r="A46" s="172" t="s">
        <v>571</v>
      </c>
      <c r="B46" s="173" t="s">
        <v>572</v>
      </c>
      <c r="C46" s="171"/>
      <c r="D46" s="171"/>
      <c r="E46" s="171"/>
      <c r="F46" s="171"/>
      <c r="G46" s="171">
        <v>0</v>
      </c>
      <c r="H46" s="171">
        <v>0</v>
      </c>
      <c r="I46" s="171" t="s">
        <v>552</v>
      </c>
      <c r="J46" s="171">
        <v>0</v>
      </c>
      <c r="K46" s="171" t="s">
        <v>552</v>
      </c>
      <c r="L46" s="171">
        <v>0</v>
      </c>
      <c r="M46" s="273" t="s">
        <v>552</v>
      </c>
      <c r="N46" s="171">
        <v>0</v>
      </c>
      <c r="O46" s="171" t="s">
        <v>552</v>
      </c>
      <c r="P46" s="171">
        <v>0</v>
      </c>
      <c r="Q46" s="273" t="s">
        <v>552</v>
      </c>
      <c r="R46" s="171">
        <v>0</v>
      </c>
      <c r="S46" s="171" t="s">
        <v>552</v>
      </c>
      <c r="T46" s="171">
        <v>0</v>
      </c>
      <c r="U46" s="273" t="s">
        <v>552</v>
      </c>
      <c r="V46" s="171">
        <v>0</v>
      </c>
      <c r="W46" s="171" t="s">
        <v>552</v>
      </c>
      <c r="X46" s="171">
        <v>0</v>
      </c>
      <c r="Y46" s="273" t="s">
        <v>552</v>
      </c>
      <c r="Z46" s="171" t="s">
        <v>551</v>
      </c>
      <c r="AA46" s="300" t="s">
        <v>551</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300"/>
      <c r="AB47" s="171"/>
      <c r="AC47" s="171"/>
    </row>
    <row r="48" spans="1:29" s="168" customFormat="1" ht="33.75" customHeight="1" x14ac:dyDescent="0.25">
      <c r="A48" s="172" t="s">
        <v>159</v>
      </c>
      <c r="B48" s="173" t="s">
        <v>561</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551</v>
      </c>
      <c r="AA48" s="300"/>
      <c r="AB48" s="171">
        <v>0</v>
      </c>
      <c r="AC48" s="171">
        <v>0</v>
      </c>
    </row>
    <row r="49" spans="1:29" s="168" customFormat="1" ht="31.5" x14ac:dyDescent="0.25">
      <c r="A49" s="172" t="s">
        <v>158</v>
      </c>
      <c r="B49" s="175" t="s">
        <v>559</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551</v>
      </c>
      <c r="AA49" s="300"/>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551</v>
      </c>
      <c r="AA50" s="300"/>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551</v>
      </c>
      <c r="AA51" s="300"/>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551</v>
      </c>
      <c r="AA52" s="300"/>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551</v>
      </c>
      <c r="AA53" s="300"/>
      <c r="AB53" s="171">
        <v>0</v>
      </c>
      <c r="AC53" s="171">
        <v>0</v>
      </c>
    </row>
    <row r="54" spans="1:29" s="168" customFormat="1" x14ac:dyDescent="0.25">
      <c r="A54" s="172" t="s">
        <v>149</v>
      </c>
      <c r="B54" s="173" t="s">
        <v>562</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551</v>
      </c>
      <c r="AA54" s="300"/>
      <c r="AB54" s="171">
        <v>0</v>
      </c>
      <c r="AC54" s="171">
        <v>0</v>
      </c>
    </row>
    <row r="55" spans="1:29" s="168" customFormat="1" x14ac:dyDescent="0.25">
      <c r="A55" s="172" t="s">
        <v>573</v>
      </c>
      <c r="B55" s="173" t="s">
        <v>563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551</v>
      </c>
      <c r="AA55" s="300"/>
      <c r="AB55" s="171">
        <v>0</v>
      </c>
      <c r="AC55" s="171">
        <v>0</v>
      </c>
    </row>
    <row r="56" spans="1:29" s="168" customFormat="1" x14ac:dyDescent="0.25">
      <c r="A56" s="172" t="s">
        <v>574</v>
      </c>
      <c r="B56" s="173" t="s">
        <v>564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551</v>
      </c>
      <c r="AA56" s="300"/>
      <c r="AB56" s="171">
        <v>0</v>
      </c>
      <c r="AC56" s="171">
        <v>0</v>
      </c>
    </row>
    <row r="57" spans="1:29" s="168" customFormat="1" x14ac:dyDescent="0.25">
      <c r="A57" s="172" t="s">
        <v>575</v>
      </c>
      <c r="B57" s="173" t="s">
        <v>566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551</v>
      </c>
      <c r="AA57" s="300"/>
      <c r="AB57" s="171">
        <v>0</v>
      </c>
      <c r="AC57" s="171">
        <v>0</v>
      </c>
    </row>
    <row r="58" spans="1:29" s="168" customFormat="1" x14ac:dyDescent="0.25">
      <c r="A58" s="172" t="s">
        <v>576</v>
      </c>
      <c r="B58" s="173" t="s">
        <v>568</v>
      </c>
      <c r="C58" s="171">
        <v>39</v>
      </c>
      <c r="D58" s="171">
        <v>39</v>
      </c>
      <c r="E58" s="171"/>
      <c r="F58" s="171"/>
      <c r="G58" s="171">
        <v>0</v>
      </c>
      <c r="H58" s="171">
        <v>0</v>
      </c>
      <c r="I58" s="171"/>
      <c r="J58" s="171">
        <v>0</v>
      </c>
      <c r="K58" s="171"/>
      <c r="L58" s="171">
        <v>39</v>
      </c>
      <c r="M58" s="171"/>
      <c r="N58" s="171">
        <v>0</v>
      </c>
      <c r="O58" s="171"/>
      <c r="P58" s="171">
        <v>0</v>
      </c>
      <c r="Q58" s="171"/>
      <c r="R58" s="171">
        <v>39</v>
      </c>
      <c r="S58" s="171"/>
      <c r="T58" s="171">
        <v>0</v>
      </c>
      <c r="U58" s="171"/>
      <c r="V58" s="171">
        <v>0</v>
      </c>
      <c r="W58" s="171"/>
      <c r="X58" s="171">
        <v>0</v>
      </c>
      <c r="Y58" s="171"/>
      <c r="Z58" s="171" t="s">
        <v>551</v>
      </c>
      <c r="AA58" s="300"/>
      <c r="AB58" s="171">
        <v>39</v>
      </c>
      <c r="AC58" s="171">
        <v>39</v>
      </c>
    </row>
    <row r="59" spans="1:29" s="168" customFormat="1" x14ac:dyDescent="0.25">
      <c r="A59" s="172" t="s">
        <v>577</v>
      </c>
      <c r="B59" s="173" t="s">
        <v>570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551</v>
      </c>
      <c r="AA59" s="300"/>
      <c r="AB59" s="171">
        <v>0</v>
      </c>
      <c r="AC59" s="171">
        <v>0</v>
      </c>
    </row>
    <row r="60" spans="1:29" s="168" customFormat="1" x14ac:dyDescent="0.25">
      <c r="A60" s="172" t="s">
        <v>578</v>
      </c>
      <c r="B60" s="173" t="s">
        <v>572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551</v>
      </c>
      <c r="AA60" s="300"/>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300"/>
      <c r="AB61" s="171"/>
      <c r="AC61" s="171"/>
    </row>
    <row r="62" spans="1:29" s="168" customFormat="1" x14ac:dyDescent="0.25">
      <c r="A62" s="172" t="s">
        <v>147</v>
      </c>
      <c r="B62" s="173" t="s">
        <v>146</v>
      </c>
      <c r="C62" s="171">
        <v>138.03783119679989</v>
      </c>
      <c r="D62" s="171">
        <v>143.61525731099292</v>
      </c>
      <c r="E62" s="171"/>
      <c r="F62" s="171"/>
      <c r="G62" s="171">
        <v>0</v>
      </c>
      <c r="H62" s="171">
        <v>0</v>
      </c>
      <c r="I62" s="171"/>
      <c r="J62" s="171">
        <v>0</v>
      </c>
      <c r="K62" s="171"/>
      <c r="L62" s="171">
        <v>138.03783119679989</v>
      </c>
      <c r="M62" s="171"/>
      <c r="N62" s="171">
        <v>0</v>
      </c>
      <c r="O62" s="171"/>
      <c r="P62" s="171">
        <v>0</v>
      </c>
      <c r="Q62" s="171"/>
      <c r="R62" s="171">
        <v>143.61525731099292</v>
      </c>
      <c r="S62" s="171"/>
      <c r="T62" s="171">
        <v>0</v>
      </c>
      <c r="U62" s="171"/>
      <c r="V62" s="171">
        <v>0</v>
      </c>
      <c r="W62" s="171"/>
      <c r="X62" s="171">
        <v>0</v>
      </c>
      <c r="Y62" s="171"/>
      <c r="Z62" s="171" t="s">
        <v>551</v>
      </c>
      <c r="AA62" s="300"/>
      <c r="AB62" s="171">
        <v>138.03783119679989</v>
      </c>
      <c r="AC62" s="171">
        <v>143.61525731099292</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551</v>
      </c>
      <c r="AA63" s="300"/>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551</v>
      </c>
      <c r="AA64" s="300"/>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551</v>
      </c>
      <c r="AA65" s="300"/>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551</v>
      </c>
      <c r="AA66" s="300"/>
      <c r="AB66" s="171">
        <v>0</v>
      </c>
      <c r="AC66" s="171">
        <v>0</v>
      </c>
    </row>
    <row r="67" spans="1:29" s="168" customFormat="1" x14ac:dyDescent="0.25">
      <c r="A67" s="172" t="s">
        <v>141</v>
      </c>
      <c r="B67" s="175" t="s">
        <v>579</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551</v>
      </c>
      <c r="AA67" s="300"/>
      <c r="AB67" s="171">
        <v>0</v>
      </c>
      <c r="AC67" s="171">
        <v>0</v>
      </c>
    </row>
    <row r="68" spans="1:29" s="168" customFormat="1" x14ac:dyDescent="0.25">
      <c r="A68" s="172" t="s">
        <v>580</v>
      </c>
      <c r="B68" s="175" t="s">
        <v>581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551</v>
      </c>
      <c r="AA68" s="300"/>
      <c r="AB68" s="171">
        <v>0</v>
      </c>
      <c r="AC68" s="171">
        <v>0</v>
      </c>
    </row>
    <row r="69" spans="1:29" s="168" customFormat="1" x14ac:dyDescent="0.25">
      <c r="A69" s="172" t="s">
        <v>582</v>
      </c>
      <c r="B69" s="175" t="s">
        <v>583</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551</v>
      </c>
      <c r="AA69" s="300"/>
      <c r="AB69" s="171">
        <v>0</v>
      </c>
      <c r="AC69" s="171">
        <v>0</v>
      </c>
    </row>
    <row r="70" spans="1:29" s="168" customFormat="1" x14ac:dyDescent="0.25">
      <c r="A70" s="172" t="s">
        <v>584</v>
      </c>
      <c r="B70" s="175" t="s">
        <v>585</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551</v>
      </c>
      <c r="AA70" s="300"/>
      <c r="AB70" s="171">
        <v>0</v>
      </c>
      <c r="AC70" s="171">
        <v>0</v>
      </c>
    </row>
    <row r="71" spans="1:29" s="168" customFormat="1" x14ac:dyDescent="0.25">
      <c r="A71" s="172" t="s">
        <v>586</v>
      </c>
      <c r="B71" s="175" t="s">
        <v>587</v>
      </c>
      <c r="C71" s="171"/>
      <c r="D71" s="171"/>
      <c r="E71" s="171"/>
      <c r="F71" s="171"/>
      <c r="G71" s="171">
        <v>0</v>
      </c>
      <c r="H71" s="171">
        <v>0</v>
      </c>
      <c r="I71" s="171"/>
      <c r="J71" s="171">
        <v>0</v>
      </c>
      <c r="K71" s="171"/>
      <c r="L71" s="171">
        <v>39</v>
      </c>
      <c r="M71" s="171"/>
      <c r="N71" s="171">
        <v>0</v>
      </c>
      <c r="O71" s="171"/>
      <c r="P71" s="171">
        <v>0</v>
      </c>
      <c r="Q71" s="171"/>
      <c r="R71" s="171">
        <v>39</v>
      </c>
      <c r="S71" s="171"/>
      <c r="T71" s="171">
        <v>0</v>
      </c>
      <c r="U71" s="171"/>
      <c r="V71" s="171">
        <v>0</v>
      </c>
      <c r="W71" s="171"/>
      <c r="X71" s="171">
        <v>0</v>
      </c>
      <c r="Y71" s="171"/>
      <c r="Z71" s="171" t="s">
        <v>551</v>
      </c>
      <c r="AA71" s="300"/>
      <c r="AB71" s="171">
        <v>39</v>
      </c>
      <c r="AC71" s="171">
        <v>39</v>
      </c>
    </row>
    <row r="72" spans="1:29" s="168" customFormat="1" x14ac:dyDescent="0.25">
      <c r="A72" s="172" t="s">
        <v>588</v>
      </c>
      <c r="B72" s="175" t="s">
        <v>589</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551</v>
      </c>
      <c r="AA72" s="300"/>
      <c r="AB72" s="171">
        <v>0</v>
      </c>
      <c r="AC72" s="171">
        <v>0</v>
      </c>
    </row>
    <row r="73" spans="1:29" s="168" customFormat="1" x14ac:dyDescent="0.25">
      <c r="A73" s="172" t="s">
        <v>590</v>
      </c>
      <c r="B73" s="175" t="s">
        <v>591</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551</v>
      </c>
      <c r="AA73" s="300"/>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551</v>
      </c>
      <c r="AA74" s="300"/>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300"/>
      <c r="AB75" s="171"/>
      <c r="AC75" s="171"/>
    </row>
    <row r="76" spans="1:29" s="168" customFormat="1" ht="45" customHeight="1" x14ac:dyDescent="0.25">
      <c r="A76" s="172" t="s">
        <v>230</v>
      </c>
      <c r="B76" s="173" t="s">
        <v>561</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551</v>
      </c>
      <c r="AA76" s="300"/>
      <c r="AB76" s="171">
        <v>0</v>
      </c>
      <c r="AC76" s="171">
        <v>0</v>
      </c>
    </row>
    <row r="77" spans="1:29" s="168" customFormat="1" ht="39.75" customHeight="1" x14ac:dyDescent="0.25">
      <c r="A77" s="172" t="s">
        <v>231</v>
      </c>
      <c r="B77" s="175" t="s">
        <v>559</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551</v>
      </c>
      <c r="AA77" s="300"/>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551</v>
      </c>
      <c r="AA78" s="300"/>
      <c r="AB78" s="171">
        <v>0</v>
      </c>
      <c r="AC78" s="171">
        <v>0</v>
      </c>
    </row>
    <row r="79" spans="1:29" s="168" customFormat="1" x14ac:dyDescent="0.25">
      <c r="A79" s="172" t="s">
        <v>233</v>
      </c>
      <c r="B79" s="173" t="s">
        <v>560</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551</v>
      </c>
      <c r="AA79" s="300"/>
      <c r="AB79" s="171">
        <v>0</v>
      </c>
      <c r="AC79" s="171">
        <v>0</v>
      </c>
    </row>
    <row r="80" spans="1:29" s="168" customFormat="1" x14ac:dyDescent="0.25">
      <c r="A80" s="172" t="s">
        <v>234</v>
      </c>
      <c r="B80" s="173" t="s">
        <v>562</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551</v>
      </c>
      <c r="AA80" s="300"/>
      <c r="AB80" s="171">
        <v>0</v>
      </c>
      <c r="AC80" s="171">
        <v>0</v>
      </c>
    </row>
    <row r="81" spans="1:29" s="168" customFormat="1" x14ac:dyDescent="0.25">
      <c r="A81" s="172" t="s">
        <v>592</v>
      </c>
      <c r="B81" s="173" t="s">
        <v>563</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551</v>
      </c>
      <c r="AA81" s="300"/>
      <c r="AB81" s="171">
        <v>0</v>
      </c>
      <c r="AC81" s="171">
        <v>0</v>
      </c>
    </row>
    <row r="82" spans="1:29" s="168" customFormat="1" x14ac:dyDescent="0.25">
      <c r="A82" s="172" t="s">
        <v>593</v>
      </c>
      <c r="B82" s="173" t="s">
        <v>564</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551</v>
      </c>
      <c r="AA82" s="300"/>
      <c r="AB82" s="171">
        <v>0</v>
      </c>
      <c r="AC82" s="171">
        <v>0</v>
      </c>
    </row>
    <row r="83" spans="1:29" s="168" customFormat="1" x14ac:dyDescent="0.25">
      <c r="A83" s="172" t="s">
        <v>594</v>
      </c>
      <c r="B83" s="173" t="s">
        <v>566</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551</v>
      </c>
      <c r="AA83" s="300"/>
      <c r="AB83" s="171">
        <v>0</v>
      </c>
      <c r="AC83" s="171">
        <v>0</v>
      </c>
    </row>
    <row r="84" spans="1:29" s="168" customFormat="1" x14ac:dyDescent="0.25">
      <c r="A84" s="172" t="s">
        <v>595</v>
      </c>
      <c r="B84" s="173" t="s">
        <v>568</v>
      </c>
      <c r="C84" s="275"/>
      <c r="D84" s="275"/>
      <c r="E84" s="178"/>
      <c r="F84" s="178"/>
      <c r="G84" s="178">
        <v>0</v>
      </c>
      <c r="H84" s="171">
        <v>0</v>
      </c>
      <c r="I84" s="171"/>
      <c r="J84" s="171">
        <v>0</v>
      </c>
      <c r="K84" s="171"/>
      <c r="L84" s="171">
        <v>39</v>
      </c>
      <c r="M84" s="177"/>
      <c r="N84" s="171">
        <v>0</v>
      </c>
      <c r="O84" s="177"/>
      <c r="P84" s="171">
        <v>0</v>
      </c>
      <c r="Q84" s="177"/>
      <c r="R84" s="171">
        <v>39</v>
      </c>
      <c r="S84" s="177"/>
      <c r="T84" s="171">
        <v>0</v>
      </c>
      <c r="U84" s="177"/>
      <c r="V84" s="171">
        <v>0</v>
      </c>
      <c r="W84" s="177"/>
      <c r="X84" s="171">
        <v>0</v>
      </c>
      <c r="Y84" s="177"/>
      <c r="Z84" s="171" t="s">
        <v>551</v>
      </c>
      <c r="AA84" s="300"/>
      <c r="AB84" s="171">
        <v>39</v>
      </c>
      <c r="AC84" s="171">
        <v>39</v>
      </c>
    </row>
    <row r="85" spans="1:29" s="168" customFormat="1" x14ac:dyDescent="0.25">
      <c r="A85" s="172" t="s">
        <v>596</v>
      </c>
      <c r="B85" s="173" t="s">
        <v>570</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551</v>
      </c>
      <c r="AA85" s="300"/>
      <c r="AB85" s="171">
        <v>0</v>
      </c>
      <c r="AC85" s="171">
        <v>0</v>
      </c>
    </row>
    <row r="86" spans="1:29" s="168" customFormat="1" x14ac:dyDescent="0.25">
      <c r="A86" s="172" t="s">
        <v>597</v>
      </c>
      <c r="B86" s="173" t="s">
        <v>572</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551</v>
      </c>
      <c r="AA86" s="300"/>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 ref="H20:K20"/>
    <mergeCell ref="A4:AA4"/>
    <mergeCell ref="A12:AA12"/>
    <mergeCell ref="A9:AA9"/>
    <mergeCell ref="A11:AA11"/>
    <mergeCell ref="A8:AA8"/>
    <mergeCell ref="A6:AA6"/>
    <mergeCell ref="AB20:AC21"/>
    <mergeCell ref="L21:M21"/>
    <mergeCell ref="L20:O20"/>
    <mergeCell ref="N21:O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48" t="s">
        <v>493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49" t="s">
        <v>53</v>
      </c>
      <c r="B22" s="452" t="s">
        <v>25</v>
      </c>
      <c r="C22" s="449" t="s">
        <v>52</v>
      </c>
      <c r="D22" s="449" t="s">
        <v>51</v>
      </c>
      <c r="E22" s="455" t="s">
        <v>504</v>
      </c>
      <c r="F22" s="456"/>
      <c r="G22" s="456"/>
      <c r="H22" s="456"/>
      <c r="I22" s="456"/>
      <c r="J22" s="456"/>
      <c r="K22" s="456"/>
      <c r="L22" s="457"/>
      <c r="M22" s="449" t="s">
        <v>50</v>
      </c>
      <c r="N22" s="449" t="s">
        <v>49</v>
      </c>
      <c r="O22" s="449" t="s">
        <v>48</v>
      </c>
      <c r="P22" s="458" t="s">
        <v>265</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9" s="22" customFormat="1" ht="64.5" customHeight="1" x14ac:dyDescent="0.25">
      <c r="A23" s="450"/>
      <c r="B23" s="453"/>
      <c r="C23" s="450"/>
      <c r="D23" s="450"/>
      <c r="E23" s="464" t="s">
        <v>24</v>
      </c>
      <c r="F23" s="466" t="s">
        <v>139</v>
      </c>
      <c r="G23" s="466" t="s">
        <v>138</v>
      </c>
      <c r="H23" s="466" t="s">
        <v>137</v>
      </c>
      <c r="I23" s="470" t="s">
        <v>414</v>
      </c>
      <c r="J23" s="470" t="s">
        <v>415</v>
      </c>
      <c r="K23" s="470" t="s">
        <v>416</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9"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79" t="s">
        <v>14</v>
      </c>
      <c r="AG24" s="179" t="s">
        <v>13</v>
      </c>
      <c r="AH24" s="105" t="s">
        <v>3</v>
      </c>
      <c r="AI24" s="105" t="s">
        <v>12</v>
      </c>
      <c r="AJ24" s="451"/>
      <c r="AK24" s="451"/>
      <c r="AL24" s="451"/>
      <c r="AM24" s="451"/>
      <c r="AN24" s="451"/>
      <c r="AO24" s="451"/>
      <c r="AP24" s="451"/>
      <c r="AQ24" s="461"/>
      <c r="AR24" s="458"/>
      <c r="AS24" s="458"/>
      <c r="AT24" s="458"/>
      <c r="AU24" s="458"/>
      <c r="AV24" s="463"/>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659</v>
      </c>
      <c r="C26" s="181" t="s">
        <v>522</v>
      </c>
      <c r="D26" s="182" t="s">
        <v>642</v>
      </c>
      <c r="E26" s="183">
        <v>39</v>
      </c>
      <c r="F26" s="183" t="s">
        <v>370</v>
      </c>
      <c r="G26" s="183" t="s">
        <v>370</v>
      </c>
      <c r="H26" s="183" t="s">
        <v>370</v>
      </c>
      <c r="I26" s="183" t="s">
        <v>370</v>
      </c>
      <c r="J26" s="183" t="s">
        <v>370</v>
      </c>
      <c r="K26" s="183" t="s">
        <v>370</v>
      </c>
      <c r="L26" s="183" t="s">
        <v>370</v>
      </c>
      <c r="M26" s="181" t="s">
        <v>523</v>
      </c>
      <c r="N26" s="181" t="s">
        <v>643</v>
      </c>
      <c r="O26" s="181" t="s">
        <v>660</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80" t="s">
        <v>603</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0" zoomScaleNormal="90" zoomScaleSheetLayoutView="80" workbookViewId="0">
      <selection activeCell="A28" sqref="A28"/>
    </sheetView>
  </sheetViews>
  <sheetFormatPr defaultRowHeight="15.75" x14ac:dyDescent="0.25"/>
  <cols>
    <col min="1" max="1" width="66.140625" style="235" customWidth="1"/>
    <col min="2" max="2" width="50.28515625" style="235" customWidth="1"/>
    <col min="3" max="3" width="36.28515625" style="286" customWidth="1"/>
    <col min="4" max="4" width="68.85546875" style="286" customWidth="1"/>
    <col min="5" max="256" width="9.140625" style="286"/>
    <col min="257" max="258" width="66.140625" style="286" customWidth="1"/>
    <col min="259" max="512" width="9.140625" style="286"/>
    <col min="513" max="514" width="66.140625" style="286" customWidth="1"/>
    <col min="515" max="768" width="9.140625" style="286"/>
    <col min="769" max="770" width="66.140625" style="286" customWidth="1"/>
    <col min="771" max="1024" width="9.140625" style="286"/>
    <col min="1025" max="1026" width="66.140625" style="286" customWidth="1"/>
    <col min="1027" max="1280" width="9.140625" style="286"/>
    <col min="1281" max="1282" width="66.140625" style="286" customWidth="1"/>
    <col min="1283" max="1536" width="9.140625" style="286"/>
    <col min="1537" max="1538" width="66.140625" style="286" customWidth="1"/>
    <col min="1539" max="1792" width="9.140625" style="286"/>
    <col min="1793" max="1794" width="66.140625" style="286" customWidth="1"/>
    <col min="1795" max="2048" width="9.140625" style="286"/>
    <col min="2049" max="2050" width="66.140625" style="286" customWidth="1"/>
    <col min="2051" max="2304" width="9.140625" style="286"/>
    <col min="2305" max="2306" width="66.140625" style="286" customWidth="1"/>
    <col min="2307" max="2560" width="9.140625" style="286"/>
    <col min="2561" max="2562" width="66.140625" style="286" customWidth="1"/>
    <col min="2563" max="2816" width="9.140625" style="286"/>
    <col min="2817" max="2818" width="66.140625" style="286" customWidth="1"/>
    <col min="2819" max="3072" width="9.140625" style="286"/>
    <col min="3073" max="3074" width="66.140625" style="286" customWidth="1"/>
    <col min="3075" max="3328" width="9.140625" style="286"/>
    <col min="3329" max="3330" width="66.140625" style="286" customWidth="1"/>
    <col min="3331" max="3584" width="9.140625" style="286"/>
    <col min="3585" max="3586" width="66.140625" style="286" customWidth="1"/>
    <col min="3587" max="3840" width="9.140625" style="286"/>
    <col min="3841" max="3842" width="66.140625" style="286" customWidth="1"/>
    <col min="3843" max="4096" width="9.140625" style="286"/>
    <col min="4097" max="4098" width="66.140625" style="286" customWidth="1"/>
    <col min="4099" max="4352" width="9.140625" style="286"/>
    <col min="4353" max="4354" width="66.140625" style="286" customWidth="1"/>
    <col min="4355" max="4608" width="9.140625" style="286"/>
    <col min="4609" max="4610" width="66.140625" style="286" customWidth="1"/>
    <col min="4611" max="4864" width="9.140625" style="286"/>
    <col min="4865" max="4866" width="66.140625" style="286" customWidth="1"/>
    <col min="4867" max="5120" width="9.140625" style="286"/>
    <col min="5121" max="5122" width="66.140625" style="286" customWidth="1"/>
    <col min="5123" max="5376" width="9.140625" style="286"/>
    <col min="5377" max="5378" width="66.140625" style="286" customWidth="1"/>
    <col min="5379" max="5632" width="9.140625" style="286"/>
    <col min="5633" max="5634" width="66.140625" style="286" customWidth="1"/>
    <col min="5635" max="5888" width="9.140625" style="286"/>
    <col min="5889" max="5890" width="66.140625" style="286" customWidth="1"/>
    <col min="5891" max="6144" width="9.140625" style="286"/>
    <col min="6145" max="6146" width="66.140625" style="286" customWidth="1"/>
    <col min="6147" max="6400" width="9.140625" style="286"/>
    <col min="6401" max="6402" width="66.140625" style="286" customWidth="1"/>
    <col min="6403" max="6656" width="9.140625" style="286"/>
    <col min="6657" max="6658" width="66.140625" style="286" customWidth="1"/>
    <col min="6659" max="6912" width="9.140625" style="286"/>
    <col min="6913" max="6914" width="66.140625" style="286" customWidth="1"/>
    <col min="6915" max="7168" width="9.140625" style="286"/>
    <col min="7169" max="7170" width="66.140625" style="286" customWidth="1"/>
    <col min="7171" max="7424" width="9.140625" style="286"/>
    <col min="7425" max="7426" width="66.140625" style="286" customWidth="1"/>
    <col min="7427" max="7680" width="9.140625" style="286"/>
    <col min="7681" max="7682" width="66.140625" style="286" customWidth="1"/>
    <col min="7683" max="7936" width="9.140625" style="286"/>
    <col min="7937" max="7938" width="66.140625" style="286" customWidth="1"/>
    <col min="7939" max="8192" width="9.140625" style="286"/>
    <col min="8193" max="8194" width="66.140625" style="286" customWidth="1"/>
    <col min="8195" max="8448" width="9.140625" style="286"/>
    <col min="8449" max="8450" width="66.140625" style="286" customWidth="1"/>
    <col min="8451" max="8704" width="9.140625" style="286"/>
    <col min="8705" max="8706" width="66.140625" style="286" customWidth="1"/>
    <col min="8707" max="8960" width="9.140625" style="286"/>
    <col min="8961" max="8962" width="66.140625" style="286" customWidth="1"/>
    <col min="8963" max="9216" width="9.140625" style="286"/>
    <col min="9217" max="9218" width="66.140625" style="286" customWidth="1"/>
    <col min="9219" max="9472" width="9.140625" style="286"/>
    <col min="9473" max="9474" width="66.140625" style="286" customWidth="1"/>
    <col min="9475" max="9728" width="9.140625" style="286"/>
    <col min="9729" max="9730" width="66.140625" style="286" customWidth="1"/>
    <col min="9731" max="9984" width="9.140625" style="286"/>
    <col min="9985" max="9986" width="66.140625" style="286" customWidth="1"/>
    <col min="9987" max="10240" width="9.140625" style="286"/>
    <col min="10241" max="10242" width="66.140625" style="286" customWidth="1"/>
    <col min="10243" max="10496" width="9.140625" style="286"/>
    <col min="10497" max="10498" width="66.140625" style="286" customWidth="1"/>
    <col min="10499" max="10752" width="9.140625" style="286"/>
    <col min="10753" max="10754" width="66.140625" style="286" customWidth="1"/>
    <col min="10755" max="11008" width="9.140625" style="286"/>
    <col min="11009" max="11010" width="66.140625" style="286" customWidth="1"/>
    <col min="11011" max="11264" width="9.140625" style="286"/>
    <col min="11265" max="11266" width="66.140625" style="286" customWidth="1"/>
    <col min="11267" max="11520" width="9.140625" style="286"/>
    <col min="11521" max="11522" width="66.140625" style="286" customWidth="1"/>
    <col min="11523" max="11776" width="9.140625" style="286"/>
    <col min="11777" max="11778" width="66.140625" style="286" customWidth="1"/>
    <col min="11779" max="12032" width="9.140625" style="286"/>
    <col min="12033" max="12034" width="66.140625" style="286" customWidth="1"/>
    <col min="12035" max="12288" width="9.140625" style="286"/>
    <col min="12289" max="12290" width="66.140625" style="286" customWidth="1"/>
    <col min="12291" max="12544" width="9.140625" style="286"/>
    <col min="12545" max="12546" width="66.140625" style="286" customWidth="1"/>
    <col min="12547" max="12800" width="9.140625" style="286"/>
    <col min="12801" max="12802" width="66.140625" style="286" customWidth="1"/>
    <col min="12803" max="13056" width="9.140625" style="286"/>
    <col min="13057" max="13058" width="66.140625" style="286" customWidth="1"/>
    <col min="13059" max="13312" width="9.140625" style="286"/>
    <col min="13313" max="13314" width="66.140625" style="286" customWidth="1"/>
    <col min="13315" max="13568" width="9.140625" style="286"/>
    <col min="13569" max="13570" width="66.140625" style="286" customWidth="1"/>
    <col min="13571" max="13824" width="9.140625" style="286"/>
    <col min="13825" max="13826" width="66.140625" style="286" customWidth="1"/>
    <col min="13827" max="14080" width="9.140625" style="286"/>
    <col min="14081" max="14082" width="66.140625" style="286" customWidth="1"/>
    <col min="14083" max="14336" width="9.140625" style="286"/>
    <col min="14337" max="14338" width="66.140625" style="286" customWidth="1"/>
    <col min="14339" max="14592" width="9.140625" style="286"/>
    <col min="14593" max="14594" width="66.140625" style="286" customWidth="1"/>
    <col min="14595" max="14848" width="9.140625" style="286"/>
    <col min="14849" max="14850" width="66.140625" style="286" customWidth="1"/>
    <col min="14851" max="15104" width="9.140625" style="286"/>
    <col min="15105" max="15106" width="66.140625" style="286" customWidth="1"/>
    <col min="15107" max="15360" width="9.140625" style="286"/>
    <col min="15361" max="15362" width="66.140625" style="286" customWidth="1"/>
    <col min="15363" max="15616" width="9.140625" style="286"/>
    <col min="15617" max="15618" width="66.140625" style="286" customWidth="1"/>
    <col min="15619" max="15872" width="9.140625" style="286"/>
    <col min="15873" max="15874" width="66.140625" style="286" customWidth="1"/>
    <col min="15875" max="16128" width="9.140625" style="286"/>
    <col min="16129" max="16130" width="66.140625" style="286" customWidth="1"/>
    <col min="16131" max="16384" width="9.140625" style="286"/>
  </cols>
  <sheetData>
    <row r="1" spans="1:8" ht="18.75" x14ac:dyDescent="0.25">
      <c r="B1" s="236" t="s">
        <v>70</v>
      </c>
    </row>
    <row r="2" spans="1:8" ht="18.75" x14ac:dyDescent="0.3">
      <c r="B2" s="237" t="s">
        <v>11</v>
      </c>
    </row>
    <row r="3" spans="1:8" ht="18.75" x14ac:dyDescent="0.3">
      <c r="B3" s="237" t="s">
        <v>644</v>
      </c>
    </row>
    <row r="4" spans="1:8" x14ac:dyDescent="0.25">
      <c r="B4" s="238"/>
    </row>
    <row r="5" spans="1:8" ht="18.75" x14ac:dyDescent="0.3">
      <c r="A5" s="473" t="str">
        <f>'1. паспорт местоположение'!A5:C5</f>
        <v>Год раскрытия информации: 2024 год</v>
      </c>
      <c r="B5" s="473"/>
      <c r="C5" s="285"/>
      <c r="D5" s="285"/>
      <c r="E5" s="285"/>
      <c r="F5" s="285"/>
      <c r="G5" s="285"/>
      <c r="H5" s="285"/>
    </row>
    <row r="6" spans="1:8" ht="18.75" x14ac:dyDescent="0.3">
      <c r="A6" s="283"/>
      <c r="B6" s="283"/>
      <c r="C6" s="283"/>
      <c r="D6" s="283"/>
      <c r="E6" s="283"/>
      <c r="F6" s="283"/>
      <c r="G6" s="283"/>
      <c r="H6" s="283"/>
    </row>
    <row r="7" spans="1:8" ht="18.75" x14ac:dyDescent="0.25">
      <c r="A7" s="474" t="s">
        <v>10</v>
      </c>
      <c r="B7" s="474"/>
      <c r="C7" s="239"/>
      <c r="D7" s="239"/>
      <c r="E7" s="239"/>
      <c r="F7" s="239"/>
      <c r="G7" s="239"/>
      <c r="H7" s="239"/>
    </row>
    <row r="8" spans="1:8" ht="18.75" x14ac:dyDescent="0.25">
      <c r="A8" s="239"/>
      <c r="B8" s="239"/>
      <c r="C8" s="239"/>
      <c r="D8" s="239"/>
      <c r="E8" s="239"/>
      <c r="F8" s="239"/>
      <c r="G8" s="239"/>
      <c r="H8" s="239"/>
    </row>
    <row r="9" spans="1:8" x14ac:dyDescent="0.25">
      <c r="A9" s="475" t="str">
        <f>'1. паспорт местоположение'!A9:C9</f>
        <v>АО "Россети Тюмень"</v>
      </c>
      <c r="B9" s="475"/>
      <c r="C9" s="284"/>
      <c r="D9" s="284"/>
      <c r="E9" s="284"/>
      <c r="F9" s="284"/>
      <c r="G9" s="284"/>
      <c r="H9" s="284"/>
    </row>
    <row r="10" spans="1:8" x14ac:dyDescent="0.25">
      <c r="A10" s="476" t="s">
        <v>9</v>
      </c>
      <c r="B10" s="476"/>
      <c r="C10" s="287"/>
      <c r="D10" s="287"/>
      <c r="E10" s="287"/>
      <c r="F10" s="287"/>
      <c r="G10" s="287"/>
      <c r="H10" s="287"/>
    </row>
    <row r="11" spans="1:8" ht="18.75" x14ac:dyDescent="0.25">
      <c r="A11" s="239"/>
      <c r="B11" s="239"/>
      <c r="C11" s="239"/>
      <c r="D11" s="239"/>
      <c r="E11" s="239"/>
      <c r="F11" s="239"/>
      <c r="G11" s="239"/>
      <c r="H11" s="239"/>
    </row>
    <row r="12" spans="1:8" ht="30.75" customHeight="1" x14ac:dyDescent="0.25">
      <c r="A12" s="475" t="str">
        <f>'1. паспорт местоположение'!A12:C12</f>
        <v>F_TP1500.PS.0039</v>
      </c>
      <c r="B12" s="475"/>
      <c r="C12" s="288"/>
      <c r="D12" s="284"/>
      <c r="E12" s="284"/>
      <c r="F12" s="284"/>
      <c r="G12" s="284"/>
      <c r="H12" s="284"/>
    </row>
    <row r="13" spans="1:8" x14ac:dyDescent="0.25">
      <c r="A13" s="476" t="s">
        <v>8</v>
      </c>
      <c r="B13" s="476"/>
      <c r="C13" s="289"/>
      <c r="D13" s="287"/>
      <c r="E13" s="287"/>
      <c r="F13" s="287"/>
      <c r="G13" s="287"/>
      <c r="H13" s="287"/>
    </row>
    <row r="14" spans="1:8" ht="18.75" x14ac:dyDescent="0.25">
      <c r="A14" s="240"/>
      <c r="B14" s="240"/>
      <c r="C14" s="290"/>
      <c r="D14" s="240"/>
      <c r="E14" s="240"/>
      <c r="F14" s="240"/>
      <c r="G14" s="240"/>
      <c r="H14" s="240"/>
    </row>
    <row r="15" spans="1:8" ht="50.25" customHeight="1" x14ac:dyDescent="0.25">
      <c r="A15" s="47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8"/>
      <c r="C15" s="290"/>
      <c r="D15" s="284"/>
      <c r="E15" s="284"/>
      <c r="F15" s="284"/>
      <c r="G15" s="284"/>
      <c r="H15" s="284"/>
    </row>
    <row r="16" spans="1:8" x14ac:dyDescent="0.25">
      <c r="A16" s="476" t="s">
        <v>7</v>
      </c>
      <c r="B16" s="476"/>
      <c r="C16" s="289"/>
      <c r="D16" s="287"/>
      <c r="E16" s="287"/>
      <c r="F16" s="287"/>
      <c r="G16" s="287"/>
      <c r="H16" s="287"/>
    </row>
    <row r="17" spans="1:2" x14ac:dyDescent="0.25">
      <c r="B17" s="241"/>
    </row>
    <row r="18" spans="1:2" ht="33.75" customHeight="1" x14ac:dyDescent="0.25">
      <c r="A18" s="479" t="s">
        <v>494</v>
      </c>
      <c r="B18" s="480"/>
    </row>
    <row r="19" spans="1:2" x14ac:dyDescent="0.25">
      <c r="B19" s="238"/>
    </row>
    <row r="20" spans="1:2" ht="16.5" thickBot="1" x14ac:dyDescent="0.3">
      <c r="B20" s="242"/>
    </row>
    <row r="21" spans="1:2" ht="83.25" customHeight="1" thickBot="1" x14ac:dyDescent="0.3">
      <c r="A21" s="243" t="s">
        <v>377</v>
      </c>
      <c r="B21" s="244"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45" t="s">
        <v>378</v>
      </c>
      <c r="B22" s="246" t="s">
        <v>516</v>
      </c>
    </row>
    <row r="23" spans="1:2" ht="22.5" customHeight="1" thickBot="1" x14ac:dyDescent="0.3">
      <c r="A23" s="245" t="s">
        <v>343</v>
      </c>
      <c r="B23" s="247" t="s">
        <v>641</v>
      </c>
    </row>
    <row r="24" spans="1:2" ht="24.75" customHeight="1" thickBot="1" x14ac:dyDescent="0.3">
      <c r="A24" s="245" t="s">
        <v>379</v>
      </c>
      <c r="B24" s="247" t="s">
        <v>554</v>
      </c>
    </row>
    <row r="25" spans="1:2" ht="28.5" customHeight="1" thickBot="1" x14ac:dyDescent="0.3">
      <c r="A25" s="248" t="s">
        <v>380</v>
      </c>
      <c r="B25" s="249">
        <v>2026</v>
      </c>
    </row>
    <row r="26" spans="1:2" ht="37.5" customHeight="1" thickBot="1" x14ac:dyDescent="0.3">
      <c r="A26" s="250" t="s">
        <v>381</v>
      </c>
      <c r="B26" s="257" t="str">
        <f>'3.3 паспорт описание'!C30</f>
        <v>К</v>
      </c>
    </row>
    <row r="27" spans="1:2" ht="16.5" thickBot="1" x14ac:dyDescent="0.3">
      <c r="A27" s="251" t="s">
        <v>666</v>
      </c>
      <c r="B27" s="252">
        <v>171.005434904059</v>
      </c>
    </row>
    <row r="28" spans="1:2" ht="30.75" thickBot="1" x14ac:dyDescent="0.3">
      <c r="A28" s="253" t="s">
        <v>382</v>
      </c>
      <c r="B28" s="253" t="s">
        <v>648</v>
      </c>
    </row>
    <row r="29" spans="1:2" ht="28.5" x14ac:dyDescent="0.25">
      <c r="A29" s="291" t="s">
        <v>383</v>
      </c>
      <c r="B29" s="252">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297" t="s">
        <v>658</v>
      </c>
      <c r="B33" s="298">
        <v>1.298</v>
      </c>
    </row>
    <row r="34" spans="1:2" x14ac:dyDescent="0.25">
      <c r="A34" s="297" t="s">
        <v>386</v>
      </c>
      <c r="B34" s="278">
        <v>1.35</v>
      </c>
    </row>
    <row r="35" spans="1:2" x14ac:dyDescent="0.25">
      <c r="A35" s="297" t="s">
        <v>387</v>
      </c>
      <c r="B35" s="298">
        <v>1.298</v>
      </c>
    </row>
    <row r="36" spans="1:2" x14ac:dyDescent="0.25">
      <c r="A36" s="297" t="s">
        <v>388</v>
      </c>
      <c r="B36" s="298">
        <v>1.1000000000000001</v>
      </c>
    </row>
    <row r="37" spans="1:2" ht="25.5" customHeight="1" thickBot="1" x14ac:dyDescent="0.3">
      <c r="A37" s="295" t="s">
        <v>650</v>
      </c>
      <c r="B37" s="296">
        <v>0</v>
      </c>
    </row>
    <row r="38" spans="1:2" x14ac:dyDescent="0.25">
      <c r="A38" s="297" t="s">
        <v>651</v>
      </c>
      <c r="B38" s="278" t="s">
        <v>552</v>
      </c>
    </row>
    <row r="39" spans="1:2" x14ac:dyDescent="0.25">
      <c r="A39" s="297" t="s">
        <v>386</v>
      </c>
      <c r="B39" s="278" t="s">
        <v>552</v>
      </c>
    </row>
    <row r="40" spans="1:2" x14ac:dyDescent="0.25">
      <c r="A40" s="297" t="s">
        <v>387</v>
      </c>
      <c r="B40" s="278" t="s">
        <v>552</v>
      </c>
    </row>
    <row r="41" spans="1:2" x14ac:dyDescent="0.25">
      <c r="A41" s="297" t="s">
        <v>388</v>
      </c>
      <c r="B41" s="278" t="s">
        <v>552</v>
      </c>
    </row>
    <row r="42" spans="1:2" ht="29.25" thickBot="1" x14ac:dyDescent="0.3">
      <c r="A42" s="295" t="s">
        <v>652</v>
      </c>
      <c r="B42" s="296">
        <v>0</v>
      </c>
    </row>
    <row r="43" spans="1:2" x14ac:dyDescent="0.25">
      <c r="A43" s="297" t="s">
        <v>651</v>
      </c>
      <c r="B43" s="278" t="s">
        <v>552</v>
      </c>
    </row>
    <row r="44" spans="1:2" x14ac:dyDescent="0.25">
      <c r="A44" s="297" t="s">
        <v>386</v>
      </c>
      <c r="B44" s="278" t="s">
        <v>552</v>
      </c>
    </row>
    <row r="45" spans="1:2" x14ac:dyDescent="0.25">
      <c r="A45" s="297" t="s">
        <v>387</v>
      </c>
      <c r="B45" s="278" t="s">
        <v>552</v>
      </c>
    </row>
    <row r="46" spans="1:2" x14ac:dyDescent="0.25">
      <c r="A46" s="297" t="s">
        <v>388</v>
      </c>
      <c r="B46" s="278" t="s">
        <v>552</v>
      </c>
    </row>
    <row r="47" spans="1:2" ht="29.25" thickBot="1" x14ac:dyDescent="0.3">
      <c r="A47" s="295" t="s">
        <v>389</v>
      </c>
      <c r="B47" s="279" t="s">
        <v>552</v>
      </c>
    </row>
    <row r="48" spans="1:2" x14ac:dyDescent="0.25">
      <c r="A48" s="297" t="s">
        <v>385</v>
      </c>
      <c r="B48" s="278" t="s">
        <v>552</v>
      </c>
    </row>
    <row r="49" spans="1:4" x14ac:dyDescent="0.25">
      <c r="A49" s="297" t="s">
        <v>653</v>
      </c>
      <c r="B49" s="278" t="s">
        <v>552</v>
      </c>
    </row>
    <row r="50" spans="1:4" x14ac:dyDescent="0.25">
      <c r="A50" s="297" t="s">
        <v>654</v>
      </c>
      <c r="B50" s="278" t="s">
        <v>552</v>
      </c>
    </row>
    <row r="51" spans="1:4" x14ac:dyDescent="0.25">
      <c r="A51" s="297" t="s">
        <v>655</v>
      </c>
      <c r="B51" s="278" t="s">
        <v>552</v>
      </c>
    </row>
    <row r="52" spans="1:4" ht="16.5" thickBot="1" x14ac:dyDescent="0.3">
      <c r="A52" s="295" t="s">
        <v>390</v>
      </c>
      <c r="B52" s="279">
        <v>1.35</v>
      </c>
    </row>
    <row r="53" spans="1:4" ht="16.5" thickBot="1" x14ac:dyDescent="0.3">
      <c r="A53" s="295" t="s">
        <v>391</v>
      </c>
      <c r="B53" s="296">
        <v>1.3049999999999999</v>
      </c>
    </row>
    <row r="54" spans="1:4" ht="16.5" thickBot="1" x14ac:dyDescent="0.3">
      <c r="A54" s="295" t="s">
        <v>392</v>
      </c>
      <c r="B54" s="279">
        <v>1.38</v>
      </c>
    </row>
    <row r="55" spans="1:4" ht="16.5" thickBot="1" x14ac:dyDescent="0.3">
      <c r="A55" s="295" t="s">
        <v>662</v>
      </c>
      <c r="B55" s="296">
        <v>1.107</v>
      </c>
    </row>
    <row r="56" spans="1:4" ht="15.75" customHeight="1" thickBot="1" x14ac:dyDescent="0.3">
      <c r="A56" s="277"/>
      <c r="B56" s="279" t="s">
        <v>552</v>
      </c>
      <c r="C56" s="477"/>
      <c r="D56" s="299"/>
    </row>
    <row r="57" spans="1:4" ht="16.5" thickBot="1" x14ac:dyDescent="0.3">
      <c r="A57" s="277" t="s">
        <v>391</v>
      </c>
      <c r="B57" s="278" t="s">
        <v>656</v>
      </c>
      <c r="C57" s="477"/>
      <c r="D57" s="299"/>
    </row>
    <row r="58" spans="1:4" ht="16.5" thickBot="1" x14ac:dyDescent="0.3">
      <c r="A58" s="277" t="s">
        <v>392</v>
      </c>
      <c r="B58" s="278" t="s">
        <v>657</v>
      </c>
      <c r="C58" s="477"/>
      <c r="D58" s="299"/>
    </row>
    <row r="59" spans="1:4" x14ac:dyDescent="0.25">
      <c r="A59" s="256" t="s">
        <v>393</v>
      </c>
      <c r="B59" s="256"/>
      <c r="C59" s="477"/>
      <c r="D59" s="235"/>
    </row>
    <row r="60" spans="1:4" ht="16.5" thickBot="1" x14ac:dyDescent="0.3">
      <c r="A60" s="257" t="s">
        <v>394</v>
      </c>
      <c r="B60" s="257" t="s">
        <v>550</v>
      </c>
      <c r="C60" s="477"/>
      <c r="D60" s="235"/>
    </row>
    <row r="61" spans="1:4" ht="30.75" thickBot="1" x14ac:dyDescent="0.3">
      <c r="A61" s="255" t="s">
        <v>395</v>
      </c>
      <c r="B61" s="258" t="s">
        <v>640</v>
      </c>
    </row>
    <row r="62" spans="1:4" ht="29.25" thickBot="1" x14ac:dyDescent="0.3">
      <c r="A62" s="248" t="s">
        <v>396</v>
      </c>
      <c r="B62" s="256" t="s">
        <v>640</v>
      </c>
    </row>
    <row r="63" spans="1:4" ht="16.5" thickBot="1" x14ac:dyDescent="0.3">
      <c r="A63" s="255" t="s">
        <v>385</v>
      </c>
      <c r="B63" s="259"/>
    </row>
    <row r="64" spans="1:4" ht="16.5" thickBot="1" x14ac:dyDescent="0.3">
      <c r="A64" s="255" t="s">
        <v>397</v>
      </c>
      <c r="B64" s="258"/>
    </row>
    <row r="65" spans="1:2" ht="16.5" thickBot="1" x14ac:dyDescent="0.3">
      <c r="A65" s="255" t="s">
        <v>398</v>
      </c>
      <c r="B65" s="259"/>
    </row>
    <row r="66" spans="1:2" ht="225.75" thickBot="1" x14ac:dyDescent="0.3">
      <c r="A66" s="260" t="s">
        <v>399</v>
      </c>
      <c r="B66" s="267" t="s">
        <v>531</v>
      </c>
    </row>
    <row r="67" spans="1:2" ht="16.5" thickBot="1" x14ac:dyDescent="0.3">
      <c r="A67" s="248" t="s">
        <v>400</v>
      </c>
      <c r="B67" s="256" t="s">
        <v>640</v>
      </c>
    </row>
    <row r="68" spans="1:2" ht="16.5" thickBot="1" x14ac:dyDescent="0.3">
      <c r="A68" s="256" t="s">
        <v>401</v>
      </c>
      <c r="B68" s="261"/>
    </row>
    <row r="69" spans="1:2" ht="16.5" thickBot="1" x14ac:dyDescent="0.3">
      <c r="A69" s="256" t="s">
        <v>402</v>
      </c>
      <c r="B69" s="261"/>
    </row>
    <row r="70" spans="1:2" ht="16.5" thickBot="1" x14ac:dyDescent="0.3">
      <c r="A70" s="256" t="s">
        <v>403</v>
      </c>
      <c r="B70" s="261"/>
    </row>
    <row r="71" spans="1:2" ht="29.25" thickBot="1" x14ac:dyDescent="0.3">
      <c r="A71" s="260" t="s">
        <v>404</v>
      </c>
      <c r="B71" s="259" t="s">
        <v>513</v>
      </c>
    </row>
    <row r="72" spans="1:2" ht="30" customHeight="1" x14ac:dyDescent="0.25">
      <c r="A72" s="254" t="s">
        <v>405</v>
      </c>
      <c r="B72" s="255"/>
    </row>
    <row r="73" spans="1:2" x14ac:dyDescent="0.25">
      <c r="A73" s="256" t="s">
        <v>406</v>
      </c>
      <c r="B73" s="256" t="s">
        <v>550</v>
      </c>
    </row>
    <row r="74" spans="1:2" x14ac:dyDescent="0.25">
      <c r="A74" s="256" t="s">
        <v>407</v>
      </c>
      <c r="B74" s="256" t="s">
        <v>550</v>
      </c>
    </row>
    <row r="75" spans="1:2" x14ac:dyDescent="0.25">
      <c r="A75" s="256" t="s">
        <v>408</v>
      </c>
      <c r="B75" s="256" t="s">
        <v>550</v>
      </c>
    </row>
    <row r="76" spans="1:2" ht="21.75" customHeight="1" x14ac:dyDescent="0.25">
      <c r="A76" s="256" t="s">
        <v>409</v>
      </c>
      <c r="B76" s="256" t="s">
        <v>550</v>
      </c>
    </row>
    <row r="77" spans="1:2" ht="27" customHeight="1" thickBot="1" x14ac:dyDescent="0.3">
      <c r="A77" s="262" t="s">
        <v>410</v>
      </c>
      <c r="B77" s="257" t="s">
        <v>550</v>
      </c>
    </row>
    <row r="80" spans="1:2" x14ac:dyDescent="0.25">
      <c r="A80" s="263"/>
      <c r="B80" s="264"/>
    </row>
    <row r="81" spans="2:2" x14ac:dyDescent="0.25">
      <c r="B81" s="265"/>
    </row>
    <row r="82" spans="2:2" x14ac:dyDescent="0.25">
      <c r="B82" s="266"/>
    </row>
  </sheetData>
  <mergeCells count="10">
    <mergeCell ref="C56:C6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2024-05-14T05:28:51Z</dcterms:modified>
</cp:coreProperties>
</file>