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41\"/>
    </mc:Choice>
  </mc:AlternateContent>
  <bookViews>
    <workbookView xWindow="0" yWindow="0" windowWidth="28800" windowHeight="10200" tabRatio="83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8" i="7" l="1"/>
  <c r="C49" i="7" l="1"/>
  <c r="B26" i="22" l="1"/>
  <c r="A9" i="23" l="1"/>
  <c r="A14" i="15"/>
  <c r="A11" i="15"/>
  <c r="A15" i="5" l="1"/>
  <c r="A12" i="5"/>
  <c r="A5" i="23" l="1"/>
  <c r="A15" i="23" l="1"/>
  <c r="A12" i="23"/>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<sst xmlns="http://schemas.openxmlformats.org/spreadsheetml/2006/main" count="1382" uniqueCount="701">
  <si>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</si>
  <si>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</si>
  <si>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</si>
  <si>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</si>
  <si>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</si>
  <si>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</si>
  <si>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</si>
  <si>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</si>
  <si>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</si>
  <si>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</si>
  <si>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</si>
  <si>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</si>
  <si>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</si>
  <si>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</si>
  <si>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</si>
  <si>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</si>
  <si>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</si>
  <si>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</si>
  <si>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</si>
  <si>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</si>
  <si>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</si>
  <si>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</si>
  <si>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</si>
  <si>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</si>
  <si>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</si>
  <si>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</si>
  <si>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</si>
  <si>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</si>
  <si>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</si>
  <si>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</si>
  <si>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</si>
  <si>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</si>
  <si>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</si>
  <si>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</si>
  <si>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</si>
  <si>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</si>
  <si>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</si>
  <si>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</si>
  <si>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</si>
  <si>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</si>
  <si>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</si>
  <si>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</si>
  <si>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</si>
  <si>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</si>
  <si>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</si>
  <si>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</si>
  <si>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</si>
  <si>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</si>
  <si>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</si>
  <si>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</si>
  <si>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</si>
  <si>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</si>
  <si>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</si>
  <si>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</si>
  <si>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</si>
  <si>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</si>
  <si>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</si>
  <si>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</si>
  <si>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</si>
  <si>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</si>
  <si>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</si>
  <si>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</si>
  <si>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</si>
  <si>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</si>
  <si>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</si>
  <si>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</si>
  <si>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</si>
  <si>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</si>
  <si>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</si>
  <si>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</si>
  <si>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</si>
  <si>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</si>
  <si>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</si>
  <si>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</si>
  <si>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</si>
  <si>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</si>
  <si>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</si>
  <si>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</si>
  <si>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</si>
  <si>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</si>
  <si>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</si>
  <si>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</si>
  <si>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</si>
  <si>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</si>
  <si>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</si>
  <si>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</si>
  <si>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</si>
  <si>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</si>
  <si>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</si>
  <si>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</si>
  <si>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</si>
  <si>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</si>
  <si>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</si>
  <si>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</si>
  <si>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</si>
  <si>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</si>
  <si>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</si>
  <si>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</si>
  <si>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</si>
  <si>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</si>
  <si>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</si>
  <si>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</si>
  <si>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</si>
  <si>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</si>
  <si>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</si>
  <si>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</si>
  <si>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</si>
  <si>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</si>
  <si>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</si>
  <si>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</si>
  <si>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</si>
  <si>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</si>
  <si>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</si>
  <si>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</si>
  <si>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</si>
  <si>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</si>
  <si>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</si>
  <si>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</si>
  <si>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</si>
  <si>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</si>
  <si>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</si>
  <si>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</si>
  <si>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</si>
  <si>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</si>
  <si>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</si>
  <si>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</si>
  <si>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</si>
  <si>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</si>
  <si>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</si>
  <si>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</si>
  <si>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</si>
  <si>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</si>
  <si>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</si>
  <si>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</si>
  <si>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</si>
  <si>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</si>
  <si>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</si>
  <si>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</si>
  <si>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</si>
  <si>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</si>
  <si>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</si>
  <si>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</si>
  <si>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</si>
  <si>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</si>
  <si>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</si>
  <si>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</si>
  <si>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</si>
  <si>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</si>
  <si>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</si>
  <si>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</si>
  <si>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</si>
  <si>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</si>
  <si>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</si>
  <si>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</si>
  <si>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</si>
  <si>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</si>
  <si>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</si>
  <si>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</si>
  <si>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</si>
  <si>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</si>
  <si>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</si>
  <si>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</si>
  <si>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</si>
  <si>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</si>
  <si>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</si>
  <si>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</si>
  <si>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</si>
  <si>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</si>
  <si>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</si>
  <si>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</si>
  <si>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</si>
  <si>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</si>
  <si>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</si>
  <si>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</si>
  <si>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</si>
  <si>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</si>
  <si>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</si>
  <si>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</si>
  <si>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</si>
  <si>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</si>
  <si>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</si>
  <si>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</si>
  <si>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</si>
  <si>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</si>
  <si>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</si>
  <si>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</si>
  <si>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</si>
  <si>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</si>
  <si>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</si>
  <si>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</si>
  <si>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</si>
  <si>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</si>
  <si>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</si>
  <si>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</si>
  <si>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</si>
  <si>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</si>
  <si>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</si>
  <si>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</si>
  <si>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</si>
  <si>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</si>
  <si>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</si>
  <si>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</si>
  <si>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</si>
  <si>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</si>
  <si>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</si>
  <si>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</si>
  <si>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</si>
  <si>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</si>
  <si>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</si>
  <si>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</si>
  <si>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</si>
  <si>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</si>
  <si>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</si>
  <si>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</si>
  <si>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</si>
  <si>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</si>
  <si>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</si>
  <si>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</si>
  <si>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</si>
  <si>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</si>
  <si>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</si>
  <si>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</si>
  <si>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</si>
  <si>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</si>
  <si>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</si>
  <si>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</si>
  <si>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</si>
  <si>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</si>
  <si>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</si>
  <si>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</si>
  <si>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</si>
  <si>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</si>
  <si>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</si>
  <si>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</si>
  <si>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</si>
  <si>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</si>
  <si>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</si>
  <si>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</si>
  <si>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</si>
  <si>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</si>
  <si>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</si>
  <si>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</si>
  <si>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</si>
  <si>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</si>
  <si>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</si>
  <si>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</si>
  <si>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</si>
  <si>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</si>
  <si>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</si>
  <si>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</si>
  <si>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</si>
  <si>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</si>
  <si>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</si>
  <si>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</si>
  <si>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</si>
  <si>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</si>
  <si>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</si>
  <si>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</si>
  <si>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</si>
  <si>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</si>
  <si>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</si>
  <si>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</si>
  <si>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</si>
  <si>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</si>
  <si>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</si>
  <si>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</si>
  <si>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</si>
  <si>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</si>
  <si>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</si>
  <si>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</si>
  <si>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</si>
  <si>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</si>
  <si>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</si>
  <si>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</si>
  <si>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</si>
  <si>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</si>
  <si>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</si>
  <si>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</si>
  <si>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</si>
  <si>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</si>
  <si>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</si>
  <si>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</si>
  <si>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</si>
  <si>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</si>
  <si>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</si>
  <si>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</si>
  <si>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</si>
  <si>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</si>
  <si>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</si>
  <si>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</si>
  <si>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</si>
  <si>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</si>
  <si>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</si>
  <si>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</si>
  <si>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</si>
  <si>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</si>
  <si>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</si>
  <si>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</si>
  <si>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</si>
  <si>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</si>
  <si>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</si>
  <si>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</si>
  <si>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</si>
  <si>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</si>
  <si>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</si>
  <si>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</si>
  <si>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</si>
  <si>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</si>
  <si>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</si>
  <si>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</si>
  <si>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</si>
  <si>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</si>
  <si>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</si>
  <si>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</si>
  <si>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</si>
  <si>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</si>
  <si>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</si>
  <si>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</si>
  <si>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</si>
  <si>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</si>
  <si>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</si>
  <si>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</si>
  <si>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</si>
  <si>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</si>
  <si>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</si>
  <si>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</si>
  <si>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</si>
  <si>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</si>
  <si>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</si>
  <si>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</si>
  <si>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</si>
  <si>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</si>
  <si>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</si>
  <si>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</si>
  <si>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</si>
  <si>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</si>
  <si>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</si>
  <si>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</si>
  <si>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</si>
  <si>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</si>
  <si>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</si>
  <si>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</si>
  <si>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</si>
  <si>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</si>
  <si>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</si>
  <si>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</si>
  <si>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</si>
  <si>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</si>
  <si>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</si>
  <si>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</si>
  <si>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</si>
  <si>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</si>
  <si>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</si>
  <si>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</si>
  <si>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</si>
  <si>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</si>
  <si>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</si>
  <si>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</si>
  <si>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</si>
  <si>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</si>
  <si>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</si>
  <si>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</si>
  <si>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</si>
  <si>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</si>
  <si>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</si>
  <si>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</si>
  <si>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</si>
  <si>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</si>
  <si>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</si>
  <si>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</si>
  <si>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</si>
  <si>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</si>
  <si>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</si>
  <si>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</si>
  <si>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</si>
  <si>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</si>
  <si>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</si>
  <si>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</si>
  <si>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</si>
  <si>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</si>
  <si>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</si>
  <si>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</si>
  <si>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</si>
  <si>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</si>
  <si>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</si>
  <si>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</si>
  <si>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</si>
  <si>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</si>
  <si>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</si>
  <si>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</si>
  <si>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</si>
  <si>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</si>
  <si>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</si>
  <si>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</si>
  <si>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</si>
  <si>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</si>
  <si>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</si>
  <si>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</si>
  <si>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</si>
  <si>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</si>
  <si>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</si>
  <si>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</si>
  <si>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</si>
  <si>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</si>
  <si>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</si>
  <si>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</si>
  <si>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</si>
  <si>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</si>
  <si>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</si>
  <si>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</si>
  <si>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</si>
  <si>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</si>
  <si>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</si>
  <si>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</si>
  <si>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</si>
  <si>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</si>
  <si>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</si>
  <si>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</si>
  <si>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</si>
  <si>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</si>
  <si>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</si>
  <si>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</si>
  <si>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</si>
  <si>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</si>
  <si>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</si>
  <si>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</si>
  <si>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</si>
  <si>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</si>
  <si>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</si>
  <si>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</si>
  <si>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</si>
  <si>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</si>
  <si>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</si>
  <si>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</si>
  <si>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</si>
  <si>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</si>
  <si>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</si>
  <si>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</si>
  <si>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</si>
  <si>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</si>
  <si>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</si>
  <si>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</si>
  <si>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</si>
  <si>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</si>
  <si>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</si>
  <si>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</si>
  <si>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</si>
  <si>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</si>
  <si>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</si>
  <si>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</si>
  <si>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</si>
  <si>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</si>
  <si>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</si>
  <si>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</si>
  <si>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</si>
  <si>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</si>
  <si>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</si>
  <si>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</si>
  <si>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</si>
  <si>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</si>
  <si>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</si>
  <si>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</si>
  <si>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</si>
  <si>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</si>
  <si>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</si>
  <si>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</si>
  <si>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</si>
  <si>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</si>
  <si>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</si>
  <si>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</si>
  <si>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</si>
  <si>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</si>
  <si>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</si>
  <si>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</si>
  <si>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</si>
  <si>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</si>
  <si>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</si>
  <si>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</si>
  <si>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</si>
  <si>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</si>
  <si>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</si>
  <si>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</si>
  <si>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</si>
  <si>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</si>
  <si>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</si>
  <si>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</si>
  <si>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</si>
  <si>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</si>
  <si>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</si>
  <si>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</si>
  <si>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</si>
  <si>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</si>
  <si>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</si>
  <si>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</si>
  <si>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</si>
  <si>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</si>
  <si>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</si>
  <si>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</si>
  <si>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</si>
  <si>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</si>
  <si>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</si>
  <si>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</si>
  <si>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</si>
  <si>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</si>
  <si>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</si>
  <si>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</si>
  <si>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</si>
  <si>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</si>
  <si>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</si>
  <si>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</si>
  <si>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</si>
  <si>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</si>
  <si>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</si>
  <si>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</si>
  <si>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</si>
  <si>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</si>
  <si>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</si>
  <si>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</si>
  <si>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</si>
  <si>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</si>
  <si>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</si>
  <si>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</si>
  <si>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</si>
  <si>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</si>
  <si>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</si>
  <si>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</si>
  <si>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</si>
  <si>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</si>
  <si>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</si>
  <si>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</si>
  <si>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</si>
  <si>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</si>
  <si>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</si>
  <si>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</si>
  <si>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</si>
  <si>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</si>
  <si>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</si>
  <si>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</si>
  <si>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</si>
  <si>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</si>
  <si>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</si>
  <si>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</si>
  <si>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</si>
  <si>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</si>
  <si>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</si>
  <si>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</si>
  <si>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</si>
  <si>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</si>
  <si>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</si>
  <si>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</si>
  <si>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</si>
  <si>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</si>
  <si>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</si>
  <si>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</si>
  <si>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</si>
  <si>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</si>
  <si>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</si>
  <si>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</si>
  <si>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</si>
  <si>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</si>
  <si>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</si>
  <si>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</si>
  <si>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</si>
  <si>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</si>
  <si>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</si>
  <si>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</si>
  <si>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</si>
  <si>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</si>
  <si>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</si>
  <si>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</si>
  <si>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</si>
  <si>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</si>
  <si>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</si>
  <si>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</si>
  <si>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</si>
  <si>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</si>
  <si>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</si>
  <si>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</si>
  <si>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</si>
  <si>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</si>
  <si>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</si>
  <si>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</si>
  <si>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</si>
  <si>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</si>
  <si>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</si>
  <si>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</si>
  <si>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</si>
  <si>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</si>
  <si>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</si>
  <si>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</si>
  <si>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</si>
  <si>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</si>
  <si>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</si>
  <si>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</si>
  <si>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</si>
  <si>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</si>
  <si>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</si>
  <si>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</si>
  <si>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</si>
  <si>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</si>
  <si>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</si>
  <si>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</si>
  <si>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</si>
  <si>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</si>
  <si>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</si>
  <si>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</si>
  <si>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</si>
  <si>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</si>
  <si>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</si>
  <si>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</si>
  <si>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</si>
  <si>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</si>
  <si>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</si>
  <si>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</si>
  <si>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</si>
  <si>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</si>
  <si>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</si>
  <si>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</si>
  <si>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</si>
  <si>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</si>
  <si>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</si>
  <si>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</si>
  <si>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</si>
  <si>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</si>
  <si>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</si>
  <si>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</si>
  <si>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 шт.</t>
  </si>
  <si>
    <t xml:space="preserve"> - масляные выключатели 110 кВ - 5шт.,                                                                                                - масляные выключатели 35 кВ - 9 шт.,                                                                                                       - НАМИ-35 -2 шт.,                                                                                                                                            - ВАЗП - 2 шт.</t>
  </si>
  <si>
    <t xml:space="preserve">Реконструкция </t>
  </si>
  <si>
    <t>Год 2025</t>
  </si>
  <si>
    <t>Год 2026</t>
  </si>
  <si>
    <t>1.12.</t>
  </si>
  <si>
    <t>3.7.</t>
  </si>
  <si>
    <t>Год 2027</t>
  </si>
  <si>
    <t>от «__» _____ 20__ г. №___</t>
  </si>
  <si>
    <t>Сметная стоимость проекта в ценах 2025 года с НДС, млн. руб.</t>
  </si>
  <si>
    <t>от «__» _____ 20 _ г. №___</t>
  </si>
  <si>
    <t>от «__» _____ 20  г. №___</t>
  </si>
  <si>
    <t>Год 2024</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</si>
  <si>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</si>
  <si>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</si>
  <si>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</si>
  <si>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</si>
  <si>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</si>
  <si>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П</t>
  </si>
  <si>
    <t>Расчет оценки полной стоимости</t>
  </si>
  <si>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Инвестиционным проектом, в том числе предусмотрены мероприятия по модернизации системы сбора и передачи информации (далее – ССПИ) для передачи телеметрической информации с ПС 110 кВ Сарымская в Тюменское РДУ со сроком завершения СМР и ПНР в 2025 году</t>
  </si>
  <si>
    <t>- по договорам подряда (в разбивке по каждому подрядчику и по договорам):</t>
  </si>
  <si>
    <t>объем заключенного договора PD04.1500.2022.153 от 29.12.2022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</si>
  <si>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</si>
  <si>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</si>
  <si>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</si>
  <si>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</si>
  <si>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</si>
  <si>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</si>
  <si>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</si>
  <si>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по состоянию на 01.01.2024</t>
  </si>
  <si>
    <t>Год раскрытия информации: 2024 год</t>
  </si>
  <si>
    <t>29232,01 тыс. руб./шт.</t>
  </si>
  <si>
    <t xml:space="preserve">Реконструкция ПС 110/35/6 кВ Сарымская  (замена масляных выключателей 110 кВ - 5шт., 35 кВ - 9 шт., НАМИ-35 -2 шт., ВАЗП - 2 шт., панелей релейных защит) </t>
  </si>
  <si>
    <t>Реализация в установленные сроки</t>
  </si>
  <si>
    <t>2022.0934</t>
  </si>
  <si>
    <t>Реконструкция и техперевооружение электросетевых объектов</t>
  </si>
  <si>
    <t>12.2025</t>
  </si>
  <si>
    <t>ПИР</t>
  </si>
  <si>
    <t>Предварительный расчет стоимости работ</t>
  </si>
  <si>
    <t>ВЗ</t>
  </si>
  <si>
    <t>ОК</t>
  </si>
  <si>
    <t>ООО "СЭП"</t>
  </si>
  <si>
    <t>ОАО "ВНИИР"</t>
  </si>
  <si>
    <t>32211845768</t>
  </si>
  <si>
    <t>www.roseltorg.ru</t>
  </si>
  <si>
    <t>01.11.2022</t>
  </si>
  <si>
    <t>14.11.2022</t>
  </si>
  <si>
    <t>30.11.2022</t>
  </si>
  <si>
    <t>15.12.2022</t>
  </si>
  <si>
    <t/>
  </si>
  <si>
    <t>16.12.2022</t>
  </si>
  <si>
    <t>29.12.2022</t>
  </si>
  <si>
    <t>30.12.2022</t>
  </si>
  <si>
    <t>30.11.2023</t>
  </si>
  <si>
    <t>Победителем признан Участник с ненаименьшей ценой, т.к. по результатам ранжировки набрал большее количество балловза счет "кадровых ресурсов" и "благонадежности". Победитель применяет УСН.</t>
  </si>
  <si>
    <t>Выполнение проектных и изыскательских работ по объекту: "Техническое перевооружение ПС 110/35/6 кВ Сарымская (замена масляных выключателей 110 кВ - 5шт., 35 кВ - 9 шт., НАМИ-35 -2 шт., ВАЗП - 2 шт., панелей релейных защит)" филиал АО "Россети Тюмень" Когалымские электрические сети</t>
  </si>
  <si>
    <t>показатель замены выключателей (110 кВ), шт. 5;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- 486,799 млн. руб.</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</si>
  <si>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Сарымская (замена масляных выключателей 110 кВ -5шт., 35 кВ - 9 шт., НАМИ-35 - 2 шт., ВАЗП - 2 шт., панелей релейных защит)"</t>
  </si>
  <si>
    <t>2024.0162</t>
  </si>
  <si>
    <t>Филиал АО "Россети Тюмень" Когалымские ЭС</t>
  </si>
  <si>
    <t>ЕП</t>
  </si>
  <si>
    <t>АУ "Управление государственной экспертизы проектной документации"</t>
  </si>
  <si>
    <t>п.5.7.3.2</t>
  </si>
  <si>
    <t>ЦЗК АО "Россети Тюмень"</t>
  </si>
  <si>
    <t>01.03.2024</t>
  </si>
  <si>
    <t>13/24</t>
  </si>
  <si>
    <t>12.03.2024</t>
  </si>
  <si>
    <t>06.02.2024</t>
  </si>
  <si>
    <t>20.03.2024</t>
  </si>
  <si>
    <t>30.05.2024</t>
  </si>
  <si>
    <t xml:space="preserve"> по состоянию на 01.01.2023</t>
  </si>
  <si>
    <t>Год 2028</t>
  </si>
  <si>
    <t xml:space="preserve">Факт 2023 года </t>
  </si>
  <si>
    <t xml:space="preserve">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Минэнергоот 4 октября 2022 г. N 1070.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</si>
</sst>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_ ;\-#,##0.000\ "/>
    <numFmt numFmtId="169" formatCode="#,##0.00_ ;\-#,##0.00\ "/>
    <numFmt numFmtId="170" formatCode="0_ ;\-0\ "/>
    <numFmt numFmtId="171" formatCode="#,##0.000"/>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0" fontId="41" fillId="24" borderId="30" xfId="2" applyFont="1" applyFill="1" applyBorder="1" applyAlignment="1">
      <alignment horizontal="justify"/>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168"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1" xfId="1" applyFont="1" applyBorder="1" applyAlignment="1">
      <alignment horizontal="center" vertical="center" wrapText="1"/>
    </xf>
    <xf numFmtId="168" fontId="7" fillId="0" borderId="1" xfId="1" applyNumberFormat="1" applyFont="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41" applyFont="1" applyFill="1"/>
    <xf numFmtId="0" fontId="11"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0" fontId="42" fillId="24" borderId="26" xfId="2" applyFont="1" applyFill="1" applyBorder="1" applyAlignment="1">
      <alignment horizontal="justify" vertical="top" wrapText="1"/>
    </xf>
    <xf numFmtId="171" fontId="36" fillId="24" borderId="51" xfId="0" applyNumberFormat="1" applyFont="1" applyFill="1" applyBorder="1" applyAlignment="1">
      <alignment horizontal="left" vertical="center"/>
    </xf>
    <xf numFmtId="171" fontId="39" fillId="24" borderId="51"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1" xfId="0" applyFont="1" applyFill="1" applyBorder="1"/>
    <xf numFmtId="0" fontId="42" fillId="24" borderId="24" xfId="2" applyFont="1" applyFill="1" applyBorder="1" applyAlignment="1">
      <alignment horizontal="left" vertical="center" wrapText="1"/>
    </xf>
    <xf numFmtId="171" fontId="39" fillId="24" borderId="5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9" fillId="24" borderId="5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53" xfId="41" applyFont="1" applyFill="1" applyBorder="1" applyAlignment="1">
      <alignment horizontal="center" vertical="center" wrapText="1"/>
    </xf>
    <xf numFmtId="4" fontId="11" fillId="0" borderId="53" xfId="72" applyNumberFormat="1" applyFont="1" applyFill="1" applyBorder="1" applyAlignment="1">
      <alignment horizontal="right" wrapText="1"/>
    </xf>
    <xf numFmtId="4" fontId="11" fillId="0" borderId="53" xfId="41" applyNumberFormat="1" applyFont="1" applyFill="1" applyBorder="1" applyAlignment="1">
      <alignment horizontal="left" vertical="center" wrapText="1"/>
    </xf>
    <xf numFmtId="0" fontId="41" fillId="0" borderId="53" xfId="49" applyFont="1" applyFill="1" applyBorder="1"/>
    <xf numFmtId="172" fontId="41" fillId="0" borderId="53" xfId="0" quotePrefix="1"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172"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xf>
    <xf numFmtId="170" fontId="11" fillId="0" borderId="53"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48" fillId="0" borderId="53" xfId="73" applyNumberFormat="1" applyFont="1" applyFill="1" applyBorder="1" applyAlignment="1">
      <alignment horizontal="left" vertical="center"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68"/>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69"/>
    <cellStyle name="Обычный 3 3 2" xfId="88"/>
    <cellStyle name="Обычный 3 3 3" xfId="87"/>
    <cellStyle name="Обычный 3 4" xfId="86"/>
    <cellStyle name="Обычный 4" xfId="43"/>
    <cellStyle name="Обычный 4 2" xfId="44"/>
    <cellStyle name="Обычный 4 3" xfId="70"/>
    <cellStyle name="Обычный 4 4" xfId="89"/>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634</v>
      </c>
      <c r="D3" s="16"/>
    </row>
    <row r="4" spans="1:19" s="12" customFormat="1" ht="18.75" x14ac:dyDescent="0.3">
      <c r="A4" s="17"/>
      <c r="D4" s="16"/>
      <c r="E4" s="15"/>
    </row>
    <row r="5" spans="1:19" s="12" customFormat="1" ht="15.75" x14ac:dyDescent="0.25">
      <c r="A5" s="278" t="s">
        <v>657</v>
      </c>
      <c r="B5" s="278"/>
      <c r="C5" s="278"/>
      <c r="D5" s="141"/>
      <c r="E5" s="141"/>
      <c r="F5" s="141"/>
      <c r="G5" s="141"/>
    </row>
    <row r="6" spans="1:19" s="12" customFormat="1" ht="18.75" x14ac:dyDescent="0.3">
      <c r="A6" s="17"/>
      <c r="D6" s="16"/>
      <c r="E6" s="15"/>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83" t="s">
        <v>545</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538</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4" t="s">
        <v>659</v>
      </c>
      <c r="B15" s="284"/>
      <c r="C15" s="284"/>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499</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516</v>
      </c>
      <c r="D22" s="29"/>
      <c r="E22" s="29"/>
      <c r="F22" s="28"/>
      <c r="G22" s="28"/>
      <c r="H22" s="28"/>
      <c r="I22" s="28"/>
      <c r="J22" s="28"/>
      <c r="K22" s="28"/>
      <c r="L22" s="28"/>
      <c r="M22" s="28"/>
      <c r="N22" s="28"/>
      <c r="O22" s="28"/>
      <c r="P22" s="28"/>
      <c r="Q22" s="27"/>
      <c r="R22" s="27"/>
      <c r="S22" s="27"/>
    </row>
    <row r="23" spans="1:19" s="3" customFormat="1" ht="51" customHeight="1" x14ac:dyDescent="0.2">
      <c r="A23" s="24" t="s">
        <v>63</v>
      </c>
      <c r="B23" s="31" t="s">
        <v>64</v>
      </c>
      <c r="C23" s="32" t="s">
        <v>536</v>
      </c>
      <c r="D23" s="29"/>
      <c r="E23" s="29"/>
      <c r="F23" s="28"/>
      <c r="G23" s="28"/>
      <c r="H23" s="28"/>
      <c r="I23" s="28"/>
      <c r="J23" s="28"/>
      <c r="K23" s="28"/>
      <c r="L23" s="28"/>
      <c r="M23" s="28"/>
      <c r="N23" s="28"/>
      <c r="O23" s="28"/>
      <c r="P23" s="28"/>
      <c r="Q23" s="27"/>
      <c r="R23" s="27"/>
      <c r="S23" s="27"/>
    </row>
    <row r="24" spans="1:19" s="3" customFormat="1" ht="22.5" customHeight="1" x14ac:dyDescent="0.2">
      <c r="A24" s="275"/>
      <c r="B24" s="276"/>
      <c r="C24" s="277"/>
      <c r="D24" s="29"/>
      <c r="E24" s="29"/>
      <c r="F24" s="28"/>
      <c r="G24" s="28"/>
      <c r="H24" s="28"/>
      <c r="I24" s="28"/>
      <c r="J24" s="28"/>
      <c r="K24" s="28"/>
      <c r="L24" s="28"/>
      <c r="M24" s="28"/>
      <c r="N24" s="28"/>
      <c r="O24" s="28"/>
      <c r="P24" s="28"/>
      <c r="Q24" s="27"/>
      <c r="R24" s="27"/>
      <c r="S24" s="27"/>
    </row>
    <row r="25" spans="1:19" s="232" customFormat="1" ht="58.5" customHeight="1" x14ac:dyDescent="0.2">
      <c r="A25" s="24" t="s">
        <v>62</v>
      </c>
      <c r="B25" s="138" t="s">
        <v>446</v>
      </c>
      <c r="C25" s="148" t="s">
        <v>593</v>
      </c>
      <c r="D25" s="230"/>
      <c r="E25" s="229"/>
      <c r="F25" s="229"/>
      <c r="G25" s="229"/>
      <c r="H25" s="229"/>
      <c r="I25" s="229"/>
      <c r="J25" s="229"/>
      <c r="K25" s="229"/>
      <c r="L25" s="229"/>
      <c r="M25" s="229"/>
      <c r="N25" s="229"/>
      <c r="O25" s="229"/>
      <c r="P25" s="231"/>
      <c r="Q25" s="231"/>
      <c r="R25" s="231"/>
      <c r="S25" s="231"/>
    </row>
    <row r="26" spans="1:19" s="232" customFormat="1" ht="42.75" customHeight="1" x14ac:dyDescent="0.2">
      <c r="A26" s="24" t="s">
        <v>61</v>
      </c>
      <c r="B26" s="138" t="s">
        <v>75</v>
      </c>
      <c r="C26" s="148" t="s">
        <v>594</v>
      </c>
      <c r="D26" s="230"/>
      <c r="E26" s="229"/>
      <c r="F26" s="229"/>
      <c r="G26" s="229"/>
      <c r="H26" s="229"/>
      <c r="I26" s="229"/>
      <c r="J26" s="229"/>
      <c r="K26" s="229"/>
      <c r="L26" s="229"/>
      <c r="M26" s="229"/>
      <c r="N26" s="229"/>
      <c r="O26" s="229"/>
      <c r="P26" s="231"/>
      <c r="Q26" s="231"/>
      <c r="R26" s="231"/>
      <c r="S26" s="231"/>
    </row>
    <row r="27" spans="1:19" s="232" customFormat="1" ht="51.75" customHeight="1" x14ac:dyDescent="0.2">
      <c r="A27" s="24" t="s">
        <v>59</v>
      </c>
      <c r="B27" s="138" t="s">
        <v>74</v>
      </c>
      <c r="C27" s="148" t="s">
        <v>595</v>
      </c>
      <c r="D27" s="230"/>
      <c r="E27" s="229"/>
      <c r="F27" s="229"/>
      <c r="G27" s="229"/>
      <c r="H27" s="229"/>
      <c r="I27" s="229"/>
      <c r="J27" s="229"/>
      <c r="K27" s="229"/>
      <c r="L27" s="229"/>
      <c r="M27" s="229"/>
      <c r="N27" s="229"/>
      <c r="O27" s="229"/>
      <c r="P27" s="231"/>
      <c r="Q27" s="231"/>
      <c r="R27" s="231"/>
      <c r="S27" s="231"/>
    </row>
    <row r="28" spans="1:19" s="232" customFormat="1" ht="42.75" customHeight="1" x14ac:dyDescent="0.2">
      <c r="A28" s="24" t="s">
        <v>58</v>
      </c>
      <c r="B28" s="138" t="s">
        <v>447</v>
      </c>
      <c r="C28" s="148" t="s">
        <v>520</v>
      </c>
      <c r="D28" s="230"/>
      <c r="E28" s="229"/>
      <c r="F28" s="229"/>
      <c r="G28" s="229"/>
      <c r="H28" s="229"/>
      <c r="I28" s="229"/>
      <c r="J28" s="229"/>
      <c r="K28" s="229"/>
      <c r="L28" s="229"/>
      <c r="M28" s="229"/>
      <c r="N28" s="229"/>
      <c r="O28" s="229"/>
      <c r="P28" s="231"/>
      <c r="Q28" s="231"/>
      <c r="R28" s="231"/>
      <c r="S28" s="231"/>
    </row>
    <row r="29" spans="1:19" s="232" customFormat="1" ht="51.75" customHeight="1" x14ac:dyDescent="0.2">
      <c r="A29" s="24" t="s">
        <v>56</v>
      </c>
      <c r="B29" s="138" t="s">
        <v>448</v>
      </c>
      <c r="C29" s="148" t="s">
        <v>520</v>
      </c>
      <c r="D29" s="230"/>
      <c r="E29" s="229"/>
      <c r="F29" s="229"/>
      <c r="G29" s="229"/>
      <c r="H29" s="229"/>
      <c r="I29" s="229"/>
      <c r="J29" s="229"/>
      <c r="K29" s="229"/>
      <c r="L29" s="229"/>
      <c r="M29" s="229"/>
      <c r="N29" s="229"/>
      <c r="O29" s="229"/>
      <c r="P29" s="231"/>
      <c r="Q29" s="231"/>
      <c r="R29" s="231"/>
      <c r="S29" s="231"/>
    </row>
    <row r="30" spans="1:19" s="232" customFormat="1" ht="51.75" customHeight="1" x14ac:dyDescent="0.2">
      <c r="A30" s="24" t="s">
        <v>54</v>
      </c>
      <c r="B30" s="138" t="s">
        <v>449</v>
      </c>
      <c r="C30" s="148" t="s">
        <v>520</v>
      </c>
      <c r="D30" s="230"/>
      <c r="E30" s="229"/>
      <c r="F30" s="229"/>
      <c r="G30" s="229"/>
      <c r="H30" s="229"/>
      <c r="I30" s="229"/>
      <c r="J30" s="229"/>
      <c r="K30" s="229"/>
      <c r="L30" s="229"/>
      <c r="M30" s="229"/>
      <c r="N30" s="229"/>
      <c r="O30" s="229"/>
      <c r="P30" s="231"/>
      <c r="Q30" s="231"/>
      <c r="R30" s="231"/>
      <c r="S30" s="231"/>
    </row>
    <row r="31" spans="1:19" s="232" customFormat="1" ht="51.75" customHeight="1" x14ac:dyDescent="0.2">
      <c r="A31" s="24" t="s">
        <v>73</v>
      </c>
      <c r="B31" s="138" t="s">
        <v>450</v>
      </c>
      <c r="C31" s="148" t="s">
        <v>520</v>
      </c>
      <c r="D31" s="230"/>
      <c r="E31" s="229"/>
      <c r="F31" s="229"/>
      <c r="G31" s="229"/>
      <c r="H31" s="229"/>
      <c r="I31" s="229"/>
      <c r="J31" s="229"/>
      <c r="K31" s="229"/>
      <c r="L31" s="229"/>
      <c r="M31" s="229"/>
      <c r="N31" s="229"/>
      <c r="O31" s="229"/>
      <c r="P31" s="231"/>
      <c r="Q31" s="231"/>
      <c r="R31" s="231"/>
      <c r="S31" s="231"/>
    </row>
    <row r="32" spans="1:19" s="232" customFormat="1" ht="51.75" customHeight="1" x14ac:dyDescent="0.2">
      <c r="A32" s="24" t="s">
        <v>71</v>
      </c>
      <c r="B32" s="138" t="s">
        <v>451</v>
      </c>
      <c r="C32" s="148" t="s">
        <v>520</v>
      </c>
      <c r="D32" s="230"/>
      <c r="E32" s="229"/>
      <c r="F32" s="229"/>
      <c r="G32" s="229"/>
      <c r="H32" s="229"/>
      <c r="I32" s="229"/>
      <c r="J32" s="229"/>
      <c r="K32" s="229"/>
      <c r="L32" s="229"/>
      <c r="M32" s="229"/>
      <c r="N32" s="229"/>
      <c r="O32" s="229"/>
      <c r="P32" s="231"/>
      <c r="Q32" s="231"/>
      <c r="R32" s="231"/>
      <c r="S32" s="231"/>
    </row>
    <row r="33" spans="1:19" s="232" customFormat="1" ht="101.25" customHeight="1" x14ac:dyDescent="0.2">
      <c r="A33" s="24" t="s">
        <v>70</v>
      </c>
      <c r="B33" s="138" t="s">
        <v>452</v>
      </c>
      <c r="C33" s="148" t="s">
        <v>596</v>
      </c>
      <c r="D33" s="230"/>
      <c r="E33" s="229"/>
      <c r="F33" s="229"/>
      <c r="G33" s="229"/>
      <c r="H33" s="229"/>
      <c r="I33" s="229"/>
      <c r="J33" s="229"/>
      <c r="K33" s="229"/>
      <c r="L33" s="229"/>
      <c r="M33" s="229"/>
      <c r="N33" s="229"/>
      <c r="O33" s="229"/>
      <c r="P33" s="231"/>
      <c r="Q33" s="231"/>
      <c r="R33" s="231"/>
      <c r="S33" s="231"/>
    </row>
    <row r="34" spans="1:19" ht="111" customHeight="1" x14ac:dyDescent="0.25">
      <c r="A34" s="24" t="s">
        <v>468</v>
      </c>
      <c r="B34" s="35" t="s">
        <v>453</v>
      </c>
      <c r="C34" s="32" t="s">
        <v>520</v>
      </c>
      <c r="D34" s="23"/>
      <c r="E34" s="23"/>
      <c r="F34" s="23"/>
      <c r="G34" s="23"/>
      <c r="H34" s="23"/>
      <c r="I34" s="23"/>
      <c r="J34" s="23"/>
      <c r="K34" s="23"/>
      <c r="L34" s="23"/>
      <c r="M34" s="23"/>
      <c r="N34" s="23"/>
      <c r="O34" s="23"/>
      <c r="P34" s="23"/>
      <c r="Q34" s="23"/>
      <c r="R34" s="23"/>
      <c r="S34" s="23"/>
    </row>
    <row r="35" spans="1:19" ht="58.5" customHeight="1" x14ac:dyDescent="0.25">
      <c r="A35" s="24" t="s">
        <v>456</v>
      </c>
      <c r="B35" s="35" t="s">
        <v>72</v>
      </c>
      <c r="C35" s="32" t="s">
        <v>520</v>
      </c>
      <c r="D35" s="23"/>
      <c r="E35" s="23"/>
      <c r="F35" s="23"/>
      <c r="G35" s="23"/>
      <c r="H35" s="23"/>
      <c r="I35" s="23"/>
      <c r="J35" s="23"/>
      <c r="K35" s="23"/>
      <c r="L35" s="23"/>
      <c r="M35" s="23"/>
      <c r="N35" s="23"/>
      <c r="O35" s="23"/>
      <c r="P35" s="23"/>
      <c r="Q35" s="23"/>
      <c r="R35" s="23"/>
      <c r="S35" s="23"/>
    </row>
    <row r="36" spans="1:19" ht="51.75" customHeight="1" x14ac:dyDescent="0.25">
      <c r="A36" s="24" t="s">
        <v>469</v>
      </c>
      <c r="B36" s="35" t="s">
        <v>454</v>
      </c>
      <c r="C36" s="32" t="s">
        <v>370</v>
      </c>
      <c r="D36" s="23"/>
      <c r="E36" s="23"/>
      <c r="F36" s="23"/>
      <c r="G36" s="23"/>
      <c r="H36" s="23"/>
      <c r="I36" s="23"/>
      <c r="J36" s="23"/>
      <c r="K36" s="23"/>
      <c r="L36" s="23"/>
      <c r="M36" s="23"/>
      <c r="N36" s="23"/>
      <c r="O36" s="23"/>
      <c r="P36" s="23"/>
      <c r="Q36" s="23"/>
      <c r="R36" s="23"/>
      <c r="S36" s="23"/>
    </row>
    <row r="37" spans="1:19" ht="43.5" customHeight="1" x14ac:dyDescent="0.25">
      <c r="A37" s="24" t="s">
        <v>457</v>
      </c>
      <c r="B37" s="35" t="s">
        <v>455</v>
      </c>
      <c r="C37" s="32" t="s">
        <v>370</v>
      </c>
      <c r="D37" s="23"/>
      <c r="E37" s="23"/>
      <c r="F37" s="23"/>
      <c r="G37" s="23"/>
      <c r="H37" s="23"/>
      <c r="I37" s="23"/>
      <c r="J37" s="23"/>
      <c r="K37" s="23"/>
      <c r="L37" s="23"/>
      <c r="M37" s="23"/>
      <c r="N37" s="23"/>
      <c r="O37" s="23"/>
      <c r="P37" s="23"/>
      <c r="Q37" s="23"/>
      <c r="R37" s="23"/>
      <c r="S37" s="23"/>
    </row>
    <row r="38" spans="1:19" ht="43.5" customHeight="1" x14ac:dyDescent="0.25">
      <c r="A38" s="24" t="s">
        <v>470</v>
      </c>
      <c r="B38" s="35" t="s">
        <v>238</v>
      </c>
      <c r="C38" s="32" t="s">
        <v>520</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78.75" x14ac:dyDescent="0.25">
      <c r="A40" s="24" t="s">
        <v>458</v>
      </c>
      <c r="B40" s="35" t="s">
        <v>512</v>
      </c>
      <c r="C40" s="235" t="s">
        <v>683</v>
      </c>
      <c r="D40" s="23"/>
      <c r="E40" s="23"/>
      <c r="F40" s="23"/>
      <c r="G40" s="23"/>
      <c r="H40" s="23"/>
      <c r="I40" s="23"/>
      <c r="J40" s="23"/>
      <c r="K40" s="23"/>
      <c r="L40" s="23"/>
      <c r="M40" s="23"/>
      <c r="N40" s="23"/>
      <c r="O40" s="23"/>
      <c r="P40" s="23"/>
      <c r="Q40" s="23"/>
      <c r="R40" s="23"/>
      <c r="S40" s="23"/>
    </row>
    <row r="41" spans="1:19" ht="105.75" customHeight="1" x14ac:dyDescent="0.25">
      <c r="A41" s="24" t="s">
        <v>471</v>
      </c>
      <c r="B41" s="35" t="s">
        <v>494</v>
      </c>
      <c r="C41" s="149" t="s">
        <v>540</v>
      </c>
      <c r="D41" s="23"/>
      <c r="E41" s="23"/>
      <c r="F41" s="23"/>
      <c r="G41" s="23"/>
      <c r="H41" s="23"/>
      <c r="I41" s="23"/>
      <c r="J41" s="23"/>
      <c r="K41" s="23"/>
      <c r="L41" s="23"/>
      <c r="M41" s="23"/>
      <c r="N41" s="23"/>
      <c r="O41" s="23"/>
      <c r="P41" s="23"/>
      <c r="Q41" s="23"/>
      <c r="R41" s="23"/>
      <c r="S41" s="23"/>
    </row>
    <row r="42" spans="1:19" ht="83.25" customHeight="1" x14ac:dyDescent="0.25">
      <c r="A42" s="24" t="s">
        <v>459</v>
      </c>
      <c r="B42" s="35" t="s">
        <v>509</v>
      </c>
      <c r="C42" s="149" t="s">
        <v>540</v>
      </c>
      <c r="D42" s="23"/>
      <c r="E42" s="23"/>
      <c r="F42" s="23"/>
      <c r="G42" s="23"/>
      <c r="H42" s="23"/>
      <c r="I42" s="23"/>
      <c r="J42" s="23"/>
      <c r="K42" s="23"/>
      <c r="L42" s="23"/>
      <c r="M42" s="23"/>
      <c r="N42" s="23"/>
      <c r="O42" s="23"/>
      <c r="P42" s="23"/>
      <c r="Q42" s="23"/>
      <c r="R42" s="23"/>
      <c r="S42" s="23"/>
    </row>
    <row r="43" spans="1:19" ht="186" customHeight="1" x14ac:dyDescent="0.25">
      <c r="A43" s="24" t="s">
        <v>474</v>
      </c>
      <c r="B43" s="35" t="s">
        <v>475</v>
      </c>
      <c r="C43" s="149" t="s">
        <v>540</v>
      </c>
      <c r="D43" s="23"/>
      <c r="E43" s="23"/>
      <c r="F43" s="23"/>
      <c r="G43" s="23"/>
      <c r="H43" s="23"/>
      <c r="I43" s="23"/>
      <c r="J43" s="23"/>
      <c r="K43" s="23"/>
      <c r="L43" s="23"/>
      <c r="M43" s="23"/>
      <c r="N43" s="23"/>
      <c r="O43" s="23"/>
      <c r="P43" s="23"/>
      <c r="Q43" s="23"/>
      <c r="R43" s="23"/>
      <c r="S43" s="23"/>
    </row>
    <row r="44" spans="1:19" ht="111" customHeight="1" x14ac:dyDescent="0.25">
      <c r="A44" s="24" t="s">
        <v>460</v>
      </c>
      <c r="B44" s="35" t="s">
        <v>500</v>
      </c>
      <c r="C44" s="149" t="s">
        <v>540</v>
      </c>
      <c r="D44" s="23"/>
      <c r="E44" s="23"/>
      <c r="F44" s="23"/>
      <c r="G44" s="23"/>
      <c r="H44" s="23"/>
      <c r="I44" s="23"/>
      <c r="J44" s="23"/>
      <c r="K44" s="23"/>
      <c r="L44" s="23"/>
      <c r="M44" s="23"/>
      <c r="N44" s="23"/>
      <c r="O44" s="23"/>
      <c r="P44" s="23"/>
      <c r="Q44" s="23"/>
      <c r="R44" s="23"/>
      <c r="S44" s="23"/>
    </row>
    <row r="45" spans="1:19" ht="120" customHeight="1" x14ac:dyDescent="0.25">
      <c r="A45" s="24" t="s">
        <v>495</v>
      </c>
      <c r="B45" s="35" t="s">
        <v>501</v>
      </c>
      <c r="C45" s="149" t="s">
        <v>540</v>
      </c>
      <c r="D45" s="23"/>
      <c r="E45" s="23"/>
      <c r="F45" s="23"/>
      <c r="G45" s="23"/>
      <c r="H45" s="23"/>
      <c r="I45" s="23"/>
      <c r="J45" s="23"/>
      <c r="K45" s="23"/>
      <c r="L45" s="23"/>
      <c r="M45" s="23"/>
      <c r="N45" s="23"/>
      <c r="O45" s="23"/>
      <c r="P45" s="23"/>
      <c r="Q45" s="23"/>
      <c r="R45" s="23"/>
      <c r="S45" s="23"/>
    </row>
    <row r="46" spans="1:19" ht="101.25" customHeight="1" x14ac:dyDescent="0.25">
      <c r="A46" s="24" t="s">
        <v>461</v>
      </c>
      <c r="B46" s="35" t="s">
        <v>502</v>
      </c>
      <c r="C46" s="149">
        <v>34.9</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496</v>
      </c>
      <c r="B48" s="35" t="s">
        <v>510</v>
      </c>
      <c r="C48" s="189">
        <f>'6.2. Паспорт фин осв ввод'!AC24</f>
        <v>539.68611095001222</v>
      </c>
      <c r="D48" s="23"/>
      <c r="E48" s="23"/>
      <c r="F48" s="23"/>
      <c r="G48" s="23"/>
      <c r="H48" s="23"/>
      <c r="I48" s="23"/>
      <c r="J48" s="23"/>
      <c r="K48" s="23"/>
      <c r="L48" s="23"/>
      <c r="M48" s="23"/>
      <c r="N48" s="23"/>
      <c r="O48" s="23"/>
      <c r="P48" s="23"/>
      <c r="Q48" s="23"/>
      <c r="R48" s="23"/>
      <c r="S48" s="23"/>
    </row>
    <row r="49" spans="1:19" ht="71.25" customHeight="1" x14ac:dyDescent="0.25">
      <c r="A49" s="24" t="s">
        <v>462</v>
      </c>
      <c r="B49" s="35" t="s">
        <v>511</v>
      </c>
      <c r="C49" s="189">
        <f>'6.2. Паспорт фин осв ввод'!AC30</f>
        <v>456.05772709687994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F_TP1500.PS.0041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473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108</v>
      </c>
      <c r="C19" s="287" t="s">
        <v>376</v>
      </c>
      <c r="D19" s="285" t="s">
        <v>375</v>
      </c>
      <c r="E19" s="285" t="s">
        <v>107</v>
      </c>
      <c r="F19" s="285" t="s">
        <v>106</v>
      </c>
      <c r="G19" s="285" t="s">
        <v>371</v>
      </c>
      <c r="H19" s="285" t="s">
        <v>105</v>
      </c>
      <c r="I19" s="285" t="s">
        <v>104</v>
      </c>
      <c r="J19" s="285" t="s">
        <v>103</v>
      </c>
      <c r="K19" s="285" t="s">
        <v>102</v>
      </c>
      <c r="L19" s="285" t="s">
        <v>101</v>
      </c>
      <c r="M19" s="285" t="s">
        <v>100</v>
      </c>
      <c r="N19" s="285" t="s">
        <v>99</v>
      </c>
      <c r="O19" s="285" t="s">
        <v>98</v>
      </c>
      <c r="P19" s="285" t="s">
        <v>97</v>
      </c>
      <c r="Q19" s="285" t="s">
        <v>374</v>
      </c>
      <c r="R19" s="285"/>
      <c r="S19" s="289" t="s">
        <v>465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37" t="s">
        <v>372</v>
      </c>
      <c r="R20" s="38" t="s">
        <v>373</v>
      </c>
      <c r="S20" s="289"/>
      <c r="T20" s="28"/>
      <c r="U20" s="28"/>
      <c r="V20" s="28"/>
      <c r="W20" s="28"/>
      <c r="X20" s="28"/>
      <c r="Y20" s="28"/>
      <c r="Z20" s="27"/>
      <c r="AA20" s="27"/>
      <c r="AB20" s="27"/>
    </row>
    <row r="21" spans="1:28" s="3" customFormat="1" ht="18.75" x14ac:dyDescent="0.2">
      <c r="A21" s="37">
        <v>1</v>
      </c>
      <c r="B21" s="42">
        <v>2</v>
      </c>
      <c r="C21" s="37">
        <v>3</v>
      </c>
      <c r="D21" s="42">
        <v>4</v>
      </c>
      <c r="E21" s="37">
        <v>5</v>
      </c>
      <c r="F21" s="42">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31"/>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0"/>
      <c r="B29" s="42" t="s">
        <v>369</v>
      </c>
      <c r="C29" s="42"/>
      <c r="D29" s="42"/>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13" zoomScale="70" zoomScaleNormal="60" zoomScaleSheetLayoutView="70" workbookViewId="0">
      <selection activeCell="A10" sqref="A10:T10"/>
    </sheetView>
  </sheetViews>
  <sheetFormatPr defaultColWidth="10.7109375" defaultRowHeight="15.75" x14ac:dyDescent="0.25"/>
  <cols>
    <col min="1" max="1" width="9.5703125" style="46" customWidth="1"/>
    <col min="2" max="2" width="15.42578125" style="46" customWidth="1"/>
    <col min="3" max="3" width="16.28515625" style="46" customWidth="1"/>
    <col min="4" max="4" width="16.140625" style="46" customWidth="1"/>
    <col min="5" max="5" width="25.28515625" style="46" customWidth="1"/>
    <col min="6" max="6" width="11" style="46" customWidth="1"/>
    <col min="7" max="7" width="19" style="46" customWidth="1"/>
    <col min="8" max="8" width="17.85546875" style="46" customWidth="1"/>
    <col min="9" max="9" width="10.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636</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F_TP1500.PS.0041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478</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5</v>
      </c>
      <c r="B21" s="294" t="s">
        <v>229</v>
      </c>
      <c r="C21" s="295"/>
      <c r="D21" s="298" t="s">
        <v>130</v>
      </c>
      <c r="E21" s="294" t="s">
        <v>507</v>
      </c>
      <c r="F21" s="295"/>
      <c r="G21" s="294" t="s">
        <v>279</v>
      </c>
      <c r="H21" s="295"/>
      <c r="I21" s="294" t="s">
        <v>129</v>
      </c>
      <c r="J21" s="295"/>
      <c r="K21" s="298" t="s">
        <v>128</v>
      </c>
      <c r="L21" s="294" t="s">
        <v>127</v>
      </c>
      <c r="M21" s="295"/>
      <c r="N21" s="294" t="s">
        <v>503</v>
      </c>
      <c r="O21" s="295"/>
      <c r="P21" s="298" t="s">
        <v>126</v>
      </c>
      <c r="Q21" s="304" t="s">
        <v>125</v>
      </c>
      <c r="R21" s="305"/>
      <c r="S21" s="304" t="s">
        <v>124</v>
      </c>
      <c r="T21" s="306"/>
    </row>
    <row r="22" spans="1:20" ht="204.75" customHeight="1" x14ac:dyDescent="0.25">
      <c r="A22" s="302"/>
      <c r="B22" s="296"/>
      <c r="C22" s="297"/>
      <c r="D22" s="300"/>
      <c r="E22" s="296"/>
      <c r="F22" s="297"/>
      <c r="G22" s="296"/>
      <c r="H22" s="297"/>
      <c r="I22" s="296"/>
      <c r="J22" s="297"/>
      <c r="K22" s="299"/>
      <c r="L22" s="296"/>
      <c r="M22" s="297"/>
      <c r="N22" s="296"/>
      <c r="O22" s="297"/>
      <c r="P22" s="299"/>
      <c r="Q22" s="85" t="s">
        <v>123</v>
      </c>
      <c r="R22" s="85" t="s">
        <v>477</v>
      </c>
      <c r="S22" s="85" t="s">
        <v>122</v>
      </c>
      <c r="T22" s="85" t="s">
        <v>121</v>
      </c>
    </row>
    <row r="23" spans="1:20" ht="51.75" customHeight="1" x14ac:dyDescent="0.25">
      <c r="A23" s="303"/>
      <c r="B23" s="139" t="s">
        <v>119</v>
      </c>
      <c r="C23" s="139" t="s">
        <v>120</v>
      </c>
      <c r="D23" s="299"/>
      <c r="E23" s="139" t="s">
        <v>119</v>
      </c>
      <c r="F23" s="139" t="s">
        <v>120</v>
      </c>
      <c r="G23" s="139" t="s">
        <v>119</v>
      </c>
      <c r="H23" s="139" t="s">
        <v>120</v>
      </c>
      <c r="I23" s="139" t="s">
        <v>119</v>
      </c>
      <c r="J23" s="139" t="s">
        <v>120</v>
      </c>
      <c r="K23" s="139" t="s">
        <v>119</v>
      </c>
      <c r="L23" s="139" t="s">
        <v>119</v>
      </c>
      <c r="M23" s="139" t="s">
        <v>120</v>
      </c>
      <c r="N23" s="139" t="s">
        <v>119</v>
      </c>
      <c r="O23" s="139" t="s">
        <v>120</v>
      </c>
      <c r="P23" s="140" t="s">
        <v>119</v>
      </c>
      <c r="Q23" s="85" t="s">
        <v>119</v>
      </c>
      <c r="R23" s="85" t="s">
        <v>119</v>
      </c>
      <c r="S23" s="85" t="s">
        <v>119</v>
      </c>
      <c r="T23" s="85"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17.75" customHeight="1" x14ac:dyDescent="0.25">
      <c r="A25" s="56">
        <v>1</v>
      </c>
      <c r="B25" s="56" t="s">
        <v>519</v>
      </c>
      <c r="C25" s="56" t="s">
        <v>519</v>
      </c>
      <c r="D25" s="56" t="s">
        <v>518</v>
      </c>
      <c r="E25" s="155" t="s">
        <v>527</v>
      </c>
      <c r="F25" s="56"/>
      <c r="G25" s="156" t="s">
        <v>522</v>
      </c>
      <c r="H25" s="156" t="s">
        <v>522</v>
      </c>
      <c r="I25" s="155">
        <v>1989</v>
      </c>
      <c r="J25" s="56"/>
      <c r="K25" s="155">
        <v>1989</v>
      </c>
      <c r="L25" s="56">
        <v>110</v>
      </c>
      <c r="M25" s="56">
        <v>110</v>
      </c>
      <c r="N25" s="56" t="s">
        <v>540</v>
      </c>
      <c r="O25" s="56" t="s">
        <v>540</v>
      </c>
      <c r="P25" s="56"/>
      <c r="Q25" s="151" t="s">
        <v>542</v>
      </c>
      <c r="R25" s="151" t="s">
        <v>543</v>
      </c>
      <c r="S25" s="151" t="s">
        <v>642</v>
      </c>
      <c r="T25" s="151" t="s">
        <v>641</v>
      </c>
    </row>
    <row r="26" spans="1:20" ht="126" x14ac:dyDescent="0.25">
      <c r="A26" s="56">
        <f>A25+1</f>
        <v>2</v>
      </c>
      <c r="B26" s="56" t="s">
        <v>519</v>
      </c>
      <c r="C26" s="56" t="s">
        <v>519</v>
      </c>
      <c r="D26" s="56" t="s">
        <v>518</v>
      </c>
      <c r="E26" s="155" t="s">
        <v>527</v>
      </c>
      <c r="F26" s="56"/>
      <c r="G26" s="156" t="s">
        <v>523</v>
      </c>
      <c r="H26" s="156" t="s">
        <v>523</v>
      </c>
      <c r="I26" s="155">
        <v>1989</v>
      </c>
      <c r="J26" s="56"/>
      <c r="K26" s="155">
        <v>1989</v>
      </c>
      <c r="L26" s="56">
        <v>110</v>
      </c>
      <c r="M26" s="56">
        <v>110</v>
      </c>
      <c r="N26" s="56" t="s">
        <v>540</v>
      </c>
      <c r="O26" s="56" t="s">
        <v>540</v>
      </c>
      <c r="P26" s="56"/>
      <c r="Q26" s="151" t="s">
        <v>542</v>
      </c>
      <c r="R26" s="151" t="s">
        <v>543</v>
      </c>
      <c r="S26" s="151" t="s">
        <v>642</v>
      </c>
      <c r="T26" s="151" t="s">
        <v>544</v>
      </c>
    </row>
    <row r="27" spans="1:20" ht="126" x14ac:dyDescent="0.25">
      <c r="A27" s="56">
        <f t="shared" ref="A27:A36" si="0">A26+1</f>
        <v>3</v>
      </c>
      <c r="B27" s="56" t="s">
        <v>519</v>
      </c>
      <c r="C27" s="56" t="s">
        <v>519</v>
      </c>
      <c r="D27" s="56" t="s">
        <v>518</v>
      </c>
      <c r="E27" s="155" t="s">
        <v>527</v>
      </c>
      <c r="F27" s="56"/>
      <c r="G27" s="156" t="s">
        <v>524</v>
      </c>
      <c r="H27" s="156" t="s">
        <v>524</v>
      </c>
      <c r="I27" s="155">
        <v>1998</v>
      </c>
      <c r="J27" s="56"/>
      <c r="K27" s="155">
        <v>1998</v>
      </c>
      <c r="L27" s="56">
        <v>110</v>
      </c>
      <c r="M27" s="56">
        <v>110</v>
      </c>
      <c r="N27" s="56" t="s">
        <v>540</v>
      </c>
      <c r="O27" s="56" t="s">
        <v>540</v>
      </c>
      <c r="P27" s="56"/>
      <c r="Q27" s="151" t="s">
        <v>542</v>
      </c>
      <c r="R27" s="151" t="s">
        <v>543</v>
      </c>
      <c r="S27" s="151" t="s">
        <v>642</v>
      </c>
      <c r="T27" s="151" t="s">
        <v>544</v>
      </c>
    </row>
    <row r="28" spans="1:20" ht="126" x14ac:dyDescent="0.25">
      <c r="A28" s="56">
        <f t="shared" si="0"/>
        <v>4</v>
      </c>
      <c r="B28" s="56" t="s">
        <v>519</v>
      </c>
      <c r="C28" s="56" t="s">
        <v>519</v>
      </c>
      <c r="D28" s="56" t="s">
        <v>518</v>
      </c>
      <c r="E28" s="155" t="s">
        <v>527</v>
      </c>
      <c r="F28" s="56"/>
      <c r="G28" s="156" t="s">
        <v>525</v>
      </c>
      <c r="H28" s="156" t="s">
        <v>525</v>
      </c>
      <c r="I28" s="155">
        <v>1989</v>
      </c>
      <c r="J28" s="56"/>
      <c r="K28" s="155">
        <v>1989</v>
      </c>
      <c r="L28" s="56">
        <v>110</v>
      </c>
      <c r="M28" s="56">
        <v>110</v>
      </c>
      <c r="N28" s="56" t="s">
        <v>540</v>
      </c>
      <c r="O28" s="56" t="s">
        <v>540</v>
      </c>
      <c r="P28" s="56"/>
      <c r="Q28" s="151" t="s">
        <v>542</v>
      </c>
      <c r="R28" s="151" t="s">
        <v>543</v>
      </c>
      <c r="S28" s="151" t="s">
        <v>642</v>
      </c>
      <c r="T28" s="151" t="s">
        <v>544</v>
      </c>
    </row>
    <row r="29" spans="1:20" ht="126" x14ac:dyDescent="0.25">
      <c r="A29" s="56">
        <f t="shared" si="0"/>
        <v>5</v>
      </c>
      <c r="B29" s="56" t="s">
        <v>519</v>
      </c>
      <c r="C29" s="56" t="s">
        <v>519</v>
      </c>
      <c r="D29" s="56" t="s">
        <v>518</v>
      </c>
      <c r="E29" s="155" t="s">
        <v>527</v>
      </c>
      <c r="F29" s="56"/>
      <c r="G29" s="156" t="s">
        <v>526</v>
      </c>
      <c r="H29" s="156" t="s">
        <v>526</v>
      </c>
      <c r="I29" s="155">
        <v>1986</v>
      </c>
      <c r="J29" s="56"/>
      <c r="K29" s="155">
        <v>1986</v>
      </c>
      <c r="L29" s="56">
        <v>110</v>
      </c>
      <c r="M29" s="56">
        <v>110</v>
      </c>
      <c r="N29" s="56" t="s">
        <v>540</v>
      </c>
      <c r="O29" s="56" t="s">
        <v>540</v>
      </c>
      <c r="P29" s="56"/>
      <c r="Q29" s="151" t="s">
        <v>542</v>
      </c>
      <c r="R29" s="151" t="s">
        <v>543</v>
      </c>
      <c r="S29" s="151" t="s">
        <v>642</v>
      </c>
      <c r="T29" s="151" t="s">
        <v>544</v>
      </c>
    </row>
    <row r="30" spans="1:20" ht="126" x14ac:dyDescent="0.25">
      <c r="A30" s="56">
        <f t="shared" si="0"/>
        <v>6</v>
      </c>
      <c r="B30" s="56" t="s">
        <v>519</v>
      </c>
      <c r="C30" s="56" t="s">
        <v>519</v>
      </c>
      <c r="D30" s="56" t="s">
        <v>518</v>
      </c>
      <c r="E30" s="158" t="s">
        <v>535</v>
      </c>
      <c r="F30" s="152"/>
      <c r="G30" s="156" t="s">
        <v>528</v>
      </c>
      <c r="H30" s="156" t="s">
        <v>528</v>
      </c>
      <c r="I30" s="158">
        <v>1986</v>
      </c>
      <c r="J30" s="152"/>
      <c r="K30" s="159">
        <v>1987</v>
      </c>
      <c r="L30" s="56">
        <v>35</v>
      </c>
      <c r="M30" s="56">
        <v>35</v>
      </c>
      <c r="N30" s="56" t="s">
        <v>540</v>
      </c>
      <c r="O30" s="56" t="s">
        <v>540</v>
      </c>
      <c r="P30" s="151"/>
      <c r="Q30" s="151" t="s">
        <v>621</v>
      </c>
      <c r="R30" s="151" t="s">
        <v>622</v>
      </c>
      <c r="S30" s="151" t="s">
        <v>642</v>
      </c>
      <c r="T30" s="151" t="s">
        <v>544</v>
      </c>
    </row>
    <row r="31" spans="1:20" ht="126" x14ac:dyDescent="0.25">
      <c r="A31" s="56">
        <f t="shared" si="0"/>
        <v>7</v>
      </c>
      <c r="B31" s="56" t="s">
        <v>519</v>
      </c>
      <c r="C31" s="56" t="s">
        <v>519</v>
      </c>
      <c r="D31" s="56" t="s">
        <v>518</v>
      </c>
      <c r="E31" s="158" t="s">
        <v>535</v>
      </c>
      <c r="F31" s="152"/>
      <c r="G31" s="156" t="s">
        <v>529</v>
      </c>
      <c r="H31" s="156" t="s">
        <v>529</v>
      </c>
      <c r="I31" s="158">
        <v>1986</v>
      </c>
      <c r="J31" s="152"/>
      <c r="K31" s="159">
        <v>1993</v>
      </c>
      <c r="L31" s="56">
        <v>35</v>
      </c>
      <c r="M31" s="56">
        <v>35</v>
      </c>
      <c r="N31" s="56" t="s">
        <v>540</v>
      </c>
      <c r="O31" s="56" t="s">
        <v>540</v>
      </c>
      <c r="P31" s="56"/>
      <c r="Q31" s="151" t="s">
        <v>621</v>
      </c>
      <c r="R31" s="151" t="s">
        <v>622</v>
      </c>
      <c r="S31" s="151" t="s">
        <v>642</v>
      </c>
      <c r="T31" s="151" t="s">
        <v>544</v>
      </c>
    </row>
    <row r="32" spans="1:20" ht="126" x14ac:dyDescent="0.25">
      <c r="A32" s="56">
        <f t="shared" si="0"/>
        <v>8</v>
      </c>
      <c r="B32" s="56" t="s">
        <v>519</v>
      </c>
      <c r="C32" s="56" t="s">
        <v>519</v>
      </c>
      <c r="D32" s="56" t="s">
        <v>518</v>
      </c>
      <c r="E32" s="158" t="s">
        <v>535</v>
      </c>
      <c r="F32" s="152"/>
      <c r="G32" s="156" t="s">
        <v>530</v>
      </c>
      <c r="H32" s="156" t="s">
        <v>530</v>
      </c>
      <c r="I32" s="158">
        <v>1986</v>
      </c>
      <c r="J32" s="152"/>
      <c r="K32" s="159">
        <v>1987</v>
      </c>
      <c r="L32" s="56">
        <v>35</v>
      </c>
      <c r="M32" s="56">
        <v>35</v>
      </c>
      <c r="N32" s="56" t="s">
        <v>540</v>
      </c>
      <c r="O32" s="56" t="s">
        <v>540</v>
      </c>
      <c r="P32" s="56"/>
      <c r="Q32" s="151" t="s">
        <v>621</v>
      </c>
      <c r="R32" s="151" t="s">
        <v>622</v>
      </c>
      <c r="S32" s="151" t="s">
        <v>642</v>
      </c>
      <c r="T32" s="151" t="s">
        <v>544</v>
      </c>
    </row>
    <row r="33" spans="1:113" ht="126" x14ac:dyDescent="0.25">
      <c r="A33" s="56">
        <f t="shared" si="0"/>
        <v>9</v>
      </c>
      <c r="B33" s="56" t="s">
        <v>519</v>
      </c>
      <c r="C33" s="56" t="s">
        <v>519</v>
      </c>
      <c r="D33" s="56" t="s">
        <v>518</v>
      </c>
      <c r="E33" s="158" t="s">
        <v>535</v>
      </c>
      <c r="F33" s="152"/>
      <c r="G33" s="156" t="s">
        <v>531</v>
      </c>
      <c r="H33" s="156" t="s">
        <v>531</v>
      </c>
      <c r="I33" s="158">
        <v>1986</v>
      </c>
      <c r="J33" s="152"/>
      <c r="K33" s="159">
        <v>1987</v>
      </c>
      <c r="L33" s="56">
        <v>35</v>
      </c>
      <c r="M33" s="56">
        <v>35</v>
      </c>
      <c r="N33" s="56" t="s">
        <v>540</v>
      </c>
      <c r="O33" s="56" t="s">
        <v>540</v>
      </c>
      <c r="P33" s="56"/>
      <c r="Q33" s="151" t="s">
        <v>621</v>
      </c>
      <c r="R33" s="151" t="s">
        <v>622</v>
      </c>
      <c r="S33" s="151" t="s">
        <v>642</v>
      </c>
      <c r="T33" s="151" t="s">
        <v>544</v>
      </c>
    </row>
    <row r="34" spans="1:113" ht="126" x14ac:dyDescent="0.25">
      <c r="A34" s="56">
        <f t="shared" si="0"/>
        <v>10</v>
      </c>
      <c r="B34" s="56" t="s">
        <v>519</v>
      </c>
      <c r="C34" s="56" t="s">
        <v>519</v>
      </c>
      <c r="D34" s="56" t="s">
        <v>518</v>
      </c>
      <c r="E34" s="158" t="s">
        <v>535</v>
      </c>
      <c r="F34" s="152"/>
      <c r="G34" s="156" t="s">
        <v>532</v>
      </c>
      <c r="H34" s="156" t="s">
        <v>532</v>
      </c>
      <c r="I34" s="158">
        <v>1986</v>
      </c>
      <c r="J34" s="152"/>
      <c r="K34" s="159">
        <v>1987</v>
      </c>
      <c r="L34" s="56">
        <v>35</v>
      </c>
      <c r="M34" s="56">
        <v>35</v>
      </c>
      <c r="N34" s="56" t="s">
        <v>540</v>
      </c>
      <c r="O34" s="56" t="s">
        <v>540</v>
      </c>
      <c r="P34" s="56"/>
      <c r="Q34" s="151" t="s">
        <v>621</v>
      </c>
      <c r="R34" s="151" t="s">
        <v>622</v>
      </c>
      <c r="S34" s="151" t="s">
        <v>642</v>
      </c>
      <c r="T34" s="151" t="s">
        <v>544</v>
      </c>
    </row>
    <row r="35" spans="1:113" s="54" customFormat="1" ht="126" x14ac:dyDescent="0.25">
      <c r="A35" s="56">
        <f t="shared" si="0"/>
        <v>11</v>
      </c>
      <c r="B35" s="56" t="s">
        <v>519</v>
      </c>
      <c r="C35" s="56" t="s">
        <v>519</v>
      </c>
      <c r="D35" s="56" t="s">
        <v>518</v>
      </c>
      <c r="E35" s="158" t="s">
        <v>535</v>
      </c>
      <c r="F35" s="153"/>
      <c r="G35" s="156" t="s">
        <v>533</v>
      </c>
      <c r="H35" s="156" t="s">
        <v>533</v>
      </c>
      <c r="I35" s="158">
        <v>1987</v>
      </c>
      <c r="J35" s="154"/>
      <c r="K35" s="159">
        <v>1993</v>
      </c>
      <c r="L35" s="56">
        <v>35</v>
      </c>
      <c r="M35" s="56">
        <v>35</v>
      </c>
      <c r="N35" s="56" t="s">
        <v>540</v>
      </c>
      <c r="O35" s="56" t="s">
        <v>540</v>
      </c>
      <c r="P35" s="55"/>
      <c r="Q35" s="226" t="s">
        <v>623</v>
      </c>
      <c r="R35" s="226" t="s">
        <v>624</v>
      </c>
      <c r="S35" s="151" t="s">
        <v>642</v>
      </c>
      <c r="T35" s="151" t="s">
        <v>544</v>
      </c>
    </row>
    <row r="36" spans="1:113" s="54" customFormat="1" ht="126" x14ac:dyDescent="0.25">
      <c r="A36" s="56">
        <f t="shared" si="0"/>
        <v>12</v>
      </c>
      <c r="B36" s="56" t="s">
        <v>519</v>
      </c>
      <c r="C36" s="56" t="s">
        <v>519</v>
      </c>
      <c r="D36" s="56" t="s">
        <v>518</v>
      </c>
      <c r="E36" s="158" t="s">
        <v>535</v>
      </c>
      <c r="F36" s="153"/>
      <c r="G36" s="156" t="s">
        <v>534</v>
      </c>
      <c r="H36" s="156" t="s">
        <v>534</v>
      </c>
      <c r="I36" s="157">
        <v>1987</v>
      </c>
      <c r="J36" s="55"/>
      <c r="K36" s="157">
        <v>1993</v>
      </c>
      <c r="L36" s="56">
        <v>35</v>
      </c>
      <c r="M36" s="56">
        <v>35</v>
      </c>
      <c r="N36" s="56" t="s">
        <v>540</v>
      </c>
      <c r="O36" s="56" t="s">
        <v>540</v>
      </c>
      <c r="P36" s="55"/>
      <c r="Q36" s="226" t="s">
        <v>623</v>
      </c>
      <c r="R36" s="226" t="s">
        <v>624</v>
      </c>
      <c r="S36" s="151" t="s">
        <v>642</v>
      </c>
      <c r="T36" s="151" t="s">
        <v>544</v>
      </c>
    </row>
    <row r="37" spans="1:113" s="54" customFormat="1" ht="126" x14ac:dyDescent="0.25">
      <c r="A37" s="56">
        <v>13</v>
      </c>
      <c r="B37" s="56" t="s">
        <v>519</v>
      </c>
      <c r="C37" s="56" t="s">
        <v>519</v>
      </c>
      <c r="D37" s="151" t="s">
        <v>115</v>
      </c>
      <c r="E37" s="158" t="s">
        <v>547</v>
      </c>
      <c r="F37" s="158" t="s">
        <v>547</v>
      </c>
      <c r="G37" s="156" t="s">
        <v>548</v>
      </c>
      <c r="H37" s="156" t="s">
        <v>548</v>
      </c>
      <c r="I37" s="157">
        <v>2008</v>
      </c>
      <c r="J37" s="55"/>
      <c r="K37" s="157">
        <v>2009</v>
      </c>
      <c r="L37" s="56">
        <v>110</v>
      </c>
      <c r="M37" s="56">
        <v>110</v>
      </c>
      <c r="N37" s="56">
        <v>40</v>
      </c>
      <c r="O37" s="56">
        <v>40</v>
      </c>
      <c r="P37" s="55"/>
      <c r="Q37" s="151"/>
      <c r="R37" s="151"/>
      <c r="S37" s="151" t="s">
        <v>642</v>
      </c>
      <c r="T37" s="151" t="s">
        <v>544</v>
      </c>
    </row>
    <row r="38" spans="1:113" s="54" customFormat="1" ht="126" x14ac:dyDescent="0.25">
      <c r="A38" s="56">
        <v>14</v>
      </c>
      <c r="B38" s="56" t="s">
        <v>519</v>
      </c>
      <c r="C38" s="56" t="s">
        <v>519</v>
      </c>
      <c r="D38" s="151" t="s">
        <v>115</v>
      </c>
      <c r="E38" s="158" t="s">
        <v>547</v>
      </c>
      <c r="F38" s="158" t="s">
        <v>547</v>
      </c>
      <c r="G38" s="156" t="s">
        <v>549</v>
      </c>
      <c r="H38" s="156" t="s">
        <v>549</v>
      </c>
      <c r="I38" s="157">
        <v>2008</v>
      </c>
      <c r="J38" s="55"/>
      <c r="K38" s="157">
        <v>2009</v>
      </c>
      <c r="L38" s="56">
        <v>110</v>
      </c>
      <c r="M38" s="56">
        <v>110</v>
      </c>
      <c r="N38" s="56">
        <v>40</v>
      </c>
      <c r="O38" s="56">
        <v>40</v>
      </c>
      <c r="P38" s="55"/>
      <c r="Q38" s="151"/>
      <c r="R38" s="151"/>
      <c r="S38" s="151" t="s">
        <v>642</v>
      </c>
      <c r="T38" s="151" t="s">
        <v>550</v>
      </c>
    </row>
    <row r="39" spans="1:113" s="54" customFormat="1" ht="126" x14ac:dyDescent="0.25">
      <c r="A39" s="56">
        <v>15</v>
      </c>
      <c r="B39" s="56" t="s">
        <v>519</v>
      </c>
      <c r="C39" s="56" t="s">
        <v>519</v>
      </c>
      <c r="D39" s="151" t="s">
        <v>115</v>
      </c>
      <c r="E39" s="158" t="s">
        <v>551</v>
      </c>
      <c r="F39" s="153"/>
      <c r="G39" s="156" t="s">
        <v>552</v>
      </c>
      <c r="H39" s="156" t="s">
        <v>552</v>
      </c>
      <c r="I39" s="157">
        <v>1995</v>
      </c>
      <c r="J39" s="55"/>
      <c r="K39" s="157">
        <v>2013</v>
      </c>
      <c r="L39" s="56">
        <v>6</v>
      </c>
      <c r="M39" s="56">
        <v>6</v>
      </c>
      <c r="N39" s="56">
        <v>0.4</v>
      </c>
      <c r="O39" s="56">
        <v>0.4</v>
      </c>
      <c r="P39" s="55"/>
      <c r="Q39" s="151"/>
      <c r="R39" s="151"/>
      <c r="S39" s="151" t="s">
        <v>642</v>
      </c>
      <c r="T39" s="151" t="s">
        <v>550</v>
      </c>
    </row>
    <row r="40" spans="1:113" s="54" customFormat="1" ht="126" x14ac:dyDescent="0.25">
      <c r="A40" s="56">
        <v>16</v>
      </c>
      <c r="B40" s="56" t="s">
        <v>519</v>
      </c>
      <c r="C40" s="56" t="s">
        <v>519</v>
      </c>
      <c r="D40" s="151" t="s">
        <v>115</v>
      </c>
      <c r="E40" s="158" t="s">
        <v>551</v>
      </c>
      <c r="F40" s="158" t="s">
        <v>551</v>
      </c>
      <c r="G40" s="156" t="s">
        <v>553</v>
      </c>
      <c r="H40" s="156" t="s">
        <v>553</v>
      </c>
      <c r="I40" s="157">
        <v>1985</v>
      </c>
      <c r="J40" s="55"/>
      <c r="K40" s="157">
        <v>1986</v>
      </c>
      <c r="L40" s="56">
        <v>6</v>
      </c>
      <c r="M40" s="56">
        <v>6</v>
      </c>
      <c r="N40" s="56">
        <v>0.4</v>
      </c>
      <c r="O40" s="56">
        <v>0.4</v>
      </c>
      <c r="P40" s="55"/>
      <c r="Q40" s="151" t="s">
        <v>621</v>
      </c>
      <c r="R40" s="151" t="s">
        <v>622</v>
      </c>
      <c r="S40" s="151" t="s">
        <v>642</v>
      </c>
      <c r="T40" s="151" t="s">
        <v>550</v>
      </c>
    </row>
    <row r="41" spans="1:113" s="52" customFormat="1" ht="12.75" x14ac:dyDescent="0.2">
      <c r="B41" s="53"/>
      <c r="C41" s="53"/>
      <c r="K41" s="53"/>
    </row>
    <row r="42" spans="1:113" s="52" customFormat="1" x14ac:dyDescent="0.25">
      <c r="B42" s="50" t="s">
        <v>118</v>
      </c>
      <c r="C42" s="50"/>
      <c r="D42" s="50"/>
      <c r="E42" s="50"/>
      <c r="F42" s="50"/>
      <c r="G42" s="50"/>
      <c r="H42" s="50"/>
      <c r="I42" s="50"/>
      <c r="J42" s="50"/>
      <c r="K42" s="50"/>
      <c r="L42" s="50"/>
      <c r="M42" s="50"/>
      <c r="N42" s="50"/>
      <c r="O42" s="50"/>
      <c r="P42" s="50"/>
      <c r="Q42" s="50"/>
      <c r="R42" s="50"/>
    </row>
    <row r="43" spans="1:113" x14ac:dyDescent="0.25">
      <c r="B43" s="293" t="s">
        <v>513</v>
      </c>
      <c r="C43" s="293"/>
      <c r="D43" s="293"/>
      <c r="E43" s="293"/>
      <c r="F43" s="293"/>
      <c r="G43" s="293"/>
      <c r="H43" s="293"/>
      <c r="I43" s="293"/>
      <c r="J43" s="293"/>
      <c r="K43" s="293"/>
      <c r="L43" s="293"/>
      <c r="M43" s="293"/>
      <c r="N43" s="293"/>
      <c r="O43" s="293"/>
      <c r="P43" s="293"/>
      <c r="Q43" s="293"/>
      <c r="R43" s="293"/>
    </row>
    <row r="44" spans="1:113" x14ac:dyDescent="0.25">
      <c r="B44" s="50"/>
      <c r="C44" s="50"/>
      <c r="D44" s="50"/>
      <c r="E44" s="50"/>
      <c r="F44" s="50"/>
      <c r="G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x14ac:dyDescent="0.25">
      <c r="B45" s="49" t="s">
        <v>476</v>
      </c>
      <c r="C45" s="49"/>
      <c r="D45" s="49"/>
      <c r="E45" s="49"/>
      <c r="F45" s="47"/>
      <c r="G45" s="47"/>
      <c r="H45" s="49"/>
      <c r="I45" s="49"/>
      <c r="J45" s="49"/>
      <c r="K45" s="49"/>
      <c r="L45" s="49"/>
      <c r="M45" s="49"/>
      <c r="N45" s="49"/>
      <c r="O45" s="49"/>
      <c r="P45" s="49"/>
      <c r="Q45" s="49"/>
      <c r="R45" s="49"/>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x14ac:dyDescent="0.25">
      <c r="B46" s="49" t="s">
        <v>117</v>
      </c>
      <c r="C46" s="49"/>
      <c r="D46" s="49"/>
      <c r="E46" s="49"/>
      <c r="F46" s="47"/>
      <c r="G46" s="47"/>
      <c r="H46" s="49"/>
      <c r="I46" s="49"/>
      <c r="J46" s="49"/>
      <c r="K46" s="49"/>
      <c r="L46" s="49"/>
      <c r="M46" s="49"/>
      <c r="N46" s="49"/>
      <c r="O46" s="49"/>
      <c r="P46" s="49"/>
      <c r="Q46" s="49"/>
      <c r="R46" s="49"/>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7" customFormat="1" x14ac:dyDescent="0.25">
      <c r="B47" s="49" t="s">
        <v>116</v>
      </c>
      <c r="C47" s="49"/>
      <c r="D47" s="49"/>
      <c r="E47" s="49"/>
      <c r="H47" s="49"/>
      <c r="I47" s="49"/>
      <c r="J47" s="49"/>
      <c r="K47" s="49"/>
      <c r="L47" s="49"/>
      <c r="M47" s="49"/>
      <c r="N47" s="49"/>
      <c r="O47" s="49"/>
      <c r="P47" s="49"/>
      <c r="Q47" s="49"/>
      <c r="R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114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113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112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111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B53" s="49" t="s">
        <v>110</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B54" s="49" t="s">
        <v>109</v>
      </c>
      <c r="C54" s="49"/>
      <c r="D54" s="49"/>
      <c r="E54" s="49"/>
      <c r="H54" s="49"/>
      <c r="I54" s="49"/>
      <c r="J54" s="49"/>
      <c r="K54" s="49"/>
      <c r="L54" s="49"/>
      <c r="M54" s="49"/>
      <c r="N54" s="49"/>
      <c r="O54" s="49"/>
      <c r="P54" s="49"/>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row r="55" spans="2:113" s="47" customFormat="1" x14ac:dyDescent="0.25">
      <c r="Q55" s="49"/>
      <c r="R55" s="49"/>
      <c r="S55" s="49"/>
      <c r="T55" s="49"/>
      <c r="U55" s="49"/>
      <c r="V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2:113" s="47" customFormat="1" x14ac:dyDescent="0.25">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3:R4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F_TP1500.PS.0041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 xml:space="preserve">Реконструкция ПС 110/35/6 кВ Сарымская  (замена масляных выключателей 110 кВ - 5шт., 35 кВ - 9 шт., НАМИ-35 -2 шт., ВАЗП - 2 шт., панелей релейных защит)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08" t="s">
        <v>5</v>
      </c>
      <c r="B21" s="311" t="s">
        <v>487</v>
      </c>
      <c r="C21" s="312"/>
      <c r="D21" s="311" t="s">
        <v>489</v>
      </c>
      <c r="E21" s="312"/>
      <c r="F21" s="304" t="s">
        <v>102</v>
      </c>
      <c r="G21" s="306"/>
      <c r="H21" s="306"/>
      <c r="I21" s="305"/>
      <c r="J21" s="308" t="s">
        <v>490</v>
      </c>
      <c r="K21" s="311" t="s">
        <v>491</v>
      </c>
      <c r="L21" s="312"/>
      <c r="M21" s="311" t="s">
        <v>492</v>
      </c>
      <c r="N21" s="312"/>
      <c r="O21" s="311" t="s">
        <v>479</v>
      </c>
      <c r="P21" s="312"/>
      <c r="Q21" s="311" t="s">
        <v>135</v>
      </c>
      <c r="R21" s="312"/>
      <c r="S21" s="308" t="s">
        <v>134</v>
      </c>
      <c r="T21" s="308" t="s">
        <v>493</v>
      </c>
      <c r="U21" s="308" t="s">
        <v>488</v>
      </c>
      <c r="V21" s="311" t="s">
        <v>133</v>
      </c>
      <c r="W21" s="312"/>
      <c r="X21" s="304" t="s">
        <v>125</v>
      </c>
      <c r="Y21" s="306"/>
      <c r="Z21" s="304" t="s">
        <v>124</v>
      </c>
      <c r="AA21" s="306"/>
    </row>
    <row r="22" spans="1:27" ht="216" customHeight="1" x14ac:dyDescent="0.25">
      <c r="A22" s="309"/>
      <c r="B22" s="313"/>
      <c r="C22" s="314"/>
      <c r="D22" s="313"/>
      <c r="E22" s="314"/>
      <c r="F22" s="304" t="s">
        <v>132</v>
      </c>
      <c r="G22" s="305"/>
      <c r="H22" s="304" t="s">
        <v>131</v>
      </c>
      <c r="I22" s="305"/>
      <c r="J22" s="310"/>
      <c r="K22" s="313"/>
      <c r="L22" s="314"/>
      <c r="M22" s="313"/>
      <c r="N22" s="314"/>
      <c r="O22" s="313"/>
      <c r="P22" s="314"/>
      <c r="Q22" s="313"/>
      <c r="R22" s="314"/>
      <c r="S22" s="310"/>
      <c r="T22" s="310"/>
      <c r="U22" s="310"/>
      <c r="V22" s="313"/>
      <c r="W22" s="314"/>
      <c r="X22" s="85" t="s">
        <v>123</v>
      </c>
      <c r="Y22" s="85" t="s">
        <v>477</v>
      </c>
      <c r="Z22" s="85" t="s">
        <v>122</v>
      </c>
      <c r="AA22" s="85" t="s">
        <v>121</v>
      </c>
    </row>
    <row r="23" spans="1:27" ht="60" customHeight="1" x14ac:dyDescent="0.25">
      <c r="A23" s="310"/>
      <c r="B23" s="137" t="s">
        <v>119</v>
      </c>
      <c r="C23" s="137"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0.5" customHeight="1"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5" customHeight="1"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5" customHeight="1"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86" t="str">
        <f>'1. паспорт местоположение'!A12:C12</f>
        <v>F_TP1500.PS.0041</v>
      </c>
      <c r="B12" s="286"/>
      <c r="C12" s="286"/>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6.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4"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472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485</v>
      </c>
      <c r="C22" s="236" t="s">
        <v>700</v>
      </c>
      <c r="D22" s="29"/>
      <c r="E22" s="29"/>
      <c r="F22" s="28"/>
      <c r="G22" s="28"/>
      <c r="H22" s="28"/>
      <c r="I22" s="28"/>
      <c r="J22" s="28"/>
      <c r="K22" s="28"/>
      <c r="L22" s="28"/>
      <c r="M22" s="28"/>
      <c r="N22" s="28"/>
      <c r="O22" s="28"/>
      <c r="P22" s="28"/>
      <c r="Q22" s="27"/>
      <c r="R22" s="27"/>
      <c r="S22" s="27"/>
      <c r="T22" s="27"/>
      <c r="U22" s="27"/>
    </row>
    <row r="23" spans="1:21" ht="369" customHeight="1" x14ac:dyDescent="0.25">
      <c r="A23" s="24" t="s">
        <v>63</v>
      </c>
      <c r="B23" s="26" t="s">
        <v>60</v>
      </c>
      <c r="C23" s="237" t="s">
        <v>646</v>
      </c>
      <c r="D23" s="23"/>
      <c r="E23" s="23"/>
      <c r="F23" s="23"/>
      <c r="G23" s="23"/>
      <c r="H23" s="23"/>
      <c r="I23" s="23"/>
      <c r="J23" s="23"/>
      <c r="K23" s="23"/>
      <c r="L23" s="23"/>
      <c r="M23" s="23"/>
      <c r="N23" s="23"/>
      <c r="O23" s="23"/>
      <c r="P23" s="23"/>
      <c r="Q23" s="23"/>
      <c r="R23" s="23"/>
      <c r="S23" s="23"/>
      <c r="T23" s="23"/>
      <c r="U23" s="23"/>
    </row>
    <row r="24" spans="1:21" ht="212.25" customHeight="1" x14ac:dyDescent="0.25">
      <c r="A24" s="24" t="s">
        <v>62</v>
      </c>
      <c r="B24" s="26" t="s">
        <v>505</v>
      </c>
      <c r="C24" s="234"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506</v>
      </c>
      <c r="C25" s="32" t="s">
        <v>658</v>
      </c>
      <c r="D25" s="23"/>
      <c r="E25" s="23"/>
      <c r="F25" s="23"/>
      <c r="G25" s="23"/>
      <c r="H25" s="23"/>
      <c r="I25" s="23"/>
      <c r="J25" s="23"/>
      <c r="K25" s="23"/>
      <c r="L25" s="23"/>
      <c r="M25" s="23"/>
      <c r="N25" s="23"/>
      <c r="O25" s="23"/>
      <c r="P25" s="23"/>
      <c r="Q25" s="23"/>
      <c r="R25" s="23"/>
      <c r="S25" s="23"/>
      <c r="T25" s="23"/>
      <c r="U25" s="23"/>
    </row>
    <row r="26" spans="1:21" ht="69" customHeight="1" x14ac:dyDescent="0.25">
      <c r="A26" s="24" t="s">
        <v>59</v>
      </c>
      <c r="B26" s="26" t="s">
        <v>236</v>
      </c>
      <c r="C26" s="32" t="s">
        <v>540</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486</v>
      </c>
      <c r="C27" s="179" t="s">
        <v>643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4"/>
      <c r="AB6" s="13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4"/>
      <c r="AB7" s="13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5"/>
      <c r="AB8" s="135"/>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6"/>
      <c r="AB9" s="13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4"/>
      <c r="AB10" s="134"/>
    </row>
    <row r="11" spans="1:28" ht="15.75" x14ac:dyDescent="0.25">
      <c r="A11" s="286" t="str">
        <f>'1. паспорт местоположение'!A12:C12</f>
        <v>F_TP1500.PS.0041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35"/>
      <c r="AB11" s="135"/>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6"/>
      <c r="AB12" s="13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5"/>
      <c r="AB14" s="135"/>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6"/>
      <c r="AB15" s="136"/>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4"/>
      <c r="AB16" s="14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4"/>
      <c r="AB17" s="14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4"/>
      <c r="AB18" s="14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4"/>
      <c r="AB19" s="14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5"/>
      <c r="AB20" s="14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5"/>
      <c r="AB21" s="145"/>
    </row>
    <row r="22" spans="1:28" x14ac:dyDescent="0.25">
      <c r="A22" s="316" t="s">
        <v>504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6"/>
      <c r="AB22" s="146"/>
    </row>
    <row r="23" spans="1:28" ht="32.25" customHeight="1" x14ac:dyDescent="0.25">
      <c r="A23" s="318" t="s">
        <v>367</v>
      </c>
      <c r="B23" s="319"/>
      <c r="C23" s="319"/>
      <c r="D23" s="319"/>
      <c r="E23" s="319"/>
      <c r="F23" s="319"/>
      <c r="G23" s="319"/>
      <c r="H23" s="319"/>
      <c r="I23" s="319"/>
      <c r="J23" s="319"/>
      <c r="K23" s="319"/>
      <c r="L23" s="320"/>
      <c r="M23" s="317" t="s">
        <v>368</v>
      </c>
      <c r="N23" s="317"/>
      <c r="O23" s="317"/>
      <c r="P23" s="317"/>
      <c r="Q23" s="317"/>
      <c r="R23" s="317"/>
      <c r="S23" s="317"/>
      <c r="T23" s="317"/>
      <c r="U23" s="317"/>
      <c r="V23" s="317"/>
      <c r="W23" s="317"/>
      <c r="X23" s="317"/>
      <c r="Y23" s="317"/>
      <c r="Z23" s="317"/>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515</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47">
        <v>11</v>
      </c>
      <c r="L25" s="83">
        <v>12</v>
      </c>
      <c r="M25" s="147">
        <v>13</v>
      </c>
      <c r="N25" s="83">
        <v>14</v>
      </c>
      <c r="O25" s="147">
        <v>15</v>
      </c>
      <c r="P25" s="83">
        <v>16</v>
      </c>
      <c r="Q25" s="147">
        <v>17</v>
      </c>
      <c r="R25" s="83">
        <v>18</v>
      </c>
      <c r="S25" s="147">
        <v>19</v>
      </c>
      <c r="T25" s="83">
        <v>20</v>
      </c>
      <c r="U25" s="147">
        <v>21</v>
      </c>
      <c r="V25" s="83">
        <v>22</v>
      </c>
      <c r="W25" s="147">
        <v>23</v>
      </c>
      <c r="X25" s="83">
        <v>24</v>
      </c>
      <c r="Y25" s="147">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F_TP1500.PS.0041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481</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2" t="s">
        <v>86</v>
      </c>
      <c r="F19" s="323"/>
      <c r="G19" s="323"/>
      <c r="H19" s="323"/>
      <c r="I19" s="32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23.28515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90"/>
      <c r="B8" s="190"/>
      <c r="C8" s="190"/>
      <c r="D8" s="190"/>
      <c r="E8" s="190"/>
      <c r="F8" s="190"/>
      <c r="G8" s="190"/>
      <c r="H8" s="190"/>
      <c r="I8" s="190"/>
      <c r="J8" s="190"/>
      <c r="K8" s="190"/>
      <c r="L8" s="134"/>
      <c r="M8" s="134"/>
      <c r="N8" s="134"/>
      <c r="O8" s="134"/>
      <c r="P8" s="134"/>
      <c r="Q8" s="134"/>
      <c r="R8" s="134"/>
      <c r="S8" s="134"/>
      <c r="T8" s="134"/>
      <c r="U8" s="134"/>
      <c r="V8" s="134"/>
      <c r="W8" s="134"/>
      <c r="X8" s="134"/>
      <c r="Y8" s="134"/>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90"/>
      <c r="B11" s="190"/>
      <c r="C11" s="190"/>
      <c r="D11" s="190"/>
      <c r="E11" s="190"/>
      <c r="F11" s="190"/>
      <c r="G11" s="190"/>
      <c r="H11" s="190"/>
      <c r="I11" s="190"/>
      <c r="J11" s="190"/>
      <c r="K11" s="190"/>
      <c r="L11" s="134"/>
      <c r="M11" s="134"/>
      <c r="N11" s="134"/>
      <c r="O11" s="134"/>
      <c r="P11" s="134"/>
      <c r="Q11" s="134"/>
      <c r="R11" s="134"/>
      <c r="S11" s="134"/>
      <c r="T11" s="134"/>
      <c r="U11" s="134"/>
      <c r="V11" s="134"/>
      <c r="W11" s="134"/>
      <c r="X11" s="134"/>
      <c r="Y11" s="134"/>
    </row>
    <row r="12" spans="1:44" s="12" customFormat="1" ht="18.75" customHeight="1" x14ac:dyDescent="0.2">
      <c r="A12" s="286" t="str">
        <f>'1. паспорт местоположение'!A12:C12</f>
        <v>F_TP1500.PS.0041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84"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81" t="s">
        <v>482</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94"/>
      <c r="AP19" s="194"/>
      <c r="AQ19" s="194"/>
      <c r="AR19" s="34"/>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26" t="s">
        <v>342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96"/>
      <c r="AN24" s="196"/>
      <c r="AO24" s="197"/>
      <c r="AP24" s="197"/>
      <c r="AQ24" s="197"/>
      <c r="AR24" s="197"/>
      <c r="AS24" s="198"/>
    </row>
    <row r="25" spans="1:45" ht="12.75" customHeight="1" x14ac:dyDescent="0.25">
      <c r="A25" s="345" t="s">
        <v>598</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0"/>
      <c r="AL25" s="340"/>
      <c r="AM25" s="199"/>
      <c r="AN25" s="341" t="s">
        <v>341</v>
      </c>
      <c r="AO25" s="341"/>
      <c r="AP25" s="341"/>
      <c r="AQ25" s="342"/>
      <c r="AR25" s="342"/>
      <c r="AS25" s="198"/>
    </row>
    <row r="26" spans="1:45" ht="17.25" customHeight="1" x14ac:dyDescent="0.25">
      <c r="A26" s="343" t="s">
        <v>340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27"/>
      <c r="AL26" s="327"/>
      <c r="AM26" s="199"/>
      <c r="AN26" s="328" t="s">
        <v>339</v>
      </c>
      <c r="AO26" s="329"/>
      <c r="AP26" s="330"/>
      <c r="AQ26" s="331" t="s">
        <v>540</v>
      </c>
      <c r="AR26" s="332"/>
      <c r="AS26" s="198"/>
    </row>
    <row r="27" spans="1:45" ht="17.25" customHeight="1" x14ac:dyDescent="0.25">
      <c r="A27" s="343" t="s">
        <v>338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27"/>
      <c r="AL27" s="327"/>
      <c r="AM27" s="199"/>
      <c r="AN27" s="328" t="s">
        <v>337</v>
      </c>
      <c r="AO27" s="329"/>
      <c r="AP27" s="330"/>
      <c r="AQ27" s="331" t="s">
        <v>540</v>
      </c>
      <c r="AR27" s="332"/>
      <c r="AS27" s="198"/>
    </row>
    <row r="28" spans="1:45" ht="27.75" customHeight="1" thickBot="1" x14ac:dyDescent="0.3">
      <c r="A28" s="333" t="s">
        <v>336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99"/>
      <c r="AN28" s="337" t="s">
        <v>599</v>
      </c>
      <c r="AO28" s="338"/>
      <c r="AP28" s="339"/>
      <c r="AQ28" s="331" t="s">
        <v>540</v>
      </c>
      <c r="AR28" s="332"/>
      <c r="AS28" s="198"/>
    </row>
    <row r="29" spans="1:45" ht="17.25" customHeight="1" x14ac:dyDescent="0.25">
      <c r="A29" s="351" t="s">
        <v>335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0"/>
      <c r="AL29" s="340"/>
      <c r="AM29" s="199"/>
      <c r="AN29" s="348"/>
      <c r="AO29" s="349"/>
      <c r="AP29" s="349"/>
      <c r="AQ29" s="331"/>
      <c r="AR29" s="350"/>
      <c r="AS29" s="198"/>
    </row>
    <row r="30" spans="1:45" ht="17.25" customHeight="1" x14ac:dyDescent="0.25">
      <c r="A30" s="343" t="s">
        <v>600</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27"/>
      <c r="AL30" s="327"/>
      <c r="AM30" s="199"/>
      <c r="AS30" s="198"/>
    </row>
    <row r="31" spans="1:45" ht="17.25" customHeight="1" x14ac:dyDescent="0.25">
      <c r="A31" s="343" t="s">
        <v>334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27"/>
      <c r="AL31" s="327"/>
      <c r="AM31" s="199"/>
      <c r="AN31" s="199"/>
      <c r="AO31" s="200"/>
      <c r="AP31" s="200"/>
      <c r="AQ31" s="200"/>
      <c r="AR31" s="200"/>
      <c r="AS31" s="198"/>
    </row>
    <row r="32" spans="1:45" ht="17.25" customHeight="1"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27"/>
      <c r="AL32" s="327"/>
      <c r="AM32" s="199"/>
      <c r="AN32" s="199"/>
      <c r="AO32" s="199"/>
      <c r="AP32" s="199"/>
      <c r="AQ32" s="199"/>
      <c r="AR32" s="199"/>
      <c r="AS32" s="198"/>
    </row>
    <row r="33" spans="1:45" ht="17.25" customHeight="1" x14ac:dyDescent="0.25">
      <c r="A33" s="343" t="s">
        <v>333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7"/>
      <c r="AL33" s="347"/>
      <c r="AM33" s="199"/>
      <c r="AN33" s="199"/>
      <c r="AO33" s="199"/>
      <c r="AP33" s="199"/>
      <c r="AQ33" s="199"/>
      <c r="AR33" s="199"/>
      <c r="AS33" s="198"/>
    </row>
    <row r="34" spans="1:45" ht="17.25" customHeight="1" x14ac:dyDescent="0.25">
      <c r="A34" s="343" t="s">
        <v>332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27"/>
      <c r="AL34" s="327"/>
      <c r="AM34" s="199"/>
      <c r="AN34" s="199"/>
      <c r="AO34" s="199"/>
      <c r="AP34" s="199"/>
      <c r="AQ34" s="199"/>
      <c r="AR34" s="199"/>
      <c r="AS34" s="19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27"/>
      <c r="AL35" s="327"/>
      <c r="AM35" s="199"/>
      <c r="AN35" s="199"/>
      <c r="AO35" s="199"/>
      <c r="AP35" s="199"/>
      <c r="AQ35" s="199"/>
      <c r="AR35" s="199"/>
      <c r="AS35" s="198"/>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6"/>
      <c r="AL36" s="336"/>
      <c r="AM36" s="199"/>
      <c r="AN36" s="199"/>
      <c r="AO36" s="199"/>
      <c r="AP36" s="199"/>
      <c r="AQ36" s="199"/>
      <c r="AR36" s="199"/>
      <c r="AS36" s="19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0"/>
      <c r="AL37" s="340"/>
      <c r="AM37" s="199"/>
      <c r="AN37" s="199"/>
      <c r="AO37" s="199"/>
      <c r="AP37" s="199"/>
      <c r="AQ37" s="199"/>
      <c r="AR37" s="199"/>
      <c r="AS37" s="198"/>
    </row>
    <row r="38" spans="1:45" ht="17.25" customHeight="1" x14ac:dyDescent="0.25">
      <c r="A38" s="343" t="s">
        <v>331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27"/>
      <c r="AL38" s="327"/>
      <c r="AM38" s="199"/>
      <c r="AN38" s="199"/>
      <c r="AO38" s="199"/>
      <c r="AP38" s="199"/>
      <c r="AQ38" s="199"/>
      <c r="AR38" s="199"/>
      <c r="AS38" s="198"/>
    </row>
    <row r="39" spans="1:45" ht="17.25" customHeight="1" thickBot="1" x14ac:dyDescent="0.3">
      <c r="A39" s="354" t="s">
        <v>330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6"/>
      <c r="AL39" s="336"/>
      <c r="AM39" s="199"/>
      <c r="AN39" s="199"/>
      <c r="AO39" s="199"/>
      <c r="AP39" s="199"/>
      <c r="AQ39" s="199"/>
      <c r="AR39" s="199"/>
      <c r="AS39" s="198"/>
    </row>
    <row r="40" spans="1:45" ht="17.25" customHeight="1" x14ac:dyDescent="0.25">
      <c r="A40" s="345" t="s">
        <v>601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0"/>
      <c r="AL40" s="340"/>
      <c r="AM40" s="199"/>
      <c r="AN40" s="199"/>
      <c r="AO40" s="199"/>
      <c r="AP40" s="199"/>
      <c r="AQ40" s="199"/>
      <c r="AR40" s="199"/>
      <c r="AS40" s="198"/>
    </row>
    <row r="41" spans="1:45" ht="17.25" customHeight="1" x14ac:dyDescent="0.25">
      <c r="A41" s="343" t="s">
        <v>329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27"/>
      <c r="AL41" s="327"/>
      <c r="AM41" s="199"/>
      <c r="AN41" s="199"/>
      <c r="AO41" s="199"/>
      <c r="AP41" s="199"/>
      <c r="AQ41" s="199"/>
      <c r="AR41" s="199"/>
      <c r="AS41" s="198"/>
    </row>
    <row r="42" spans="1:45" ht="17.25" customHeight="1" x14ac:dyDescent="0.25">
      <c r="A42" s="343" t="s">
        <v>328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27"/>
      <c r="AL42" s="327"/>
      <c r="AM42" s="199"/>
      <c r="AN42" s="199"/>
      <c r="AO42" s="199"/>
      <c r="AP42" s="199"/>
      <c r="AQ42" s="199"/>
      <c r="AR42" s="199"/>
      <c r="AS42" s="198"/>
    </row>
    <row r="43" spans="1:45" ht="17.25" customHeight="1" x14ac:dyDescent="0.25">
      <c r="A43" s="343" t="s">
        <v>327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27"/>
      <c r="AL43" s="327"/>
      <c r="AM43" s="199"/>
      <c r="AN43" s="199"/>
      <c r="AO43" s="199"/>
      <c r="AP43" s="199"/>
      <c r="AQ43" s="199"/>
      <c r="AR43" s="199"/>
      <c r="AS43" s="198"/>
    </row>
    <row r="44" spans="1:45" ht="17.25" customHeight="1" x14ac:dyDescent="0.25">
      <c r="A44" s="343" t="s">
        <v>326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27"/>
      <c r="AL44" s="327"/>
      <c r="AM44" s="199"/>
      <c r="AN44" s="199"/>
      <c r="AO44" s="199"/>
      <c r="AP44" s="199"/>
      <c r="AQ44" s="199"/>
      <c r="AR44" s="199"/>
      <c r="AS44" s="198"/>
    </row>
    <row r="45" spans="1:45" ht="17.25" customHeight="1" x14ac:dyDescent="0.25">
      <c r="A45" s="343" t="s">
        <v>325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27"/>
      <c r="AL45" s="327"/>
      <c r="AM45" s="199"/>
      <c r="AN45" s="199"/>
      <c r="AO45" s="199"/>
      <c r="AP45" s="199"/>
      <c r="AQ45" s="199"/>
      <c r="AR45" s="199"/>
      <c r="AS45" s="198"/>
    </row>
    <row r="46" spans="1:45" ht="17.25" customHeight="1" thickBot="1" x14ac:dyDescent="0.3">
      <c r="A46" s="361" t="s">
        <v>602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56"/>
      <c r="AL46" s="356"/>
      <c r="AM46" s="199"/>
      <c r="AN46" s="199"/>
      <c r="AO46" s="199"/>
      <c r="AP46" s="199"/>
      <c r="AQ46" s="199"/>
      <c r="AR46" s="199"/>
      <c r="AS46" s="198"/>
    </row>
    <row r="47" spans="1:45" ht="24" customHeight="1" x14ac:dyDescent="0.25">
      <c r="A47" s="357" t="s">
        <v>324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0" t="s">
        <v>4</v>
      </c>
      <c r="AL47" s="340"/>
      <c r="AM47" s="360" t="s">
        <v>603</v>
      </c>
      <c r="AN47" s="360"/>
      <c r="AO47" s="201" t="s">
        <v>604</v>
      </c>
      <c r="AP47" s="201" t="s">
        <v>605</v>
      </c>
      <c r="AQ47" s="198"/>
    </row>
    <row r="48" spans="1:45" ht="12" customHeight="1" x14ac:dyDescent="0.25">
      <c r="A48" s="343" t="s">
        <v>323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27"/>
      <c r="AL48" s="327"/>
      <c r="AM48" s="327"/>
      <c r="AN48" s="327"/>
      <c r="AO48" s="202"/>
      <c r="AP48" s="202"/>
      <c r="AQ48" s="198"/>
    </row>
    <row r="49" spans="1:43" ht="12" customHeight="1" x14ac:dyDescent="0.25">
      <c r="A49" s="343" t="s">
        <v>322</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27"/>
      <c r="AL49" s="327"/>
      <c r="AM49" s="327"/>
      <c r="AN49" s="327"/>
      <c r="AO49" s="202"/>
      <c r="AP49" s="202"/>
      <c r="AQ49" s="198"/>
    </row>
    <row r="50" spans="1:43" ht="12" customHeight="1" thickBot="1" x14ac:dyDescent="0.3">
      <c r="A50" s="354" t="s">
        <v>606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6"/>
      <c r="AL50" s="336"/>
      <c r="AM50" s="336"/>
      <c r="AN50" s="336"/>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63" t="s">
        <v>321</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0" t="s">
        <v>4</v>
      </c>
      <c r="AL52" s="360"/>
      <c r="AM52" s="360" t="s">
        <v>603</v>
      </c>
      <c r="AN52" s="360"/>
      <c r="AO52" s="201" t="s">
        <v>604</v>
      </c>
      <c r="AP52" s="201" t="s">
        <v>605</v>
      </c>
      <c r="AQ52" s="198"/>
    </row>
    <row r="53" spans="1:43" ht="11.25" customHeight="1" x14ac:dyDescent="0.25">
      <c r="A53" s="365" t="s">
        <v>320</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47"/>
      <c r="AL53" s="347"/>
      <c r="AM53" s="347"/>
      <c r="AN53" s="347"/>
      <c r="AO53" s="208"/>
      <c r="AP53" s="208"/>
      <c r="AQ53" s="198"/>
    </row>
    <row r="54" spans="1:43" ht="12" customHeight="1" x14ac:dyDescent="0.25">
      <c r="A54" s="343" t="s">
        <v>319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27"/>
      <c r="AL54" s="327"/>
      <c r="AM54" s="327"/>
      <c r="AN54" s="327"/>
      <c r="AO54" s="202"/>
      <c r="AP54" s="202"/>
      <c r="AQ54" s="198"/>
    </row>
    <row r="55" spans="1:43" ht="12" customHeight="1" x14ac:dyDescent="0.25">
      <c r="A55" s="343" t="s">
        <v>318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27"/>
      <c r="AL55" s="327"/>
      <c r="AM55" s="327"/>
      <c r="AN55" s="327"/>
      <c r="AO55" s="202"/>
      <c r="AP55" s="202"/>
      <c r="AQ55" s="198"/>
    </row>
    <row r="56" spans="1:43" ht="12" customHeight="1" thickBot="1" x14ac:dyDescent="0.3">
      <c r="A56" s="354" t="s">
        <v>317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6"/>
      <c r="AL56" s="336"/>
      <c r="AM56" s="336"/>
      <c r="AN56" s="336"/>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63" t="s">
        <v>607</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0" t="s">
        <v>4</v>
      </c>
      <c r="AL58" s="360"/>
      <c r="AM58" s="360" t="s">
        <v>603</v>
      </c>
      <c r="AN58" s="360"/>
      <c r="AO58" s="201" t="s">
        <v>604</v>
      </c>
      <c r="AP58" s="201" t="s">
        <v>605</v>
      </c>
      <c r="AQ58" s="198"/>
    </row>
    <row r="59" spans="1:43" ht="12.75" customHeight="1"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11"/>
      <c r="AP59" s="211"/>
      <c r="AQ59" s="212"/>
    </row>
    <row r="60" spans="1:43"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27"/>
      <c r="AL60" s="327"/>
      <c r="AM60" s="327"/>
      <c r="AN60" s="327"/>
      <c r="AO60" s="202"/>
      <c r="AP60" s="202"/>
      <c r="AQ60" s="198"/>
    </row>
    <row r="61" spans="1:43"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27"/>
      <c r="AL61" s="327"/>
      <c r="AM61" s="327"/>
      <c r="AN61" s="327"/>
      <c r="AO61" s="202"/>
      <c r="AP61" s="202"/>
      <c r="AQ61" s="198"/>
    </row>
    <row r="62" spans="1:43" ht="12" customHeight="1"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27"/>
      <c r="AL62" s="327"/>
      <c r="AM62" s="327"/>
      <c r="AN62" s="327"/>
      <c r="AO62" s="202"/>
      <c r="AP62" s="202"/>
      <c r="AQ62" s="19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27"/>
      <c r="AL63" s="327"/>
      <c r="AM63" s="327"/>
      <c r="AN63" s="327"/>
      <c r="AO63" s="202"/>
      <c r="AP63" s="202"/>
      <c r="AQ63" s="19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27"/>
      <c r="AL64" s="327"/>
      <c r="AM64" s="327"/>
      <c r="AN64" s="327"/>
      <c r="AO64" s="202"/>
      <c r="AP64" s="202"/>
      <c r="AQ64" s="198"/>
    </row>
    <row r="65" spans="1:43" ht="12" customHeight="1"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27"/>
      <c r="AL65" s="327"/>
      <c r="AM65" s="327"/>
      <c r="AN65" s="327"/>
      <c r="AO65" s="202"/>
      <c r="AP65" s="202"/>
      <c r="AQ65" s="198"/>
    </row>
    <row r="66" spans="1:43" ht="27.75" customHeight="1" x14ac:dyDescent="0.25">
      <c r="A66" s="370" t="s">
        <v>608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13"/>
      <c r="AP66" s="213"/>
      <c r="AQ66" s="212"/>
    </row>
    <row r="67" spans="1:43" ht="11.2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27"/>
      <c r="AL67" s="327"/>
      <c r="AM67" s="327"/>
      <c r="AN67" s="327"/>
      <c r="AO67" s="202"/>
      <c r="AP67" s="202"/>
      <c r="AQ67" s="198"/>
    </row>
    <row r="68" spans="1:43" ht="25.5" customHeight="1" x14ac:dyDescent="0.25">
      <c r="A68" s="370" t="s">
        <v>609</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13"/>
      <c r="AP68" s="213"/>
      <c r="AQ68" s="212"/>
    </row>
    <row r="69" spans="1:43"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27"/>
      <c r="AL69" s="327"/>
      <c r="AM69" s="327"/>
      <c r="AN69" s="327"/>
      <c r="AO69" s="202"/>
      <c r="AP69" s="202"/>
      <c r="AQ69" s="198"/>
    </row>
    <row r="70" spans="1:43" ht="12.75" customHeight="1" x14ac:dyDescent="0.25">
      <c r="A70" s="378" t="s">
        <v>311</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13"/>
      <c r="AP70" s="213"/>
      <c r="AQ70" s="212"/>
    </row>
    <row r="71" spans="1:43" ht="12" customHeight="1"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27"/>
      <c r="AL71" s="327"/>
      <c r="AM71" s="327"/>
      <c r="AN71" s="327"/>
      <c r="AO71" s="202"/>
      <c r="AP71" s="202"/>
      <c r="AQ71" s="198"/>
    </row>
    <row r="72" spans="1:43" ht="12.75" customHeight="1" thickBot="1" x14ac:dyDescent="0.3">
      <c r="A72" s="374" t="s">
        <v>310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63" t="s">
        <v>309</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0" t="s">
        <v>4</v>
      </c>
      <c r="AL74" s="360"/>
      <c r="AM74" s="360" t="s">
        <v>603</v>
      </c>
      <c r="AN74" s="360"/>
      <c r="AO74" s="201" t="s">
        <v>604</v>
      </c>
      <c r="AP74" s="201" t="s">
        <v>605</v>
      </c>
      <c r="AQ74" s="198"/>
    </row>
    <row r="75" spans="1:43" ht="25.5" customHeight="1" x14ac:dyDescent="0.25">
      <c r="A75" s="370" t="s">
        <v>609</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15"/>
      <c r="AP75" s="215"/>
      <c r="AQ75" s="212"/>
    </row>
    <row r="76" spans="1:43"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27"/>
      <c r="AL76" s="327"/>
      <c r="AM76" s="380"/>
      <c r="AN76" s="380"/>
      <c r="AO76" s="216"/>
      <c r="AP76" s="216"/>
      <c r="AQ76" s="198"/>
    </row>
    <row r="77" spans="1:43"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27"/>
      <c r="AL77" s="327"/>
      <c r="AM77" s="380"/>
      <c r="AN77" s="380"/>
      <c r="AO77" s="216"/>
      <c r="AP77" s="216"/>
      <c r="AQ77" s="198"/>
    </row>
    <row r="78" spans="1:43"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27"/>
      <c r="AL78" s="327"/>
      <c r="AM78" s="380"/>
      <c r="AN78" s="380"/>
      <c r="AO78" s="216"/>
      <c r="AP78" s="216"/>
      <c r="AQ78" s="198"/>
    </row>
    <row r="79" spans="1:43"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27"/>
      <c r="AL79" s="327"/>
      <c r="AM79" s="380"/>
      <c r="AN79" s="380"/>
      <c r="AO79" s="216"/>
      <c r="AP79" s="216"/>
      <c r="AQ79" s="198"/>
    </row>
    <row r="80" spans="1:43" ht="12"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27"/>
      <c r="AL80" s="327"/>
      <c r="AM80" s="380"/>
      <c r="AN80" s="380"/>
      <c r="AO80" s="216"/>
      <c r="AP80" s="216"/>
      <c r="AQ80" s="198"/>
    </row>
    <row r="81" spans="1:45"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27"/>
      <c r="AL81" s="327"/>
      <c r="AM81" s="380"/>
      <c r="AN81" s="380"/>
      <c r="AO81" s="216"/>
      <c r="AP81" s="216"/>
      <c r="AQ81" s="198"/>
    </row>
    <row r="82" spans="1:45" ht="12.75" customHeight="1"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27"/>
      <c r="AL82" s="327"/>
      <c r="AM82" s="380"/>
      <c r="AN82" s="380"/>
      <c r="AO82" s="216"/>
      <c r="AP82" s="216"/>
      <c r="AQ82" s="198"/>
    </row>
    <row r="83" spans="1:45" ht="12" customHeight="1" x14ac:dyDescent="0.25">
      <c r="A83" s="378" t="s">
        <v>301</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15"/>
      <c r="AP83" s="215"/>
      <c r="AQ83" s="212"/>
    </row>
    <row r="84" spans="1:45" ht="12" customHeight="1" x14ac:dyDescent="0.25">
      <c r="A84" s="378" t="s">
        <v>610</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15"/>
      <c r="AP84" s="215"/>
      <c r="AQ84" s="212"/>
    </row>
    <row r="85" spans="1:45" ht="12" customHeight="1"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27"/>
      <c r="AL85" s="327"/>
      <c r="AM85" s="380"/>
      <c r="AN85" s="380"/>
      <c r="AO85" s="216"/>
      <c r="AP85" s="216"/>
      <c r="AQ85" s="196"/>
    </row>
    <row r="86" spans="1:45" ht="27.75" customHeight="1" x14ac:dyDescent="0.25">
      <c r="A86" s="370" t="s">
        <v>611</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15"/>
      <c r="AP86" s="215"/>
      <c r="AQ86" s="212"/>
    </row>
    <row r="87" spans="1:45" x14ac:dyDescent="0.25">
      <c r="A87" s="370" t="s">
        <v>612</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15"/>
      <c r="AP87" s="215"/>
      <c r="AQ87" s="212"/>
    </row>
    <row r="88" spans="1:45" ht="14.25" customHeight="1" x14ac:dyDescent="0.25">
      <c r="A88" s="386" t="s">
        <v>613</v>
      </c>
      <c r="B88" s="387"/>
      <c r="C88" s="387"/>
      <c r="D88" s="388"/>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89"/>
      <c r="AL88" s="390"/>
      <c r="AM88" s="391"/>
      <c r="AN88" s="392"/>
      <c r="AO88" s="215"/>
      <c r="AP88" s="215"/>
      <c r="AQ88" s="212"/>
    </row>
    <row r="89" spans="1:45" x14ac:dyDescent="0.25">
      <c r="A89" s="386" t="s">
        <v>614</v>
      </c>
      <c r="B89" s="387"/>
      <c r="C89" s="387"/>
      <c r="D89" s="388"/>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89"/>
      <c r="AL89" s="390"/>
      <c r="AM89" s="391"/>
      <c r="AN89" s="392"/>
      <c r="AO89" s="215"/>
      <c r="AP89" s="215"/>
      <c r="AQ89" s="196"/>
    </row>
    <row r="90" spans="1:45" ht="12" customHeight="1" thickBot="1" x14ac:dyDescent="0.3">
      <c r="A90" s="218" t="s">
        <v>615</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82"/>
      <c r="AL90" s="383"/>
      <c r="AM90" s="384"/>
      <c r="AN90" s="385"/>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616</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617</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618</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619</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620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5:AR15"/>
    <mergeCell ref="A16:AR16"/>
    <mergeCell ref="A18:AR18"/>
    <mergeCell ref="A22:AR22"/>
    <mergeCell ref="A24:AJ24"/>
    <mergeCell ref="AK24:AL24"/>
    <mergeCell ref="A5:AR5"/>
    <mergeCell ref="A7:AR7"/>
    <mergeCell ref="A9:AR9"/>
    <mergeCell ref="A10:AR10"/>
    <mergeCell ref="A12:AR12"/>
    <mergeCell ref="A13:AR13"/>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70" zoomScaleNormal="100" zoomScaleSheetLayoutView="70" workbookViewId="0">
      <selection activeCell="G51" sqref="G51"/>
    </sheetView>
  </sheetViews>
  <sheetFormatPr defaultRowHeight="15.75" x14ac:dyDescent="0.25"/>
  <cols>
    <col min="1" max="1" width="9.140625" style="58"/>
    <col min="2" max="2" width="74.140625" style="58" customWidth="1"/>
    <col min="3" max="3" width="16.7109375" style="58" customWidth="1"/>
    <col min="4" max="4" width="15" style="58" customWidth="1"/>
    <col min="5" max="5" width="14.28515625" style="58" bestFit="1" customWidth="1"/>
    <col min="6" max="6" width="15.5703125" style="58" customWidth="1"/>
    <col min="7" max="8" width="18.28515625" style="58" customWidth="1"/>
    <col min="9" max="9" width="35.140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78" t="str">
        <f>'1. паспорт местоположение'!A5:C5</f>
        <v>Год раскрытия информации: 2024 год</v>
      </c>
      <c r="B5" s="278"/>
      <c r="C5" s="278"/>
      <c r="D5" s="278"/>
      <c r="E5" s="278"/>
      <c r="F5" s="278"/>
      <c r="G5" s="278"/>
      <c r="H5" s="278"/>
      <c r="I5" s="278"/>
      <c r="J5" s="278"/>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row>
    <row r="6" spans="1:42" ht="18.75" x14ac:dyDescent="0.3">
      <c r="I6" s="15"/>
    </row>
    <row r="7" spans="1:42" ht="18.75" x14ac:dyDescent="0.25">
      <c r="A7" s="282" t="s">
        <v>9</v>
      </c>
      <c r="B7" s="282"/>
      <c r="C7" s="282"/>
      <c r="D7" s="282"/>
      <c r="E7" s="282"/>
      <c r="F7" s="282"/>
      <c r="G7" s="282"/>
      <c r="H7" s="282"/>
      <c r="I7" s="282"/>
      <c r="J7" s="282"/>
    </row>
    <row r="8" spans="1:42" ht="18.75" x14ac:dyDescent="0.25">
      <c r="A8" s="282"/>
      <c r="B8" s="282"/>
      <c r="C8" s="282"/>
      <c r="D8" s="282"/>
      <c r="E8" s="282"/>
      <c r="F8" s="282"/>
      <c r="G8" s="282"/>
      <c r="H8" s="282"/>
      <c r="I8" s="282"/>
      <c r="J8" s="282"/>
    </row>
    <row r="9" spans="1:42" x14ac:dyDescent="0.25">
      <c r="A9" s="286" t="str">
        <f>'1. паспорт местоположение'!A9:C9</f>
        <v>АО "Россети Тюмень"</v>
      </c>
      <c r="B9" s="286"/>
      <c r="C9" s="286"/>
      <c r="D9" s="286"/>
      <c r="E9" s="286"/>
      <c r="F9" s="286"/>
      <c r="G9" s="286"/>
      <c r="H9" s="286"/>
      <c r="I9" s="286"/>
      <c r="J9" s="286"/>
    </row>
    <row r="10" spans="1:42" x14ac:dyDescent="0.25">
      <c r="A10" s="279" t="s">
        <v>8</v>
      </c>
      <c r="B10" s="279"/>
      <c r="C10" s="279"/>
      <c r="D10" s="279"/>
      <c r="E10" s="279"/>
      <c r="F10" s="279"/>
      <c r="G10" s="279"/>
      <c r="H10" s="279"/>
      <c r="I10" s="279"/>
      <c r="J10" s="279"/>
    </row>
    <row r="11" spans="1:42" ht="18.75" x14ac:dyDescent="0.25">
      <c r="A11" s="282"/>
      <c r="B11" s="282"/>
      <c r="C11" s="282"/>
      <c r="D11" s="282"/>
      <c r="E11" s="282"/>
      <c r="F11" s="282"/>
      <c r="G11" s="282"/>
      <c r="H11" s="282"/>
      <c r="I11" s="282"/>
      <c r="J11" s="282"/>
    </row>
    <row r="12" spans="1:42" x14ac:dyDescent="0.25">
      <c r="A12" s="286" t="str">
        <f>'1. паспорт местоположение'!A12:C12</f>
        <v>F_TP1500.PS.0041</v>
      </c>
      <c r="B12" s="286"/>
      <c r="C12" s="286"/>
      <c r="D12" s="286"/>
      <c r="E12" s="286"/>
      <c r="F12" s="286"/>
      <c r="G12" s="286"/>
      <c r="H12" s="286"/>
      <c r="I12" s="286"/>
      <c r="J12" s="286"/>
    </row>
    <row r="13" spans="1:42" x14ac:dyDescent="0.25">
      <c r="A13" s="279" t="s">
        <v>7</v>
      </c>
      <c r="B13" s="279"/>
      <c r="C13" s="279"/>
      <c r="D13" s="279"/>
      <c r="E13" s="279"/>
      <c r="F13" s="279"/>
      <c r="G13" s="279"/>
      <c r="H13" s="279"/>
      <c r="I13" s="279"/>
      <c r="J13" s="279"/>
    </row>
    <row r="14" spans="1:42" ht="18.75" x14ac:dyDescent="0.25">
      <c r="A14" s="290"/>
      <c r="B14" s="290"/>
      <c r="C14" s="290"/>
      <c r="D14" s="290"/>
      <c r="E14" s="290"/>
      <c r="F14" s="290"/>
      <c r="G14" s="290"/>
      <c r="H14" s="290"/>
      <c r="I14" s="290"/>
      <c r="J14" s="290"/>
    </row>
    <row r="15" spans="1:42" ht="33" customHeight="1" x14ac:dyDescent="0.25">
      <c r="A15" s="284"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4"/>
      <c r="C15" s="284"/>
      <c r="D15" s="284"/>
      <c r="E15" s="284"/>
      <c r="F15" s="284"/>
      <c r="G15" s="284"/>
      <c r="H15" s="284"/>
      <c r="I15" s="284"/>
      <c r="J15" s="284"/>
    </row>
    <row r="16" spans="1:42" x14ac:dyDescent="0.25">
      <c r="A16" s="279" t="s">
        <v>6</v>
      </c>
      <c r="B16" s="279"/>
      <c r="C16" s="279"/>
      <c r="D16" s="279"/>
      <c r="E16" s="279"/>
      <c r="F16" s="279"/>
      <c r="G16" s="279"/>
      <c r="H16" s="279"/>
      <c r="I16" s="279"/>
      <c r="J16" s="279"/>
    </row>
    <row r="17" spans="1:10" ht="15.75" customHeight="1" x14ac:dyDescent="0.25">
      <c r="J17" s="73"/>
    </row>
    <row r="18" spans="1:10" x14ac:dyDescent="0.25">
      <c r="I18" s="72"/>
    </row>
    <row r="19" spans="1:10" ht="15.75" customHeight="1" x14ac:dyDescent="0.25">
      <c r="A19" s="403" t="s">
        <v>483</v>
      </c>
      <c r="B19" s="403"/>
      <c r="C19" s="403"/>
      <c r="D19" s="403"/>
      <c r="E19" s="403"/>
      <c r="F19" s="403"/>
      <c r="G19" s="403"/>
      <c r="H19" s="403"/>
      <c r="I19" s="403"/>
      <c r="J19" s="403"/>
    </row>
    <row r="20" spans="1:10" x14ac:dyDescent="0.25">
      <c r="A20" s="59"/>
      <c r="B20" s="59"/>
      <c r="C20" s="71"/>
      <c r="D20" s="71"/>
      <c r="E20" s="71"/>
      <c r="F20" s="71"/>
      <c r="G20" s="71"/>
      <c r="H20" s="71"/>
      <c r="I20" s="71"/>
      <c r="J20" s="71"/>
    </row>
    <row r="21" spans="1:10" ht="28.5" customHeight="1" x14ac:dyDescent="0.25">
      <c r="A21" s="393" t="s">
        <v>228</v>
      </c>
      <c r="B21" s="393" t="s">
        <v>227</v>
      </c>
      <c r="C21" s="399" t="s">
        <v>416</v>
      </c>
      <c r="D21" s="399"/>
      <c r="E21" s="399"/>
      <c r="F21" s="399"/>
      <c r="G21" s="394" t="s">
        <v>226</v>
      </c>
      <c r="H21" s="396" t="s">
        <v>418</v>
      </c>
      <c r="I21" s="393" t="s">
        <v>225</v>
      </c>
      <c r="J21" s="395" t="s">
        <v>417</v>
      </c>
    </row>
    <row r="22" spans="1:10" ht="58.5" customHeight="1" x14ac:dyDescent="0.25">
      <c r="A22" s="393"/>
      <c r="B22" s="393"/>
      <c r="C22" s="400" t="s">
        <v>2</v>
      </c>
      <c r="D22" s="400"/>
      <c r="E22" s="401" t="s">
        <v>539</v>
      </c>
      <c r="F22" s="402"/>
      <c r="G22" s="394"/>
      <c r="H22" s="397"/>
      <c r="I22" s="393"/>
      <c r="J22" s="395"/>
    </row>
    <row r="23" spans="1:10" ht="31.5" x14ac:dyDescent="0.25">
      <c r="A23" s="393"/>
      <c r="B23" s="393"/>
      <c r="C23" s="70" t="s">
        <v>224</v>
      </c>
      <c r="D23" s="70" t="s">
        <v>223</v>
      </c>
      <c r="E23" s="70" t="s">
        <v>224</v>
      </c>
      <c r="F23" s="70" t="s">
        <v>223</v>
      </c>
      <c r="G23" s="394"/>
      <c r="H23" s="398"/>
      <c r="I23" s="393"/>
      <c r="J23" s="395"/>
    </row>
    <row r="24" spans="1:10" x14ac:dyDescent="0.25">
      <c r="A24" s="225">
        <v>1</v>
      </c>
      <c r="B24" s="225">
        <v>2</v>
      </c>
      <c r="C24" s="70">
        <v>3</v>
      </c>
      <c r="D24" s="70">
        <v>4</v>
      </c>
      <c r="E24" s="70">
        <v>7</v>
      </c>
      <c r="F24" s="70">
        <v>8</v>
      </c>
      <c r="G24" s="70">
        <v>9</v>
      </c>
      <c r="H24" s="70">
        <v>10</v>
      </c>
      <c r="I24" s="70">
        <v>11</v>
      </c>
      <c r="J24" s="70">
        <v>12</v>
      </c>
    </row>
    <row r="25" spans="1:10" ht="20.25" customHeight="1" x14ac:dyDescent="0.25">
      <c r="A25" s="66">
        <v>1</v>
      </c>
      <c r="B25" s="67" t="s">
        <v>222</v>
      </c>
      <c r="C25" s="68"/>
      <c r="D25" s="68"/>
      <c r="E25" s="68"/>
      <c r="F25" s="68"/>
      <c r="G25" s="68"/>
      <c r="H25" s="68"/>
      <c r="I25" s="64"/>
      <c r="J25" s="81"/>
    </row>
    <row r="26" spans="1:10" ht="20.25" customHeight="1" x14ac:dyDescent="0.25">
      <c r="A26" s="66" t="s">
        <v>221</v>
      </c>
      <c r="B26" s="69" t="s">
        <v>423</v>
      </c>
      <c r="C26" s="227" t="s">
        <v>520</v>
      </c>
      <c r="D26" s="227"/>
      <c r="E26" s="227" t="s">
        <v>520</v>
      </c>
      <c r="F26" s="227"/>
      <c r="G26" s="68"/>
      <c r="H26" s="68"/>
      <c r="I26" s="64"/>
      <c r="J26" s="64"/>
    </row>
    <row r="27" spans="1:10" s="60" customFormat="1" ht="20.25" customHeight="1" x14ac:dyDescent="0.25">
      <c r="A27" s="66" t="s">
        <v>220</v>
      </c>
      <c r="B27" s="69" t="s">
        <v>425</v>
      </c>
      <c r="C27" s="227" t="s">
        <v>520</v>
      </c>
      <c r="D27" s="227"/>
      <c r="E27" s="227" t="s">
        <v>520</v>
      </c>
      <c r="F27" s="227"/>
      <c r="G27" s="68"/>
      <c r="H27" s="68"/>
      <c r="I27" s="64"/>
      <c r="J27" s="64"/>
    </row>
    <row r="28" spans="1:10" s="60" customFormat="1" ht="35.25" customHeight="1" x14ac:dyDescent="0.25">
      <c r="A28" s="66" t="s">
        <v>424</v>
      </c>
      <c r="B28" s="69" t="s">
        <v>429</v>
      </c>
      <c r="C28" s="228" t="s">
        <v>520</v>
      </c>
      <c r="D28" s="228"/>
      <c r="E28" s="228" t="s">
        <v>520</v>
      </c>
      <c r="F28" s="228"/>
      <c r="G28" s="68"/>
      <c r="H28" s="68"/>
      <c r="I28" s="64"/>
      <c r="J28" s="64"/>
    </row>
    <row r="29" spans="1:10" s="60" customFormat="1" ht="19.5" customHeight="1" x14ac:dyDescent="0.25">
      <c r="A29" s="66" t="s">
        <v>219</v>
      </c>
      <c r="B29" s="69" t="s">
        <v>428</v>
      </c>
      <c r="C29" s="228" t="s">
        <v>520</v>
      </c>
      <c r="D29" s="227"/>
      <c r="E29" s="228" t="s">
        <v>520</v>
      </c>
      <c r="F29" s="227"/>
      <c r="G29" s="68"/>
      <c r="H29" s="68"/>
      <c r="I29" s="64"/>
      <c r="J29" s="64"/>
    </row>
    <row r="30" spans="1:10" s="60" customFormat="1" ht="19.5" customHeight="1" x14ac:dyDescent="0.25">
      <c r="A30" s="66" t="s">
        <v>218</v>
      </c>
      <c r="B30" s="69" t="s">
        <v>430</v>
      </c>
      <c r="C30" s="228" t="s">
        <v>520</v>
      </c>
      <c r="D30" s="228"/>
      <c r="E30" s="228" t="s">
        <v>520</v>
      </c>
      <c r="F30" s="228"/>
      <c r="G30" s="68"/>
      <c r="H30" s="68"/>
      <c r="I30" s="64"/>
      <c r="J30" s="64"/>
    </row>
    <row r="31" spans="1:10" s="60" customFormat="1" ht="19.5" customHeight="1" x14ac:dyDescent="0.25">
      <c r="A31" s="66" t="s">
        <v>217</v>
      </c>
      <c r="B31" s="65" t="s">
        <v>426</v>
      </c>
      <c r="C31" s="227">
        <v>44936</v>
      </c>
      <c r="D31" s="228">
        <v>44924</v>
      </c>
      <c r="E31" s="227">
        <v>44896</v>
      </c>
      <c r="F31" s="227">
        <v>44924</v>
      </c>
      <c r="G31" s="161">
        <v>100</v>
      </c>
      <c r="H31" s="161">
        <v>100</v>
      </c>
      <c r="I31" s="174"/>
      <c r="J31" s="174"/>
    </row>
    <row r="32" spans="1:10" s="60" customFormat="1" ht="19.5" customHeight="1" x14ac:dyDescent="0.25">
      <c r="A32" s="66" t="s">
        <v>215</v>
      </c>
      <c r="B32" s="65" t="s">
        <v>431</v>
      </c>
      <c r="C32" s="228">
        <v>45078</v>
      </c>
      <c r="D32" s="228">
        <v>45498</v>
      </c>
      <c r="E32" s="228">
        <v>45078</v>
      </c>
      <c r="F32" s="228">
        <v>45498</v>
      </c>
      <c r="G32" s="161"/>
      <c r="H32" s="161"/>
      <c r="I32" s="174"/>
      <c r="J32" s="174"/>
    </row>
    <row r="33" spans="1:12" s="60" customFormat="1" ht="36.75" customHeight="1" x14ac:dyDescent="0.25">
      <c r="A33" s="66" t="s">
        <v>441</v>
      </c>
      <c r="B33" s="65" t="s">
        <v>366</v>
      </c>
      <c r="C33" s="228">
        <v>45498</v>
      </c>
      <c r="D33" s="228">
        <v>45590</v>
      </c>
      <c r="E33" s="228">
        <v>45498</v>
      </c>
      <c r="F33" s="228">
        <v>45590</v>
      </c>
      <c r="G33" s="161"/>
      <c r="H33" s="161"/>
      <c r="I33" s="174"/>
      <c r="J33" s="30"/>
    </row>
    <row r="34" spans="1:12" s="60" customFormat="1" ht="36" customHeight="1" x14ac:dyDescent="0.25">
      <c r="A34" s="66" t="s">
        <v>442</v>
      </c>
      <c r="B34" s="65" t="s">
        <v>435</v>
      </c>
      <c r="C34" s="228" t="s">
        <v>520</v>
      </c>
      <c r="D34" s="228"/>
      <c r="E34" s="228" t="s">
        <v>520</v>
      </c>
      <c r="F34" s="228"/>
      <c r="G34" s="162"/>
      <c r="H34" s="162"/>
      <c r="I34" s="174"/>
      <c r="J34" s="30"/>
    </row>
    <row r="35" spans="1:12" s="60" customFormat="1" ht="18" customHeight="1" x14ac:dyDescent="0.25">
      <c r="A35" s="66" t="s">
        <v>443</v>
      </c>
      <c r="B35" s="65" t="s">
        <v>216</v>
      </c>
      <c r="C35" s="228">
        <v>45590</v>
      </c>
      <c r="D35" s="228">
        <v>45595</v>
      </c>
      <c r="E35" s="228">
        <v>45590</v>
      </c>
      <c r="F35" s="228">
        <v>45595</v>
      </c>
      <c r="G35" s="161"/>
      <c r="H35" s="161"/>
      <c r="I35" s="174"/>
      <c r="J35" s="30"/>
      <c r="K35" s="180"/>
      <c r="L35" s="180"/>
    </row>
    <row r="36" spans="1:12" ht="18" customHeight="1" x14ac:dyDescent="0.25">
      <c r="A36" s="66" t="s">
        <v>444</v>
      </c>
      <c r="B36" s="65" t="s">
        <v>427</v>
      </c>
      <c r="C36" s="228" t="s">
        <v>520</v>
      </c>
      <c r="D36" s="228"/>
      <c r="E36" s="228" t="s">
        <v>520</v>
      </c>
      <c r="F36" s="228"/>
      <c r="G36" s="163"/>
      <c r="H36" s="163"/>
      <c r="I36" s="174"/>
      <c r="J36" s="30"/>
      <c r="K36" s="60"/>
      <c r="L36" s="60"/>
    </row>
    <row r="37" spans="1:12" ht="18" customHeight="1" x14ac:dyDescent="0.25">
      <c r="A37" s="66" t="s">
        <v>445</v>
      </c>
      <c r="B37" s="65" t="s">
        <v>214</v>
      </c>
      <c r="C37" s="228">
        <v>45498</v>
      </c>
      <c r="D37" s="228">
        <v>45590</v>
      </c>
      <c r="E37" s="228">
        <v>45498</v>
      </c>
      <c r="F37" s="228">
        <v>45590</v>
      </c>
      <c r="G37" s="161"/>
      <c r="H37" s="161"/>
      <c r="I37" s="174"/>
      <c r="J37" s="174"/>
    </row>
    <row r="38" spans="1:12" ht="18" customHeight="1" x14ac:dyDescent="0.25">
      <c r="A38" s="66" t="s">
        <v>631</v>
      </c>
      <c r="B38" s="67" t="s">
        <v>213</v>
      </c>
      <c r="C38" s="228"/>
      <c r="D38" s="228"/>
      <c r="E38" s="228"/>
      <c r="F38" s="228"/>
      <c r="G38" s="160"/>
      <c r="H38" s="160"/>
      <c r="I38" s="64"/>
      <c r="J38" s="64"/>
    </row>
    <row r="39" spans="1:12" ht="35.25" customHeight="1" x14ac:dyDescent="0.25">
      <c r="A39" s="66">
        <v>2</v>
      </c>
      <c r="B39" s="65" t="s">
        <v>432</v>
      </c>
      <c r="C39" s="228">
        <v>45575</v>
      </c>
      <c r="D39" s="228">
        <v>45595</v>
      </c>
      <c r="E39" s="228">
        <v>45597</v>
      </c>
      <c r="F39" s="228">
        <v>45626</v>
      </c>
      <c r="G39" s="161"/>
      <c r="H39" s="161"/>
      <c r="I39" s="64"/>
      <c r="J39" s="64"/>
    </row>
    <row r="40" spans="1:12" ht="18.75" customHeight="1" x14ac:dyDescent="0.25">
      <c r="A40" s="66" t="s">
        <v>212</v>
      </c>
      <c r="B40" s="65" t="s">
        <v>434</v>
      </c>
      <c r="C40" s="227">
        <v>45597</v>
      </c>
      <c r="D40" s="227">
        <v>45656</v>
      </c>
      <c r="E40" s="227">
        <v>45627</v>
      </c>
      <c r="F40" s="227">
        <v>45868</v>
      </c>
      <c r="G40" s="161"/>
      <c r="H40" s="161"/>
      <c r="I40" s="64"/>
      <c r="J40" s="64"/>
    </row>
    <row r="41" spans="1:12" ht="18.75" customHeight="1" x14ac:dyDescent="0.25">
      <c r="A41" s="66" t="s">
        <v>211</v>
      </c>
      <c r="B41" s="67" t="s">
        <v>514</v>
      </c>
      <c r="C41" s="227"/>
      <c r="D41" s="227"/>
      <c r="E41" s="227"/>
      <c r="F41" s="227"/>
      <c r="G41" s="160"/>
      <c r="H41" s="160"/>
      <c r="I41" s="64"/>
      <c r="J41" s="64"/>
    </row>
    <row r="42" spans="1:12" ht="18.75" customHeight="1" x14ac:dyDescent="0.25">
      <c r="A42" s="66">
        <v>3</v>
      </c>
      <c r="B42" s="65" t="s">
        <v>433</v>
      </c>
      <c r="C42" s="227">
        <v>45597</v>
      </c>
      <c r="D42" s="227">
        <v>45838</v>
      </c>
      <c r="E42" s="227">
        <v>45627</v>
      </c>
      <c r="F42" s="227">
        <v>45868</v>
      </c>
      <c r="G42" s="161"/>
      <c r="H42" s="161"/>
      <c r="I42" s="64"/>
      <c r="J42" s="64"/>
    </row>
    <row r="43" spans="1:12" ht="18.75" customHeight="1" x14ac:dyDescent="0.25">
      <c r="A43" s="66" t="s">
        <v>210</v>
      </c>
      <c r="B43" s="65" t="s">
        <v>208</v>
      </c>
      <c r="C43" s="227">
        <v>45667</v>
      </c>
      <c r="D43" s="227">
        <v>45899</v>
      </c>
      <c r="E43" s="227">
        <v>45689</v>
      </c>
      <c r="F43" s="227">
        <v>45960</v>
      </c>
      <c r="G43" s="161"/>
      <c r="H43" s="161"/>
      <c r="I43" s="64"/>
      <c r="J43" s="64"/>
    </row>
    <row r="44" spans="1:12" ht="18.75" customHeight="1" x14ac:dyDescent="0.25">
      <c r="A44" s="66" t="s">
        <v>209</v>
      </c>
      <c r="B44" s="65" t="s">
        <v>206</v>
      </c>
      <c r="C44" s="227">
        <v>45748</v>
      </c>
      <c r="D44" s="227">
        <v>45955</v>
      </c>
      <c r="E44" s="227">
        <v>45962</v>
      </c>
      <c r="F44" s="227">
        <v>46142</v>
      </c>
      <c r="G44" s="161"/>
      <c r="H44" s="161"/>
      <c r="I44" s="64"/>
      <c r="J44" s="64"/>
    </row>
    <row r="45" spans="1:12" ht="37.5" customHeight="1" x14ac:dyDescent="0.25">
      <c r="A45" s="66" t="s">
        <v>207</v>
      </c>
      <c r="B45" s="65" t="s">
        <v>437</v>
      </c>
      <c r="C45" s="227">
        <v>45925</v>
      </c>
      <c r="D45" s="227">
        <v>45955</v>
      </c>
      <c r="E45" s="227">
        <v>46296</v>
      </c>
      <c r="F45" s="227">
        <v>46310</v>
      </c>
      <c r="G45" s="160"/>
      <c r="H45" s="160"/>
      <c r="I45" s="64"/>
      <c r="J45" s="64"/>
    </row>
    <row r="46" spans="1:12" ht="66.75" customHeight="1" x14ac:dyDescent="0.25">
      <c r="A46" s="66" t="s">
        <v>205</v>
      </c>
      <c r="B46" s="65" t="s">
        <v>436</v>
      </c>
      <c r="C46" s="227" t="s">
        <v>520</v>
      </c>
      <c r="D46" s="227"/>
      <c r="E46" s="227" t="s">
        <v>520</v>
      </c>
      <c r="F46" s="227"/>
      <c r="G46" s="160"/>
      <c r="H46" s="160"/>
      <c r="I46" s="64"/>
      <c r="J46" s="64"/>
    </row>
    <row r="47" spans="1:12" ht="18.75" customHeight="1" x14ac:dyDescent="0.25">
      <c r="A47" s="66" t="s">
        <v>203</v>
      </c>
      <c r="B47" s="65" t="s">
        <v>204</v>
      </c>
      <c r="C47" s="227">
        <v>45955</v>
      </c>
      <c r="D47" s="227">
        <v>45976</v>
      </c>
      <c r="E47" s="227">
        <v>46310</v>
      </c>
      <c r="F47" s="227">
        <v>46325</v>
      </c>
      <c r="G47" s="161"/>
      <c r="H47" s="161"/>
      <c r="I47" s="64"/>
      <c r="J47" s="64"/>
    </row>
    <row r="48" spans="1:12" ht="18.75" customHeight="1" x14ac:dyDescent="0.25">
      <c r="A48" s="66" t="s">
        <v>632</v>
      </c>
      <c r="B48" s="67" t="s">
        <v>202</v>
      </c>
      <c r="C48" s="227"/>
      <c r="D48" s="227"/>
      <c r="E48" s="227"/>
      <c r="F48" s="227"/>
      <c r="G48" s="160"/>
      <c r="H48" s="160"/>
      <c r="I48" s="64"/>
      <c r="J48" s="64"/>
    </row>
    <row r="49" spans="1:10" ht="18.75" customHeight="1" x14ac:dyDescent="0.25">
      <c r="A49" s="66">
        <v>4</v>
      </c>
      <c r="B49" s="65" t="s">
        <v>200</v>
      </c>
      <c r="C49" s="227">
        <v>45976</v>
      </c>
      <c r="D49" s="227">
        <v>45981</v>
      </c>
      <c r="E49" s="227">
        <v>46327</v>
      </c>
      <c r="F49" s="227">
        <v>46341</v>
      </c>
      <c r="G49" s="161"/>
      <c r="H49" s="161"/>
      <c r="I49" s="64"/>
      <c r="J49" s="64"/>
    </row>
    <row r="50" spans="1:10" ht="51" customHeight="1" x14ac:dyDescent="0.25">
      <c r="A50" s="66" t="s">
        <v>201</v>
      </c>
      <c r="B50" s="65" t="s">
        <v>625</v>
      </c>
      <c r="C50" s="227">
        <v>45981</v>
      </c>
      <c r="D50" s="227">
        <v>45986</v>
      </c>
      <c r="E50" s="227">
        <v>46341</v>
      </c>
      <c r="F50" s="227">
        <v>46351</v>
      </c>
      <c r="G50" s="161"/>
      <c r="H50" s="161"/>
      <c r="I50" s="64"/>
      <c r="J50" s="64"/>
    </row>
    <row r="51" spans="1:10" ht="33.75" customHeight="1" x14ac:dyDescent="0.25">
      <c r="A51" s="66" t="s">
        <v>199</v>
      </c>
      <c r="B51" s="65" t="s">
        <v>438</v>
      </c>
      <c r="C51" s="227">
        <v>45986</v>
      </c>
      <c r="D51" s="227">
        <v>46016</v>
      </c>
      <c r="E51" s="227">
        <v>46351</v>
      </c>
      <c r="F51" s="227">
        <v>46371</v>
      </c>
      <c r="G51" s="160"/>
      <c r="H51" s="160"/>
      <c r="I51" s="64"/>
      <c r="J51" s="64"/>
    </row>
    <row r="52" spans="1:10" ht="33.75" customHeight="1" x14ac:dyDescent="0.25">
      <c r="A52" s="66" t="s">
        <v>197</v>
      </c>
      <c r="B52" s="65" t="s">
        <v>198</v>
      </c>
      <c r="C52" s="227" t="s">
        <v>520</v>
      </c>
      <c r="D52" s="227"/>
      <c r="E52" s="227" t="s">
        <v>520</v>
      </c>
      <c r="F52" s="227"/>
      <c r="G52" s="160"/>
      <c r="H52" s="160"/>
      <c r="I52" s="64"/>
      <c r="J52" s="64"/>
    </row>
    <row r="53" spans="1:10" ht="17.25" customHeight="1" x14ac:dyDescent="0.25">
      <c r="A53" s="66" t="s">
        <v>195</v>
      </c>
      <c r="B53" s="130" t="s">
        <v>439</v>
      </c>
      <c r="C53" s="227">
        <v>46016</v>
      </c>
      <c r="D53" s="227">
        <v>46021</v>
      </c>
      <c r="E53" s="227">
        <v>46371</v>
      </c>
      <c r="F53" s="227">
        <v>46381</v>
      </c>
      <c r="G53" s="161"/>
      <c r="H53" s="161"/>
      <c r="I53" s="64"/>
      <c r="J53" s="64"/>
    </row>
    <row r="54" spans="1:10" ht="17.25" customHeight="1" x14ac:dyDescent="0.25">
      <c r="A54" s="66" t="s">
        <v>440</v>
      </c>
      <c r="B54" s="65" t="s">
        <v>196</v>
      </c>
      <c r="C54" s="227" t="s">
        <v>520</v>
      </c>
      <c r="D54" s="227"/>
      <c r="E54" s="227" t="s">
        <v>520</v>
      </c>
      <c r="F54" s="227"/>
      <c r="G54" s="160"/>
      <c r="H54" s="160"/>
      <c r="I54" s="64"/>
      <c r="J54" s="6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9" zoomScaleNormal="70" zoomScaleSheetLayoutView="59" workbookViewId="0">
      <selection activeCell="O30" sqref="O30"/>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6.42578125" style="57" customWidth="1"/>
    <col min="8" max="16" width="8.7109375" style="58" customWidth="1"/>
    <col min="17" max="18" width="11.7109375" style="58" customWidth="1"/>
    <col min="19" max="19" width="8.42578125" style="58" customWidth="1"/>
    <col min="20" max="21" width="8.7109375" style="57" customWidth="1"/>
    <col min="22" max="22" width="13.5703125" style="57" customWidth="1"/>
    <col min="23" max="23" width="6.140625" style="57" customWidth="1"/>
    <col min="24" max="24" width="10.140625" style="57" customWidth="1"/>
    <col min="25" max="25" width="6.140625" style="57" customWidth="1"/>
    <col min="26" max="26" width="11.5703125" style="57" customWidth="1"/>
    <col min="27" max="27" width="6.140625" style="57" customWidth="1"/>
    <col min="28" max="31" width="13" style="57" customWidth="1"/>
    <col min="32" max="16384" width="9.140625" style="57"/>
  </cols>
  <sheetData>
    <row r="1" spans="1:29" ht="18.75" x14ac:dyDescent="0.25">
      <c r="A1" s="58"/>
      <c r="B1" s="58"/>
      <c r="C1" s="58"/>
      <c r="D1" s="58"/>
      <c r="E1" s="58"/>
      <c r="F1" s="58"/>
      <c r="G1" s="58"/>
      <c r="T1" s="58"/>
      <c r="U1" s="58"/>
      <c r="AC1" s="34" t="s">
        <v>69</v>
      </c>
    </row>
    <row r="2" spans="1:29" ht="18.75" x14ac:dyDescent="0.3">
      <c r="A2" s="58"/>
      <c r="B2" s="58"/>
      <c r="C2" s="58"/>
      <c r="D2" s="58"/>
      <c r="E2" s="58"/>
      <c r="F2" s="58"/>
      <c r="G2" s="58"/>
      <c r="T2" s="58"/>
      <c r="U2" s="58"/>
      <c r="AC2" s="15" t="s">
        <v>10</v>
      </c>
    </row>
    <row r="3" spans="1:29" ht="18.75" x14ac:dyDescent="0.3">
      <c r="A3" s="58"/>
      <c r="B3" s="58"/>
      <c r="C3" s="58"/>
      <c r="D3" s="58"/>
      <c r="E3" s="58"/>
      <c r="F3" s="58"/>
      <c r="G3" s="58"/>
      <c r="T3" s="58"/>
      <c r="U3" s="58"/>
      <c r="AC3" s="15" t="s">
        <v>68</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58"/>
      <c r="B5" s="58"/>
      <c r="C5" s="58"/>
      <c r="D5" s="58"/>
      <c r="E5" s="58"/>
      <c r="F5" s="58"/>
      <c r="G5" s="58"/>
      <c r="T5" s="58"/>
      <c r="U5" s="58"/>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34"/>
      <c r="H7" s="134"/>
      <c r="I7" s="134"/>
      <c r="J7" s="134"/>
      <c r="K7" s="134"/>
      <c r="L7" s="134"/>
      <c r="M7" s="13"/>
      <c r="N7" s="13"/>
      <c r="O7" s="134"/>
      <c r="P7" s="134"/>
      <c r="Q7" s="62"/>
      <c r="R7" s="62"/>
      <c r="S7" s="62"/>
      <c r="T7" s="62"/>
      <c r="U7" s="62"/>
      <c r="V7" s="62"/>
      <c r="W7" s="62"/>
      <c r="X7" s="62"/>
      <c r="Y7" s="62"/>
      <c r="Z7" s="62"/>
      <c r="AA7" s="62"/>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34"/>
      <c r="H10" s="134"/>
      <c r="I10" s="134"/>
      <c r="J10" s="134"/>
      <c r="K10" s="134"/>
      <c r="L10" s="134"/>
      <c r="M10" s="13"/>
      <c r="N10" s="13"/>
      <c r="O10" s="134"/>
      <c r="P10" s="134"/>
      <c r="Q10" s="62"/>
      <c r="R10" s="62"/>
      <c r="S10" s="62"/>
      <c r="T10" s="62"/>
      <c r="U10" s="62"/>
      <c r="V10" s="62"/>
      <c r="W10" s="62"/>
      <c r="X10" s="62"/>
      <c r="Y10" s="62"/>
      <c r="Z10" s="62"/>
      <c r="AA10" s="62"/>
    </row>
    <row r="11" spans="1:29" x14ac:dyDescent="0.25">
      <c r="A11" s="286" t="str">
        <f>'1. паспорт местоположение'!A12:C12</f>
        <v>F_TP1500.PS.0041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11"/>
      <c r="I13" s="11"/>
      <c r="J13" s="11"/>
      <c r="K13" s="11"/>
      <c r="L13" s="11"/>
      <c r="M13" s="11"/>
      <c r="N13" s="11"/>
      <c r="O13" s="11"/>
      <c r="P13" s="11"/>
      <c r="Q13" s="61"/>
      <c r="R13" s="61"/>
      <c r="S13" s="61"/>
      <c r="T13" s="61"/>
      <c r="U13" s="61"/>
      <c r="V13" s="61"/>
      <c r="W13" s="61"/>
      <c r="X13" s="61"/>
      <c r="Y13" s="61"/>
      <c r="Z13" s="61"/>
      <c r="AA13" s="61"/>
    </row>
    <row r="14" spans="1:29" x14ac:dyDescent="0.25">
      <c r="A14" s="286"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58"/>
      <c r="T17" s="58"/>
      <c r="U17" s="58"/>
      <c r="V17" s="58"/>
      <c r="W17" s="58"/>
      <c r="X17" s="58"/>
      <c r="Y17" s="58"/>
      <c r="Z17" s="58"/>
      <c r="AA17" s="58"/>
    </row>
    <row r="18" spans="1:34" x14ac:dyDescent="0.25">
      <c r="A18" s="410" t="s">
        <v>484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58"/>
      <c r="B19" s="58"/>
      <c r="C19" s="58"/>
      <c r="D19" s="58"/>
      <c r="E19" s="58"/>
      <c r="F19" s="58"/>
      <c r="G19" s="58"/>
      <c r="T19" s="58"/>
      <c r="U19" s="58"/>
      <c r="V19" s="58"/>
      <c r="W19" s="58"/>
      <c r="X19" s="58"/>
      <c r="Y19" s="58"/>
      <c r="Z19" s="58"/>
      <c r="AA19" s="58"/>
    </row>
    <row r="20" spans="1:34" s="182" customFormat="1" ht="21" customHeight="1" x14ac:dyDescent="0.25">
      <c r="A20" s="406" t="s">
        <v>194</v>
      </c>
      <c r="B20" s="406" t="s">
        <v>193</v>
      </c>
      <c r="C20" s="404" t="s">
        <v>192</v>
      </c>
      <c r="D20" s="404"/>
      <c r="E20" s="409" t="s">
        <v>191</v>
      </c>
      <c r="F20" s="409"/>
      <c r="G20" s="414" t="s">
        <v>699</v>
      </c>
      <c r="H20" s="412" t="s">
        <v>638</v>
      </c>
      <c r="I20" s="413"/>
      <c r="J20" s="413"/>
      <c r="K20" s="413"/>
      <c r="L20" s="412" t="s">
        <v>629</v>
      </c>
      <c r="M20" s="413"/>
      <c r="N20" s="413"/>
      <c r="O20" s="413"/>
      <c r="P20" s="412" t="s">
        <v>630</v>
      </c>
      <c r="Q20" s="413"/>
      <c r="R20" s="413"/>
      <c r="S20" s="413"/>
      <c r="T20" s="412" t="s">
        <v>633</v>
      </c>
      <c r="U20" s="413"/>
      <c r="V20" s="413"/>
      <c r="W20" s="413"/>
      <c r="X20" s="412" t="s">
        <v>698</v>
      </c>
      <c r="Y20" s="413"/>
      <c r="Z20" s="413"/>
      <c r="AA20" s="413"/>
      <c r="AB20" s="417" t="s">
        <v>190</v>
      </c>
      <c r="AC20" s="417"/>
    </row>
    <row r="21" spans="1:34" s="182" customFormat="1" ht="81.75" customHeight="1" x14ac:dyDescent="0.25">
      <c r="A21" s="407"/>
      <c r="B21" s="407"/>
      <c r="C21" s="404"/>
      <c r="D21" s="404"/>
      <c r="E21" s="409"/>
      <c r="F21" s="409"/>
      <c r="G21" s="415"/>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7"/>
      <c r="AC21" s="417"/>
    </row>
    <row r="22" spans="1:34" s="182" customFormat="1" ht="89.25" customHeight="1" x14ac:dyDescent="0.3">
      <c r="A22" s="408"/>
      <c r="B22" s="408"/>
      <c r="C22" s="272" t="s">
        <v>2</v>
      </c>
      <c r="D22" s="272" t="s">
        <v>188</v>
      </c>
      <c r="E22" s="273" t="s">
        <v>697</v>
      </c>
      <c r="F22" s="273" t="s">
        <v>656</v>
      </c>
      <c r="G22" s="416"/>
      <c r="H22" s="274" t="s">
        <v>463</v>
      </c>
      <c r="I22" s="274" t="s">
        <v>464</v>
      </c>
      <c r="J22" s="274" t="s">
        <v>463</v>
      </c>
      <c r="K22" s="274" t="s">
        <v>464</v>
      </c>
      <c r="L22" s="274" t="s">
        <v>463</v>
      </c>
      <c r="M22" s="274" t="s">
        <v>464</v>
      </c>
      <c r="N22" s="274" t="s">
        <v>463</v>
      </c>
      <c r="O22" s="274" t="s">
        <v>464</v>
      </c>
      <c r="P22" s="274" t="s">
        <v>463</v>
      </c>
      <c r="Q22" s="274" t="s">
        <v>464</v>
      </c>
      <c r="R22" s="274" t="s">
        <v>463</v>
      </c>
      <c r="S22" s="274" t="s">
        <v>464</v>
      </c>
      <c r="T22" s="274" t="s">
        <v>463</v>
      </c>
      <c r="U22" s="274" t="s">
        <v>464</v>
      </c>
      <c r="V22" s="274" t="s">
        <v>463</v>
      </c>
      <c r="W22" s="274" t="s">
        <v>464</v>
      </c>
      <c r="X22" s="274" t="s">
        <v>463</v>
      </c>
      <c r="Y22" s="274" t="s">
        <v>464</v>
      </c>
      <c r="Z22" s="274" t="s">
        <v>463</v>
      </c>
      <c r="AA22" s="274" t="s">
        <v>464</v>
      </c>
      <c r="AB22" s="272" t="s">
        <v>189</v>
      </c>
      <c r="AC22" s="272" t="s">
        <v>188</v>
      </c>
      <c r="AE22" s="181"/>
      <c r="AF22" s="181"/>
      <c r="AG22" s="181"/>
      <c r="AH22" s="181"/>
    </row>
    <row r="23" spans="1:34" s="182" customFormat="1" ht="19.5" customHeight="1" x14ac:dyDescent="0.25">
      <c r="A23" s="233">
        <v>1</v>
      </c>
      <c r="B23" s="233">
        <v>2</v>
      </c>
      <c r="C23" s="233">
        <v>3</v>
      </c>
      <c r="D23" s="233">
        <v>4</v>
      </c>
      <c r="E23" s="233">
        <v>5</v>
      </c>
      <c r="F23" s="233">
        <v>6</v>
      </c>
      <c r="G23" s="256">
        <v>7</v>
      </c>
      <c r="H23" s="255">
        <v>8</v>
      </c>
      <c r="I23" s="255">
        <v>9</v>
      </c>
      <c r="J23" s="255">
        <v>10</v>
      </c>
      <c r="K23" s="255">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40" customFormat="1" ht="47.25" customHeight="1" x14ac:dyDescent="0.25">
      <c r="A24" s="238" t="s">
        <v>65</v>
      </c>
      <c r="B24" s="239" t="s">
        <v>187</v>
      </c>
      <c r="C24" s="257">
        <v>463.25582587670453</v>
      </c>
      <c r="D24" s="257">
        <v>539.68611095001222</v>
      </c>
      <c r="E24" s="257">
        <v>539.68611095001222</v>
      </c>
      <c r="F24" s="257">
        <v>539.68611095001222</v>
      </c>
      <c r="G24" s="257">
        <v>0</v>
      </c>
      <c r="H24" s="257">
        <v>106.98664178859259</v>
      </c>
      <c r="I24" s="257"/>
      <c r="J24" s="257">
        <v>13.918987230000001</v>
      </c>
      <c r="K24" s="257"/>
      <c r="L24" s="257">
        <v>356.2691840881119</v>
      </c>
      <c r="M24" s="257"/>
      <c r="N24" s="257">
        <v>0</v>
      </c>
      <c r="O24" s="257"/>
      <c r="P24" s="257">
        <v>0</v>
      </c>
      <c r="Q24" s="257"/>
      <c r="R24" s="257">
        <v>0</v>
      </c>
      <c r="S24" s="257"/>
      <c r="T24" s="257">
        <v>0</v>
      </c>
      <c r="U24" s="257"/>
      <c r="V24" s="257">
        <v>9.9451825258082422</v>
      </c>
      <c r="W24" s="257"/>
      <c r="X24" s="257">
        <v>515.82194119420399</v>
      </c>
      <c r="Y24" s="257"/>
      <c r="Z24" s="257" t="s">
        <v>540</v>
      </c>
      <c r="AA24" s="257"/>
      <c r="AB24" s="257">
        <v>463.25582587670448</v>
      </c>
      <c r="AC24" s="257">
        <v>539.68611095001222</v>
      </c>
    </row>
    <row r="25" spans="1:34" s="240" customFormat="1" ht="24" customHeight="1" x14ac:dyDescent="0.25">
      <c r="A25" s="242" t="s">
        <v>186</v>
      </c>
      <c r="B25" s="241" t="s">
        <v>185</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540</v>
      </c>
      <c r="AA25" s="257"/>
      <c r="AB25" s="257">
        <v>0</v>
      </c>
      <c r="AC25" s="257">
        <v>0</v>
      </c>
    </row>
    <row r="26" spans="1:34" s="240" customFormat="1" x14ac:dyDescent="0.25">
      <c r="A26" s="242" t="s">
        <v>184</v>
      </c>
      <c r="B26" s="241" t="s">
        <v>183</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540</v>
      </c>
      <c r="AA26" s="257"/>
      <c r="AB26" s="257">
        <v>0</v>
      </c>
      <c r="AC26" s="257">
        <v>0</v>
      </c>
    </row>
    <row r="27" spans="1:34" s="240" customFormat="1" ht="38.25" customHeight="1" x14ac:dyDescent="0.25">
      <c r="A27" s="242" t="s">
        <v>182</v>
      </c>
      <c r="B27" s="241" t="s">
        <v>422</v>
      </c>
      <c r="C27" s="257"/>
      <c r="D27" s="257"/>
      <c r="E27" s="257"/>
      <c r="F27" s="257"/>
      <c r="G27" s="257">
        <v>0</v>
      </c>
      <c r="H27" s="257">
        <v>96.472874972049695</v>
      </c>
      <c r="I27" s="257"/>
      <c r="J27" s="257">
        <v>13.918987230000001</v>
      </c>
      <c r="K27" s="257"/>
      <c r="L27" s="257">
        <v>356.2691840881119</v>
      </c>
      <c r="M27" s="257"/>
      <c r="N27" s="257">
        <v>0</v>
      </c>
      <c r="O27" s="257"/>
      <c r="P27" s="257">
        <v>0</v>
      </c>
      <c r="Q27" s="257"/>
      <c r="R27" s="257">
        <v>0</v>
      </c>
      <c r="S27" s="257"/>
      <c r="T27" s="257">
        <v>0</v>
      </c>
      <c r="U27" s="257"/>
      <c r="V27" s="257">
        <v>8.2876521048402019</v>
      </c>
      <c r="W27" s="257"/>
      <c r="X27" s="257">
        <v>433.85108776203992</v>
      </c>
      <c r="Y27" s="257"/>
      <c r="Z27" s="257" t="s">
        <v>540</v>
      </c>
      <c r="AA27" s="257"/>
      <c r="AB27" s="257">
        <v>452.74205906016158</v>
      </c>
      <c r="AC27" s="257">
        <v>456.05772709688011</v>
      </c>
    </row>
    <row r="28" spans="1:34" s="240" customFormat="1" x14ac:dyDescent="0.25">
      <c r="A28" s="242" t="s">
        <v>181</v>
      </c>
      <c r="B28" s="241" t="s">
        <v>180</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4" s="240" customFormat="1" x14ac:dyDescent="0.25">
      <c r="A29" s="242" t="s">
        <v>179</v>
      </c>
      <c r="B29" s="243" t="s">
        <v>178</v>
      </c>
      <c r="C29" s="257"/>
      <c r="D29" s="257"/>
      <c r="E29" s="257"/>
      <c r="F29" s="257"/>
      <c r="G29" s="257">
        <v>0</v>
      </c>
      <c r="H29" s="257">
        <v>10.513766816542898</v>
      </c>
      <c r="I29" s="257"/>
      <c r="J29" s="257">
        <v>0</v>
      </c>
      <c r="K29" s="257"/>
      <c r="L29" s="257">
        <v>0</v>
      </c>
      <c r="M29" s="257"/>
      <c r="N29" s="257">
        <v>0</v>
      </c>
      <c r="O29" s="257"/>
      <c r="P29" s="257">
        <v>0</v>
      </c>
      <c r="Q29" s="257"/>
      <c r="R29" s="257">
        <v>0</v>
      </c>
      <c r="S29" s="257"/>
      <c r="T29" s="257">
        <v>0</v>
      </c>
      <c r="U29" s="257"/>
      <c r="V29" s="257">
        <v>1.6575304209680404</v>
      </c>
      <c r="W29" s="257"/>
      <c r="X29" s="257">
        <v>81.970853432164063</v>
      </c>
      <c r="Y29" s="257"/>
      <c r="Z29" s="257" t="s">
        <v>540</v>
      </c>
      <c r="AA29" s="257"/>
      <c r="AB29" s="257">
        <v>10.513766816542898</v>
      </c>
      <c r="AC29" s="257">
        <v>83.628383853132107</v>
      </c>
    </row>
    <row r="30" spans="1:34" s="240" customFormat="1" ht="47.25" x14ac:dyDescent="0.25">
      <c r="A30" s="238" t="s">
        <v>63</v>
      </c>
      <c r="B30" s="239" t="s">
        <v>177</v>
      </c>
      <c r="C30" s="257">
        <v>389.44796168991076</v>
      </c>
      <c r="D30" s="257">
        <v>456.05772709687989</v>
      </c>
      <c r="E30" s="257">
        <v>456.05772709687989</v>
      </c>
      <c r="F30" s="257">
        <v>456.05772709687989</v>
      </c>
      <c r="G30" s="257">
        <v>0</v>
      </c>
      <c r="H30" s="257">
        <v>89.809438887086159</v>
      </c>
      <c r="I30" s="257"/>
      <c r="J30" s="257">
        <v>13.918987230000001</v>
      </c>
      <c r="K30" s="257"/>
      <c r="L30" s="257">
        <v>299.63852280282453</v>
      </c>
      <c r="M30" s="257"/>
      <c r="N30" s="257">
        <v>0</v>
      </c>
      <c r="O30" s="257"/>
      <c r="P30" s="257">
        <v>0</v>
      </c>
      <c r="Q30" s="257"/>
      <c r="R30" s="257">
        <v>0</v>
      </c>
      <c r="S30" s="257"/>
      <c r="T30" s="257">
        <v>0</v>
      </c>
      <c r="U30" s="257"/>
      <c r="V30" s="257">
        <v>8.2876521048402036</v>
      </c>
      <c r="W30" s="257"/>
      <c r="X30" s="257">
        <v>433.85108776203975</v>
      </c>
      <c r="Y30" s="257"/>
      <c r="Z30" s="257" t="s">
        <v>540</v>
      </c>
      <c r="AA30" s="257"/>
      <c r="AB30" s="257">
        <v>389.4479616899107</v>
      </c>
      <c r="AC30" s="257">
        <v>456.05772709687994</v>
      </c>
    </row>
    <row r="31" spans="1:34" s="240" customFormat="1" x14ac:dyDescent="0.25">
      <c r="A31" s="238" t="s">
        <v>176</v>
      </c>
      <c r="B31" s="241" t="s">
        <v>175</v>
      </c>
      <c r="C31" s="257">
        <v>18.496508648449844</v>
      </c>
      <c r="D31" s="257">
        <v>19.886814156192699</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40" customFormat="1" ht="31.5" x14ac:dyDescent="0.25">
      <c r="A32" s="238" t="s">
        <v>174</v>
      </c>
      <c r="B32" s="241" t="s">
        <v>173</v>
      </c>
      <c r="C32" s="257">
        <v>82.548407297040228</v>
      </c>
      <c r="D32" s="257">
        <v>97.061795761521026</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40" customFormat="1" x14ac:dyDescent="0.25">
      <c r="A33" s="238" t="s">
        <v>172</v>
      </c>
      <c r="B33" s="241" t="s">
        <v>171</v>
      </c>
      <c r="C33" s="257">
        <v>211.65562017560467</v>
      </c>
      <c r="D33" s="257">
        <v>248.86821260328779</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40" customFormat="1" x14ac:dyDescent="0.25">
      <c r="A34" s="238" t="s">
        <v>170</v>
      </c>
      <c r="B34" s="241" t="s">
        <v>169</v>
      </c>
      <c r="C34" s="257">
        <v>76.747425568815942</v>
      </c>
      <c r="D34" s="257">
        <v>90.240904575878332</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182" customFormat="1" ht="48" customHeight="1" x14ac:dyDescent="0.25">
      <c r="A35" s="183" t="s">
        <v>62</v>
      </c>
      <c r="B35" s="184"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182" customFormat="1" ht="44.25" customHeight="1" x14ac:dyDescent="0.25">
      <c r="A36" s="185" t="s">
        <v>167</v>
      </c>
      <c r="B36" s="186" t="s">
        <v>556</v>
      </c>
      <c r="C36" s="257"/>
      <c r="D36" s="257"/>
      <c r="E36" s="257"/>
      <c r="F36" s="257"/>
      <c r="G36" s="257">
        <v>0</v>
      </c>
      <c r="H36" s="257">
        <v>0</v>
      </c>
      <c r="I36" s="268" t="s">
        <v>541</v>
      </c>
      <c r="J36" s="257">
        <v>0</v>
      </c>
      <c r="K36" s="268" t="s">
        <v>541</v>
      </c>
      <c r="L36" s="257">
        <v>0</v>
      </c>
      <c r="M36" s="268" t="s">
        <v>541</v>
      </c>
      <c r="N36" s="257">
        <v>0</v>
      </c>
      <c r="O36" s="268" t="s">
        <v>541</v>
      </c>
      <c r="P36" s="257">
        <v>0</v>
      </c>
      <c r="Q36" s="268" t="s">
        <v>541</v>
      </c>
      <c r="R36" s="257">
        <v>0</v>
      </c>
      <c r="S36" s="268" t="s">
        <v>541</v>
      </c>
      <c r="T36" s="257">
        <v>0</v>
      </c>
      <c r="U36" s="268" t="s">
        <v>541</v>
      </c>
      <c r="V36" s="257">
        <v>0</v>
      </c>
      <c r="W36" s="268" t="s">
        <v>541</v>
      </c>
      <c r="X36" s="257">
        <v>0</v>
      </c>
      <c r="Y36" s="268" t="s">
        <v>541</v>
      </c>
      <c r="Z36" s="257" t="s">
        <v>540</v>
      </c>
      <c r="AA36" s="268" t="s">
        <v>540</v>
      </c>
      <c r="AB36" s="257">
        <v>0</v>
      </c>
      <c r="AC36" s="257">
        <v>0</v>
      </c>
    </row>
    <row r="37" spans="1:29" s="182" customFormat="1" ht="31.5" x14ac:dyDescent="0.25">
      <c r="A37" s="185" t="s">
        <v>166</v>
      </c>
      <c r="B37" s="187" t="s">
        <v>554</v>
      </c>
      <c r="C37" s="257"/>
      <c r="D37" s="257"/>
      <c r="E37" s="257"/>
      <c r="F37" s="257"/>
      <c r="G37" s="257">
        <v>0</v>
      </c>
      <c r="H37" s="257">
        <v>0</v>
      </c>
      <c r="I37" s="268" t="s">
        <v>541</v>
      </c>
      <c r="J37" s="257">
        <v>0</v>
      </c>
      <c r="K37" s="268" t="s">
        <v>541</v>
      </c>
      <c r="L37" s="257">
        <v>0</v>
      </c>
      <c r="M37" s="268" t="s">
        <v>541</v>
      </c>
      <c r="N37" s="257">
        <v>0</v>
      </c>
      <c r="O37" s="268" t="s">
        <v>541</v>
      </c>
      <c r="P37" s="257">
        <v>0</v>
      </c>
      <c r="Q37" s="268" t="s">
        <v>541</v>
      </c>
      <c r="R37" s="257">
        <v>0</v>
      </c>
      <c r="S37" s="268" t="s">
        <v>541</v>
      </c>
      <c r="T37" s="257">
        <v>0</v>
      </c>
      <c r="U37" s="268" t="s">
        <v>541</v>
      </c>
      <c r="V37" s="257">
        <v>0</v>
      </c>
      <c r="W37" s="268" t="s">
        <v>541</v>
      </c>
      <c r="X37" s="257">
        <v>0</v>
      </c>
      <c r="Y37" s="268" t="s">
        <v>541</v>
      </c>
      <c r="Z37" s="257" t="s">
        <v>540</v>
      </c>
      <c r="AA37" s="268" t="s">
        <v>540</v>
      </c>
      <c r="AB37" s="257">
        <v>0</v>
      </c>
      <c r="AC37" s="257">
        <v>0</v>
      </c>
    </row>
    <row r="38" spans="1:29" s="182" customFormat="1" x14ac:dyDescent="0.25">
      <c r="A38" s="185" t="s">
        <v>165</v>
      </c>
      <c r="B38" s="187" t="s">
        <v>156</v>
      </c>
      <c r="C38" s="257"/>
      <c r="D38" s="257"/>
      <c r="E38" s="257"/>
      <c r="F38" s="257"/>
      <c r="G38" s="257">
        <v>0</v>
      </c>
      <c r="H38" s="257">
        <v>0</v>
      </c>
      <c r="I38" s="268" t="s">
        <v>541</v>
      </c>
      <c r="J38" s="257">
        <v>0</v>
      </c>
      <c r="K38" s="268" t="s">
        <v>541</v>
      </c>
      <c r="L38" s="257">
        <v>0</v>
      </c>
      <c r="M38" s="268" t="s">
        <v>541</v>
      </c>
      <c r="N38" s="257">
        <v>0</v>
      </c>
      <c r="O38" s="268" t="s">
        <v>541</v>
      </c>
      <c r="P38" s="257">
        <v>0</v>
      </c>
      <c r="Q38" s="268" t="s">
        <v>541</v>
      </c>
      <c r="R38" s="257">
        <v>0</v>
      </c>
      <c r="S38" s="268" t="s">
        <v>541</v>
      </c>
      <c r="T38" s="257">
        <v>0</v>
      </c>
      <c r="U38" s="268" t="s">
        <v>541</v>
      </c>
      <c r="V38" s="257">
        <v>0</v>
      </c>
      <c r="W38" s="268" t="s">
        <v>541</v>
      </c>
      <c r="X38" s="257">
        <v>0</v>
      </c>
      <c r="Y38" s="268" t="s">
        <v>541</v>
      </c>
      <c r="Z38" s="257" t="s">
        <v>540</v>
      </c>
      <c r="AA38" s="268" t="s">
        <v>540</v>
      </c>
      <c r="AB38" s="257">
        <v>0</v>
      </c>
      <c r="AC38" s="257">
        <v>0</v>
      </c>
    </row>
    <row r="39" spans="1:29" s="182" customFormat="1" x14ac:dyDescent="0.25">
      <c r="A39" s="185" t="s">
        <v>164</v>
      </c>
      <c r="B39" s="186" t="s">
        <v>597</v>
      </c>
      <c r="C39" s="257"/>
      <c r="D39" s="257"/>
      <c r="E39" s="257"/>
      <c r="F39" s="257"/>
      <c r="G39" s="257">
        <v>0</v>
      </c>
      <c r="H39" s="257">
        <v>0</v>
      </c>
      <c r="I39" s="268" t="s">
        <v>541</v>
      </c>
      <c r="J39" s="257">
        <v>0</v>
      </c>
      <c r="K39" s="268" t="s">
        <v>541</v>
      </c>
      <c r="L39" s="257">
        <v>0</v>
      </c>
      <c r="M39" s="268" t="s">
        <v>541</v>
      </c>
      <c r="N39" s="257">
        <v>0</v>
      </c>
      <c r="O39" s="268" t="s">
        <v>541</v>
      </c>
      <c r="P39" s="257">
        <v>0</v>
      </c>
      <c r="Q39" s="268" t="s">
        <v>541</v>
      </c>
      <c r="R39" s="257">
        <v>0</v>
      </c>
      <c r="S39" s="268" t="s">
        <v>541</v>
      </c>
      <c r="T39" s="257">
        <v>0</v>
      </c>
      <c r="U39" s="268" t="s">
        <v>541</v>
      </c>
      <c r="V39" s="257">
        <v>0</v>
      </c>
      <c r="W39" s="268" t="s">
        <v>541</v>
      </c>
      <c r="X39" s="257">
        <v>0</v>
      </c>
      <c r="Y39" s="268" t="s">
        <v>541</v>
      </c>
      <c r="Z39" s="257" t="s">
        <v>540</v>
      </c>
      <c r="AA39" s="268" t="s">
        <v>540</v>
      </c>
      <c r="AB39" s="257">
        <v>0</v>
      </c>
      <c r="AC39" s="257">
        <v>0</v>
      </c>
    </row>
    <row r="40" spans="1:29" s="182" customFormat="1" x14ac:dyDescent="0.25">
      <c r="A40" s="185" t="s">
        <v>163</v>
      </c>
      <c r="B40" s="186" t="s">
        <v>557</v>
      </c>
      <c r="C40" s="257"/>
      <c r="D40" s="257"/>
      <c r="E40" s="257"/>
      <c r="F40" s="257"/>
      <c r="G40" s="257">
        <v>0</v>
      </c>
      <c r="H40" s="257">
        <v>0</v>
      </c>
      <c r="I40" s="268" t="s">
        <v>541</v>
      </c>
      <c r="J40" s="257">
        <v>0</v>
      </c>
      <c r="K40" s="268" t="s">
        <v>541</v>
      </c>
      <c r="L40" s="257">
        <v>0</v>
      </c>
      <c r="M40" s="268" t="s">
        <v>541</v>
      </c>
      <c r="N40" s="257">
        <v>0</v>
      </c>
      <c r="O40" s="268" t="s">
        <v>541</v>
      </c>
      <c r="P40" s="257">
        <v>0</v>
      </c>
      <c r="Q40" s="268" t="s">
        <v>541</v>
      </c>
      <c r="R40" s="257">
        <v>0</v>
      </c>
      <c r="S40" s="268" t="s">
        <v>541</v>
      </c>
      <c r="T40" s="257">
        <v>0</v>
      </c>
      <c r="U40" s="268" t="s">
        <v>541</v>
      </c>
      <c r="V40" s="257">
        <v>0</v>
      </c>
      <c r="W40" s="268" t="s">
        <v>541</v>
      </c>
      <c r="X40" s="257">
        <v>0</v>
      </c>
      <c r="Y40" s="268" t="s">
        <v>541</v>
      </c>
      <c r="Z40" s="257" t="s">
        <v>540</v>
      </c>
      <c r="AA40" s="268" t="s">
        <v>540</v>
      </c>
      <c r="AB40" s="257">
        <v>0</v>
      </c>
      <c r="AC40" s="257">
        <v>0</v>
      </c>
    </row>
    <row r="41" spans="1:29" s="182" customFormat="1" x14ac:dyDescent="0.25">
      <c r="A41" s="185" t="s">
        <v>162</v>
      </c>
      <c r="B41" s="186" t="s">
        <v>558</v>
      </c>
      <c r="C41" s="257"/>
      <c r="D41" s="257"/>
      <c r="E41" s="257"/>
      <c r="F41" s="257"/>
      <c r="G41" s="257">
        <v>0</v>
      </c>
      <c r="H41" s="257">
        <v>0</v>
      </c>
      <c r="I41" s="268" t="s">
        <v>541</v>
      </c>
      <c r="J41" s="257">
        <v>0</v>
      </c>
      <c r="K41" s="268" t="s">
        <v>541</v>
      </c>
      <c r="L41" s="257">
        <v>0</v>
      </c>
      <c r="M41" s="268" t="s">
        <v>541</v>
      </c>
      <c r="N41" s="257">
        <v>0</v>
      </c>
      <c r="O41" s="268" t="s">
        <v>541</v>
      </c>
      <c r="P41" s="257">
        <v>0</v>
      </c>
      <c r="Q41" s="268" t="s">
        <v>541</v>
      </c>
      <c r="R41" s="257">
        <v>0</v>
      </c>
      <c r="S41" s="268" t="s">
        <v>541</v>
      </c>
      <c r="T41" s="257">
        <v>0</v>
      </c>
      <c r="U41" s="268" t="s">
        <v>541</v>
      </c>
      <c r="V41" s="257">
        <v>0</v>
      </c>
      <c r="W41" s="268" t="s">
        <v>541</v>
      </c>
      <c r="X41" s="257">
        <v>0</v>
      </c>
      <c r="Y41" s="268" t="s">
        <v>541</v>
      </c>
      <c r="Z41" s="257" t="s">
        <v>540</v>
      </c>
      <c r="AA41" s="268" t="s">
        <v>540</v>
      </c>
      <c r="AB41" s="257">
        <v>0</v>
      </c>
      <c r="AC41" s="257">
        <v>0</v>
      </c>
    </row>
    <row r="42" spans="1:29" s="182" customFormat="1" x14ac:dyDescent="0.25">
      <c r="A42" s="185" t="s">
        <v>161</v>
      </c>
      <c r="B42" s="186" t="s">
        <v>559</v>
      </c>
      <c r="C42" s="257"/>
      <c r="D42" s="257"/>
      <c r="E42" s="257"/>
      <c r="F42" s="257"/>
      <c r="G42" s="257">
        <v>0</v>
      </c>
      <c r="H42" s="257">
        <v>0</v>
      </c>
      <c r="I42" s="268" t="s">
        <v>541</v>
      </c>
      <c r="J42" s="257">
        <v>0</v>
      </c>
      <c r="K42" s="268" t="s">
        <v>541</v>
      </c>
      <c r="L42" s="257">
        <v>0</v>
      </c>
      <c r="M42" s="268" t="s">
        <v>541</v>
      </c>
      <c r="N42" s="257">
        <v>0</v>
      </c>
      <c r="O42" s="268" t="s">
        <v>541</v>
      </c>
      <c r="P42" s="257">
        <v>0</v>
      </c>
      <c r="Q42" s="268" t="s">
        <v>541</v>
      </c>
      <c r="R42" s="257">
        <v>0</v>
      </c>
      <c r="S42" s="268" t="s">
        <v>541</v>
      </c>
      <c r="T42" s="257">
        <v>0</v>
      </c>
      <c r="U42" s="268" t="s">
        <v>541</v>
      </c>
      <c r="V42" s="257">
        <v>0</v>
      </c>
      <c r="W42" s="268" t="s">
        <v>541</v>
      </c>
      <c r="X42" s="257">
        <v>0</v>
      </c>
      <c r="Y42" s="268" t="s">
        <v>541</v>
      </c>
      <c r="Z42" s="257" t="s">
        <v>540</v>
      </c>
      <c r="AA42" s="268" t="s">
        <v>540</v>
      </c>
      <c r="AB42" s="257">
        <v>0</v>
      </c>
      <c r="AC42" s="257">
        <v>0</v>
      </c>
    </row>
    <row r="43" spans="1:29" s="182" customFormat="1" x14ac:dyDescent="0.25">
      <c r="A43" s="185" t="s">
        <v>560</v>
      </c>
      <c r="B43" s="186" t="s">
        <v>561</v>
      </c>
      <c r="C43" s="257"/>
      <c r="D43" s="257"/>
      <c r="E43" s="257"/>
      <c r="F43" s="257"/>
      <c r="G43" s="257">
        <v>0</v>
      </c>
      <c r="H43" s="257">
        <v>0</v>
      </c>
      <c r="I43" s="268" t="s">
        <v>541</v>
      </c>
      <c r="J43" s="257">
        <v>0</v>
      </c>
      <c r="K43" s="268" t="s">
        <v>541</v>
      </c>
      <c r="L43" s="257">
        <v>0</v>
      </c>
      <c r="M43" s="268" t="s">
        <v>541</v>
      </c>
      <c r="N43" s="257">
        <v>0</v>
      </c>
      <c r="O43" s="268" t="s">
        <v>541</v>
      </c>
      <c r="P43" s="257">
        <v>0</v>
      </c>
      <c r="Q43" s="268" t="s">
        <v>541</v>
      </c>
      <c r="R43" s="257">
        <v>0</v>
      </c>
      <c r="S43" s="268" t="s">
        <v>541</v>
      </c>
      <c r="T43" s="257">
        <v>0</v>
      </c>
      <c r="U43" s="268" t="s">
        <v>541</v>
      </c>
      <c r="V43" s="257">
        <v>0</v>
      </c>
      <c r="W43" s="268" t="s">
        <v>541</v>
      </c>
      <c r="X43" s="257">
        <v>0</v>
      </c>
      <c r="Y43" s="268" t="s">
        <v>541</v>
      </c>
      <c r="Z43" s="257" t="s">
        <v>540</v>
      </c>
      <c r="AA43" s="268" t="s">
        <v>540</v>
      </c>
      <c r="AB43" s="257">
        <v>0</v>
      </c>
      <c r="AC43" s="257">
        <v>0</v>
      </c>
    </row>
    <row r="44" spans="1:29" s="182" customFormat="1" x14ac:dyDescent="0.25">
      <c r="A44" s="185" t="s">
        <v>562</v>
      </c>
      <c r="B44" s="186" t="s">
        <v>563</v>
      </c>
      <c r="C44" s="257"/>
      <c r="D44" s="257"/>
      <c r="E44" s="257"/>
      <c r="F44" s="257"/>
      <c r="G44" s="257">
        <v>0</v>
      </c>
      <c r="H44" s="257">
        <v>0</v>
      </c>
      <c r="I44" s="268" t="s">
        <v>541</v>
      </c>
      <c r="J44" s="257">
        <v>0</v>
      </c>
      <c r="K44" s="268" t="s">
        <v>541</v>
      </c>
      <c r="L44" s="257">
        <v>14</v>
      </c>
      <c r="M44" s="268">
        <v>4</v>
      </c>
      <c r="N44" s="257">
        <v>0</v>
      </c>
      <c r="O44" s="268" t="s">
        <v>541</v>
      </c>
      <c r="P44" s="257">
        <v>0</v>
      </c>
      <c r="Q44" s="268" t="s">
        <v>541</v>
      </c>
      <c r="R44" s="257">
        <v>0</v>
      </c>
      <c r="S44" s="268" t="s">
        <v>541</v>
      </c>
      <c r="T44" s="257">
        <v>0</v>
      </c>
      <c r="U44" s="268" t="s">
        <v>541</v>
      </c>
      <c r="V44" s="257">
        <v>0</v>
      </c>
      <c r="W44" s="268" t="s">
        <v>541</v>
      </c>
      <c r="X44" s="257">
        <v>14</v>
      </c>
      <c r="Y44" s="268">
        <v>4</v>
      </c>
      <c r="Z44" s="257" t="s">
        <v>540</v>
      </c>
      <c r="AA44" s="268" t="s">
        <v>540</v>
      </c>
      <c r="AB44" s="257">
        <v>14</v>
      </c>
      <c r="AC44" s="257">
        <v>14</v>
      </c>
    </row>
    <row r="45" spans="1:29" s="182" customFormat="1" x14ac:dyDescent="0.25">
      <c r="A45" s="185" t="s">
        <v>564</v>
      </c>
      <c r="B45" s="186" t="s">
        <v>565</v>
      </c>
      <c r="C45" s="257"/>
      <c r="D45" s="257"/>
      <c r="E45" s="257"/>
      <c r="F45" s="257"/>
      <c r="G45" s="257">
        <v>0</v>
      </c>
      <c r="H45" s="257">
        <v>0</v>
      </c>
      <c r="I45" s="268" t="s">
        <v>541</v>
      </c>
      <c r="J45" s="257">
        <v>0</v>
      </c>
      <c r="K45" s="268" t="s">
        <v>541</v>
      </c>
      <c r="L45" s="257">
        <v>0</v>
      </c>
      <c r="M45" s="268" t="s">
        <v>541</v>
      </c>
      <c r="N45" s="257">
        <v>0</v>
      </c>
      <c r="O45" s="268" t="s">
        <v>541</v>
      </c>
      <c r="P45" s="257">
        <v>0</v>
      </c>
      <c r="Q45" s="268" t="s">
        <v>541</v>
      </c>
      <c r="R45" s="257">
        <v>0</v>
      </c>
      <c r="S45" s="268" t="s">
        <v>541</v>
      </c>
      <c r="T45" s="257">
        <v>0</v>
      </c>
      <c r="U45" s="268" t="s">
        <v>541</v>
      </c>
      <c r="V45" s="257">
        <v>0</v>
      </c>
      <c r="W45" s="268" t="s">
        <v>541</v>
      </c>
      <c r="X45" s="257">
        <v>0</v>
      </c>
      <c r="Y45" s="268" t="s">
        <v>541</v>
      </c>
      <c r="Z45" s="257" t="s">
        <v>540</v>
      </c>
      <c r="AA45" s="268" t="s">
        <v>540</v>
      </c>
      <c r="AB45" s="257">
        <v>0</v>
      </c>
      <c r="AC45" s="257">
        <v>0</v>
      </c>
    </row>
    <row r="46" spans="1:29" s="182" customFormat="1" x14ac:dyDescent="0.25">
      <c r="A46" s="185" t="s">
        <v>566</v>
      </c>
      <c r="B46" s="186" t="s">
        <v>567</v>
      </c>
      <c r="C46" s="257"/>
      <c r="D46" s="257"/>
      <c r="E46" s="257"/>
      <c r="F46" s="257"/>
      <c r="G46" s="257">
        <v>0</v>
      </c>
      <c r="H46" s="257">
        <v>0</v>
      </c>
      <c r="I46" s="268" t="s">
        <v>541</v>
      </c>
      <c r="J46" s="257">
        <v>0</v>
      </c>
      <c r="K46" s="268" t="s">
        <v>541</v>
      </c>
      <c r="L46" s="257">
        <v>0</v>
      </c>
      <c r="M46" s="268" t="s">
        <v>541</v>
      </c>
      <c r="N46" s="257">
        <v>0</v>
      </c>
      <c r="O46" s="268" t="s">
        <v>541</v>
      </c>
      <c r="P46" s="257">
        <v>0</v>
      </c>
      <c r="Q46" s="268" t="s">
        <v>541</v>
      </c>
      <c r="R46" s="257">
        <v>0</v>
      </c>
      <c r="S46" s="268" t="s">
        <v>541</v>
      </c>
      <c r="T46" s="257">
        <v>0</v>
      </c>
      <c r="U46" s="268" t="s">
        <v>541</v>
      </c>
      <c r="V46" s="257">
        <v>0</v>
      </c>
      <c r="W46" s="268" t="s">
        <v>541</v>
      </c>
      <c r="X46" s="257">
        <v>0</v>
      </c>
      <c r="Y46" s="268" t="s">
        <v>541</v>
      </c>
      <c r="Z46" s="257" t="s">
        <v>540</v>
      </c>
      <c r="AA46" s="268" t="s">
        <v>540</v>
      </c>
      <c r="AB46" s="257">
        <v>0</v>
      </c>
      <c r="AC46" s="257">
        <v>0</v>
      </c>
    </row>
    <row r="47" spans="1:29" s="182" customFormat="1" x14ac:dyDescent="0.25">
      <c r="A47" s="183" t="s">
        <v>61</v>
      </c>
      <c r="B47" s="184" t="s">
        <v>160</v>
      </c>
      <c r="C47" s="257"/>
      <c r="D47" s="257"/>
      <c r="E47" s="257"/>
      <c r="F47" s="257"/>
      <c r="G47" s="257"/>
      <c r="H47" s="257"/>
      <c r="I47" s="257"/>
      <c r="J47" s="257"/>
      <c r="K47" s="257"/>
      <c r="L47" s="257"/>
      <c r="M47" s="257"/>
      <c r="N47" s="257"/>
      <c r="O47" s="257"/>
      <c r="P47" s="257"/>
      <c r="Q47" s="257"/>
      <c r="R47" s="257"/>
      <c r="S47" s="268"/>
      <c r="T47" s="257"/>
      <c r="U47" s="257"/>
      <c r="V47" s="257"/>
      <c r="W47" s="257"/>
      <c r="X47" s="257"/>
      <c r="Y47" s="257"/>
      <c r="Z47" s="257"/>
      <c r="AA47" s="257"/>
      <c r="AB47" s="257"/>
      <c r="AC47" s="257"/>
    </row>
    <row r="48" spans="1:29" s="182" customFormat="1" ht="33.75" customHeight="1" x14ac:dyDescent="0.25">
      <c r="A48" s="185" t="s">
        <v>159</v>
      </c>
      <c r="B48" s="186" t="s">
        <v>556</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540</v>
      </c>
      <c r="AA48" s="257"/>
      <c r="AB48" s="257">
        <v>0</v>
      </c>
      <c r="AC48" s="257">
        <v>0</v>
      </c>
    </row>
    <row r="49" spans="1:29" s="182" customFormat="1" ht="31.5" x14ac:dyDescent="0.25">
      <c r="A49" s="185" t="s">
        <v>158</v>
      </c>
      <c r="B49" s="187" t="s">
        <v>554</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540</v>
      </c>
      <c r="AA49" s="257"/>
      <c r="AB49" s="257">
        <v>0</v>
      </c>
      <c r="AC49" s="257">
        <v>0</v>
      </c>
    </row>
    <row r="50" spans="1:29" s="182" customFormat="1" x14ac:dyDescent="0.25">
      <c r="A50" s="185" t="s">
        <v>157</v>
      </c>
      <c r="B50" s="187"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540</v>
      </c>
      <c r="AA50" s="257"/>
      <c r="AB50" s="257">
        <v>0</v>
      </c>
      <c r="AC50" s="257">
        <v>0</v>
      </c>
    </row>
    <row r="51" spans="1:29" s="182" customFormat="1" ht="31.5" x14ac:dyDescent="0.25">
      <c r="A51" s="185" t="s">
        <v>155</v>
      </c>
      <c r="B51" s="186"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540</v>
      </c>
      <c r="AA51" s="257"/>
      <c r="AB51" s="257">
        <v>0</v>
      </c>
      <c r="AC51" s="257">
        <v>0</v>
      </c>
    </row>
    <row r="52" spans="1:29" s="182" customFormat="1" ht="31.5" x14ac:dyDescent="0.25">
      <c r="A52" s="185" t="s">
        <v>153</v>
      </c>
      <c r="B52" s="186"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540</v>
      </c>
      <c r="AA52" s="257"/>
      <c r="AB52" s="257">
        <v>0</v>
      </c>
      <c r="AC52" s="257">
        <v>0</v>
      </c>
    </row>
    <row r="53" spans="1:29" s="182" customFormat="1" x14ac:dyDescent="0.25">
      <c r="A53" s="185" t="s">
        <v>151</v>
      </c>
      <c r="B53" s="186"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540</v>
      </c>
      <c r="AA53" s="257"/>
      <c r="AB53" s="257">
        <v>0</v>
      </c>
      <c r="AC53" s="257">
        <v>0</v>
      </c>
    </row>
    <row r="54" spans="1:29" s="182" customFormat="1" x14ac:dyDescent="0.25">
      <c r="A54" s="185" t="s">
        <v>149</v>
      </c>
      <c r="B54" s="186" t="s">
        <v>557</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540</v>
      </c>
      <c r="AA54" s="257"/>
      <c r="AB54" s="257">
        <v>0</v>
      </c>
      <c r="AC54" s="257">
        <v>0</v>
      </c>
    </row>
    <row r="55" spans="1:29" s="182" customFormat="1" x14ac:dyDescent="0.25">
      <c r="A55" s="185" t="s">
        <v>568</v>
      </c>
      <c r="B55" s="186" t="s">
        <v>558</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540</v>
      </c>
      <c r="AA55" s="257"/>
      <c r="AB55" s="257">
        <v>0</v>
      </c>
      <c r="AC55" s="257">
        <v>0</v>
      </c>
    </row>
    <row r="56" spans="1:29" s="182" customFormat="1" x14ac:dyDescent="0.25">
      <c r="A56" s="185" t="s">
        <v>569</v>
      </c>
      <c r="B56" s="186" t="s">
        <v>559</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540</v>
      </c>
      <c r="AA56" s="257"/>
      <c r="AB56" s="257">
        <v>0</v>
      </c>
      <c r="AC56" s="257">
        <v>0</v>
      </c>
    </row>
    <row r="57" spans="1:29" s="182" customFormat="1" x14ac:dyDescent="0.25">
      <c r="A57" s="185" t="s">
        <v>570</v>
      </c>
      <c r="B57" s="186" t="s">
        <v>561</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540</v>
      </c>
      <c r="AA57" s="257"/>
      <c r="AB57" s="257">
        <v>0</v>
      </c>
      <c r="AC57" s="257">
        <v>0</v>
      </c>
    </row>
    <row r="58" spans="1:29" s="182" customFormat="1" x14ac:dyDescent="0.25">
      <c r="A58" s="185" t="s">
        <v>571</v>
      </c>
      <c r="B58" s="186" t="s">
        <v>563</v>
      </c>
      <c r="C58" s="257">
        <v>14</v>
      </c>
      <c r="D58" s="257">
        <v>14</v>
      </c>
      <c r="E58" s="257"/>
      <c r="F58" s="257"/>
      <c r="G58" s="257">
        <v>0</v>
      </c>
      <c r="H58" s="257">
        <v>0</v>
      </c>
      <c r="I58" s="257"/>
      <c r="J58" s="257">
        <v>0</v>
      </c>
      <c r="K58" s="257"/>
      <c r="L58" s="257">
        <v>14</v>
      </c>
      <c r="M58" s="257"/>
      <c r="N58" s="257">
        <v>0</v>
      </c>
      <c r="O58" s="257"/>
      <c r="P58" s="257">
        <v>0</v>
      </c>
      <c r="Q58" s="257"/>
      <c r="R58" s="257">
        <v>0</v>
      </c>
      <c r="S58" s="257"/>
      <c r="T58" s="257">
        <v>0</v>
      </c>
      <c r="U58" s="257"/>
      <c r="V58" s="257">
        <v>0</v>
      </c>
      <c r="W58" s="257"/>
      <c r="X58" s="257">
        <v>14</v>
      </c>
      <c r="Y58" s="257"/>
      <c r="Z58" s="257" t="s">
        <v>540</v>
      </c>
      <c r="AA58" s="257"/>
      <c r="AB58" s="257">
        <v>14</v>
      </c>
      <c r="AC58" s="257">
        <v>14</v>
      </c>
    </row>
    <row r="59" spans="1:29" s="182" customFormat="1" x14ac:dyDescent="0.25">
      <c r="A59" s="185" t="s">
        <v>572</v>
      </c>
      <c r="B59" s="186" t="s">
        <v>565</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540</v>
      </c>
      <c r="AA59" s="257"/>
      <c r="AB59" s="257">
        <v>0</v>
      </c>
      <c r="AC59" s="257">
        <v>0</v>
      </c>
    </row>
    <row r="60" spans="1:29" s="182" customFormat="1" x14ac:dyDescent="0.25">
      <c r="A60" s="185" t="s">
        <v>573</v>
      </c>
      <c r="B60" s="186" t="s">
        <v>567</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540</v>
      </c>
      <c r="AA60" s="257"/>
      <c r="AB60" s="257">
        <v>0</v>
      </c>
      <c r="AC60" s="257">
        <v>0</v>
      </c>
    </row>
    <row r="61" spans="1:29" s="182" customFormat="1" ht="35.25" customHeight="1" x14ac:dyDescent="0.25">
      <c r="A61" s="183" t="s">
        <v>59</v>
      </c>
      <c r="B61" s="184"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182" customFormat="1" x14ac:dyDescent="0.25">
      <c r="A62" s="185" t="s">
        <v>147</v>
      </c>
      <c r="B62" s="186" t="s">
        <v>146</v>
      </c>
      <c r="C62" s="257">
        <v>389.44796168991076</v>
      </c>
      <c r="D62" s="257">
        <v>456.05772709687989</v>
      </c>
      <c r="E62" s="257"/>
      <c r="F62" s="257"/>
      <c r="G62" s="257">
        <v>0</v>
      </c>
      <c r="H62" s="257">
        <v>0</v>
      </c>
      <c r="I62" s="257"/>
      <c r="J62" s="257">
        <v>0</v>
      </c>
      <c r="K62" s="257"/>
      <c r="L62" s="257">
        <v>389.4479616899107</v>
      </c>
      <c r="M62" s="257"/>
      <c r="N62" s="257">
        <v>0</v>
      </c>
      <c r="O62" s="257"/>
      <c r="P62" s="257">
        <v>0</v>
      </c>
      <c r="Q62" s="257"/>
      <c r="R62" s="257">
        <v>0</v>
      </c>
      <c r="S62" s="257"/>
      <c r="T62" s="257">
        <v>0</v>
      </c>
      <c r="U62" s="257"/>
      <c r="V62" s="257">
        <v>0</v>
      </c>
      <c r="W62" s="257"/>
      <c r="X62" s="257">
        <v>456.05772709687994</v>
      </c>
      <c r="Y62" s="257"/>
      <c r="Z62" s="257" t="s">
        <v>540</v>
      </c>
      <c r="AA62" s="257"/>
      <c r="AB62" s="257">
        <v>389.4479616899107</v>
      </c>
      <c r="AC62" s="257">
        <v>456.05772709687994</v>
      </c>
    </row>
    <row r="63" spans="1:29" s="182" customFormat="1" x14ac:dyDescent="0.25">
      <c r="A63" s="185" t="s">
        <v>145</v>
      </c>
      <c r="B63" s="187"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540</v>
      </c>
      <c r="AA63" s="257"/>
      <c r="AB63" s="257">
        <v>0</v>
      </c>
      <c r="AC63" s="257">
        <v>0</v>
      </c>
    </row>
    <row r="64" spans="1:29" s="182" customFormat="1" x14ac:dyDescent="0.25">
      <c r="A64" s="185" t="s">
        <v>144</v>
      </c>
      <c r="B64" s="186"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540</v>
      </c>
      <c r="AA64" s="257"/>
      <c r="AB64" s="257">
        <v>0</v>
      </c>
      <c r="AC64" s="257">
        <v>0</v>
      </c>
    </row>
    <row r="65" spans="1:29" s="182" customFormat="1" x14ac:dyDescent="0.25">
      <c r="A65" s="185" t="s">
        <v>143</v>
      </c>
      <c r="B65" s="187"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540</v>
      </c>
      <c r="AA65" s="257"/>
      <c r="AB65" s="257">
        <v>0</v>
      </c>
      <c r="AC65" s="257">
        <v>0</v>
      </c>
    </row>
    <row r="66" spans="1:29" s="182" customFormat="1" x14ac:dyDescent="0.25">
      <c r="A66" s="185" t="s">
        <v>142</v>
      </c>
      <c r="B66" s="187"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540</v>
      </c>
      <c r="AA66" s="257"/>
      <c r="AB66" s="257">
        <v>0</v>
      </c>
      <c r="AC66" s="257">
        <v>0</v>
      </c>
    </row>
    <row r="67" spans="1:29" s="182" customFormat="1" x14ac:dyDescent="0.25">
      <c r="A67" s="185" t="s">
        <v>141</v>
      </c>
      <c r="B67" s="187" t="s">
        <v>574</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540</v>
      </c>
      <c r="AA67" s="257"/>
      <c r="AB67" s="257">
        <v>0</v>
      </c>
      <c r="AC67" s="257">
        <v>0</v>
      </c>
    </row>
    <row r="68" spans="1:29" s="182" customFormat="1" x14ac:dyDescent="0.25">
      <c r="A68" s="185" t="s">
        <v>575</v>
      </c>
      <c r="B68" s="187" t="s">
        <v>576</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540</v>
      </c>
      <c r="AA68" s="257"/>
      <c r="AB68" s="257">
        <v>0</v>
      </c>
      <c r="AC68" s="257">
        <v>0</v>
      </c>
    </row>
    <row r="69" spans="1:29" s="182" customFormat="1" x14ac:dyDescent="0.25">
      <c r="A69" s="185" t="s">
        <v>577</v>
      </c>
      <c r="B69" s="187" t="s">
        <v>578</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540</v>
      </c>
      <c r="AA69" s="257"/>
      <c r="AB69" s="257">
        <v>0</v>
      </c>
      <c r="AC69" s="257">
        <v>0</v>
      </c>
    </row>
    <row r="70" spans="1:29" s="182" customFormat="1" x14ac:dyDescent="0.25">
      <c r="A70" s="185" t="s">
        <v>579</v>
      </c>
      <c r="B70" s="187" t="s">
        <v>580</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540</v>
      </c>
      <c r="AA70" s="257"/>
      <c r="AB70" s="257">
        <v>0</v>
      </c>
      <c r="AC70" s="257">
        <v>0</v>
      </c>
    </row>
    <row r="71" spans="1:29" s="182" customFormat="1" x14ac:dyDescent="0.25">
      <c r="A71" s="185" t="s">
        <v>581</v>
      </c>
      <c r="B71" s="187" t="s">
        <v>582</v>
      </c>
      <c r="C71" s="257"/>
      <c r="D71" s="257"/>
      <c r="E71" s="257"/>
      <c r="F71" s="257"/>
      <c r="G71" s="257">
        <v>0</v>
      </c>
      <c r="H71" s="257">
        <v>0</v>
      </c>
      <c r="I71" s="257"/>
      <c r="J71" s="257">
        <v>0</v>
      </c>
      <c r="K71" s="257"/>
      <c r="L71" s="257">
        <v>14</v>
      </c>
      <c r="M71" s="257"/>
      <c r="N71" s="257">
        <v>0</v>
      </c>
      <c r="O71" s="257"/>
      <c r="P71" s="257">
        <v>0</v>
      </c>
      <c r="Q71" s="257"/>
      <c r="R71" s="257">
        <v>0</v>
      </c>
      <c r="S71" s="257"/>
      <c r="T71" s="257">
        <v>0</v>
      </c>
      <c r="U71" s="257"/>
      <c r="V71" s="257">
        <v>0</v>
      </c>
      <c r="W71" s="257"/>
      <c r="X71" s="257">
        <v>14</v>
      </c>
      <c r="Y71" s="257"/>
      <c r="Z71" s="257" t="s">
        <v>540</v>
      </c>
      <c r="AA71" s="257"/>
      <c r="AB71" s="257">
        <v>14</v>
      </c>
      <c r="AC71" s="257">
        <v>14</v>
      </c>
    </row>
    <row r="72" spans="1:29" s="182" customFormat="1" x14ac:dyDescent="0.25">
      <c r="A72" s="185" t="s">
        <v>583</v>
      </c>
      <c r="B72" s="187" t="s">
        <v>584</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540</v>
      </c>
      <c r="AA72" s="257"/>
      <c r="AB72" s="257">
        <v>0</v>
      </c>
      <c r="AC72" s="257">
        <v>0</v>
      </c>
    </row>
    <row r="73" spans="1:29" s="182" customFormat="1" x14ac:dyDescent="0.25">
      <c r="A73" s="185" t="s">
        <v>585</v>
      </c>
      <c r="B73" s="187" t="s">
        <v>586</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540</v>
      </c>
      <c r="AA73" s="257"/>
      <c r="AB73" s="257">
        <v>0</v>
      </c>
      <c r="AC73" s="257">
        <v>0</v>
      </c>
    </row>
    <row r="74" spans="1:29" s="182" customFormat="1" ht="36.75" customHeight="1" x14ac:dyDescent="0.25">
      <c r="A74" s="183" t="s">
        <v>58</v>
      </c>
      <c r="B74" s="188"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540</v>
      </c>
      <c r="AA74" s="257"/>
      <c r="AB74" s="257">
        <v>0</v>
      </c>
      <c r="AC74" s="257">
        <v>0</v>
      </c>
    </row>
    <row r="75" spans="1:29" s="182" customFormat="1" x14ac:dyDescent="0.25">
      <c r="A75" s="183" t="s">
        <v>56</v>
      </c>
      <c r="B75" s="184"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182" customFormat="1" ht="45" customHeight="1" x14ac:dyDescent="0.25">
      <c r="A76" s="185" t="s">
        <v>230</v>
      </c>
      <c r="B76" s="186" t="s">
        <v>556</v>
      </c>
      <c r="C76" s="269"/>
      <c r="D76" s="270"/>
      <c r="E76" s="258"/>
      <c r="F76" s="258"/>
      <c r="G76" s="257">
        <v>0</v>
      </c>
      <c r="H76" s="257">
        <v>0</v>
      </c>
      <c r="I76" s="258"/>
      <c r="J76" s="257">
        <v>0</v>
      </c>
      <c r="K76" s="270"/>
      <c r="L76" s="257">
        <v>0</v>
      </c>
      <c r="M76" s="270"/>
      <c r="N76" s="257">
        <v>0</v>
      </c>
      <c r="O76" s="270"/>
      <c r="P76" s="257">
        <v>0</v>
      </c>
      <c r="Q76" s="270"/>
      <c r="R76" s="257">
        <v>0</v>
      </c>
      <c r="S76" s="270"/>
      <c r="T76" s="257">
        <v>0</v>
      </c>
      <c r="U76" s="270"/>
      <c r="V76" s="257">
        <v>0</v>
      </c>
      <c r="W76" s="270"/>
      <c r="X76" s="257">
        <v>0</v>
      </c>
      <c r="Y76" s="270"/>
      <c r="Z76" s="257" t="s">
        <v>540</v>
      </c>
      <c r="AA76" s="270"/>
      <c r="AB76" s="257">
        <v>0</v>
      </c>
      <c r="AC76" s="257">
        <v>0</v>
      </c>
    </row>
    <row r="77" spans="1:29" s="182" customFormat="1" ht="39.75" customHeight="1" x14ac:dyDescent="0.25">
      <c r="A77" s="185" t="s">
        <v>231</v>
      </c>
      <c r="B77" s="187" t="s">
        <v>554</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540</v>
      </c>
      <c r="AA77" s="257"/>
      <c r="AB77" s="257">
        <v>0</v>
      </c>
      <c r="AC77" s="257">
        <v>0</v>
      </c>
    </row>
    <row r="78" spans="1:29" s="182" customFormat="1" x14ac:dyDescent="0.25">
      <c r="A78" s="185" t="s">
        <v>232</v>
      </c>
      <c r="B78" s="187"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540</v>
      </c>
      <c r="AA78" s="257"/>
      <c r="AB78" s="257">
        <v>0</v>
      </c>
      <c r="AC78" s="257">
        <v>0</v>
      </c>
    </row>
    <row r="79" spans="1:29" s="182" customFormat="1" x14ac:dyDescent="0.25">
      <c r="A79" s="185" t="s">
        <v>233</v>
      </c>
      <c r="B79" s="186" t="s">
        <v>555</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540</v>
      </c>
      <c r="AA79" s="257"/>
      <c r="AB79" s="257">
        <v>0</v>
      </c>
      <c r="AC79" s="257">
        <v>0</v>
      </c>
    </row>
    <row r="80" spans="1:29" s="182" customFormat="1" x14ac:dyDescent="0.25">
      <c r="A80" s="185" t="s">
        <v>234</v>
      </c>
      <c r="B80" s="186" t="s">
        <v>557</v>
      </c>
      <c r="C80" s="269"/>
      <c r="D80" s="270"/>
      <c r="E80" s="258"/>
      <c r="F80" s="258"/>
      <c r="G80" s="257">
        <v>0</v>
      </c>
      <c r="H80" s="257">
        <v>0</v>
      </c>
      <c r="I80" s="258"/>
      <c r="J80" s="257">
        <v>0</v>
      </c>
      <c r="K80" s="270"/>
      <c r="L80" s="257">
        <v>0</v>
      </c>
      <c r="M80" s="270"/>
      <c r="N80" s="257">
        <v>0</v>
      </c>
      <c r="O80" s="270"/>
      <c r="P80" s="257">
        <v>0</v>
      </c>
      <c r="Q80" s="270"/>
      <c r="R80" s="257">
        <v>0</v>
      </c>
      <c r="S80" s="270"/>
      <c r="T80" s="257">
        <v>0</v>
      </c>
      <c r="U80" s="270"/>
      <c r="V80" s="257">
        <v>0</v>
      </c>
      <c r="W80" s="270"/>
      <c r="X80" s="257">
        <v>0</v>
      </c>
      <c r="Y80" s="270"/>
      <c r="Z80" s="257" t="s">
        <v>540</v>
      </c>
      <c r="AA80" s="270"/>
      <c r="AB80" s="257">
        <v>0</v>
      </c>
      <c r="AC80" s="257">
        <v>0</v>
      </c>
    </row>
    <row r="81" spans="1:29" s="182" customFormat="1" x14ac:dyDescent="0.25">
      <c r="A81" s="185" t="s">
        <v>587</v>
      </c>
      <c r="B81" s="186" t="s">
        <v>558</v>
      </c>
      <c r="C81" s="269"/>
      <c r="D81" s="270"/>
      <c r="E81" s="258"/>
      <c r="F81" s="258"/>
      <c r="G81" s="257">
        <v>0</v>
      </c>
      <c r="H81" s="257">
        <v>0</v>
      </c>
      <c r="I81" s="258"/>
      <c r="J81" s="257">
        <v>0</v>
      </c>
      <c r="K81" s="270"/>
      <c r="L81" s="257">
        <v>0</v>
      </c>
      <c r="M81" s="270"/>
      <c r="N81" s="257">
        <v>0</v>
      </c>
      <c r="O81" s="270"/>
      <c r="P81" s="257">
        <v>0</v>
      </c>
      <c r="Q81" s="270"/>
      <c r="R81" s="257">
        <v>0</v>
      </c>
      <c r="S81" s="270"/>
      <c r="T81" s="257">
        <v>0</v>
      </c>
      <c r="U81" s="270"/>
      <c r="V81" s="257">
        <v>0</v>
      </c>
      <c r="W81" s="270"/>
      <c r="X81" s="257">
        <v>0</v>
      </c>
      <c r="Y81" s="270"/>
      <c r="Z81" s="257" t="s">
        <v>540</v>
      </c>
      <c r="AA81" s="270"/>
      <c r="AB81" s="257">
        <v>0</v>
      </c>
      <c r="AC81" s="257">
        <v>0</v>
      </c>
    </row>
    <row r="82" spans="1:29" s="182" customFormat="1" x14ac:dyDescent="0.25">
      <c r="A82" s="185" t="s">
        <v>588</v>
      </c>
      <c r="B82" s="186" t="s">
        <v>559</v>
      </c>
      <c r="C82" s="269"/>
      <c r="D82" s="270"/>
      <c r="E82" s="258"/>
      <c r="F82" s="258"/>
      <c r="G82" s="257">
        <v>0</v>
      </c>
      <c r="H82" s="257">
        <v>0</v>
      </c>
      <c r="I82" s="258"/>
      <c r="J82" s="257">
        <v>0</v>
      </c>
      <c r="K82" s="270"/>
      <c r="L82" s="257">
        <v>0</v>
      </c>
      <c r="M82" s="270"/>
      <c r="N82" s="257">
        <v>0</v>
      </c>
      <c r="O82" s="270"/>
      <c r="P82" s="257">
        <v>0</v>
      </c>
      <c r="Q82" s="270"/>
      <c r="R82" s="257">
        <v>0</v>
      </c>
      <c r="S82" s="270"/>
      <c r="T82" s="257">
        <v>0</v>
      </c>
      <c r="U82" s="270"/>
      <c r="V82" s="257">
        <v>0</v>
      </c>
      <c r="W82" s="270"/>
      <c r="X82" s="257">
        <v>0</v>
      </c>
      <c r="Y82" s="270"/>
      <c r="Z82" s="257" t="s">
        <v>540</v>
      </c>
      <c r="AA82" s="270"/>
      <c r="AB82" s="257">
        <v>0</v>
      </c>
      <c r="AC82" s="257">
        <v>0</v>
      </c>
    </row>
    <row r="83" spans="1:29" s="182" customFormat="1" x14ac:dyDescent="0.25">
      <c r="A83" s="185" t="s">
        <v>589</v>
      </c>
      <c r="B83" s="186" t="s">
        <v>561</v>
      </c>
      <c r="C83" s="269"/>
      <c r="D83" s="270"/>
      <c r="E83" s="258"/>
      <c r="F83" s="258"/>
      <c r="G83" s="257">
        <v>0</v>
      </c>
      <c r="H83" s="257">
        <v>0</v>
      </c>
      <c r="I83" s="258"/>
      <c r="J83" s="257">
        <v>0</v>
      </c>
      <c r="K83" s="270"/>
      <c r="L83" s="257">
        <v>0</v>
      </c>
      <c r="M83" s="270"/>
      <c r="N83" s="257">
        <v>0</v>
      </c>
      <c r="O83" s="270"/>
      <c r="P83" s="257">
        <v>0</v>
      </c>
      <c r="Q83" s="270"/>
      <c r="R83" s="257">
        <v>0</v>
      </c>
      <c r="S83" s="270"/>
      <c r="T83" s="257">
        <v>0</v>
      </c>
      <c r="U83" s="270"/>
      <c r="V83" s="257">
        <v>0</v>
      </c>
      <c r="W83" s="270"/>
      <c r="X83" s="257">
        <v>0</v>
      </c>
      <c r="Y83" s="270"/>
      <c r="Z83" s="257" t="s">
        <v>540</v>
      </c>
      <c r="AA83" s="270"/>
      <c r="AB83" s="257">
        <v>0</v>
      </c>
      <c r="AC83" s="257">
        <v>0</v>
      </c>
    </row>
    <row r="84" spans="1:29" s="182" customFormat="1" x14ac:dyDescent="0.25">
      <c r="A84" s="185" t="s">
        <v>590</v>
      </c>
      <c r="B84" s="186" t="s">
        <v>563</v>
      </c>
      <c r="C84" s="269"/>
      <c r="D84" s="270"/>
      <c r="E84" s="258"/>
      <c r="F84" s="258"/>
      <c r="G84" s="257">
        <v>0</v>
      </c>
      <c r="H84" s="257">
        <v>0</v>
      </c>
      <c r="I84" s="258"/>
      <c r="J84" s="257">
        <v>0</v>
      </c>
      <c r="K84" s="270"/>
      <c r="L84" s="257">
        <v>14</v>
      </c>
      <c r="M84" s="270"/>
      <c r="N84" s="257">
        <v>0</v>
      </c>
      <c r="O84" s="270"/>
      <c r="P84" s="257">
        <v>0</v>
      </c>
      <c r="Q84" s="270"/>
      <c r="R84" s="257">
        <v>0</v>
      </c>
      <c r="S84" s="270"/>
      <c r="T84" s="257">
        <v>0</v>
      </c>
      <c r="U84" s="270"/>
      <c r="V84" s="257">
        <v>0</v>
      </c>
      <c r="W84" s="270"/>
      <c r="X84" s="257">
        <v>14</v>
      </c>
      <c r="Y84" s="270"/>
      <c r="Z84" s="257" t="s">
        <v>540</v>
      </c>
      <c r="AA84" s="270"/>
      <c r="AB84" s="257">
        <v>14</v>
      </c>
      <c r="AC84" s="257">
        <v>14</v>
      </c>
    </row>
    <row r="85" spans="1:29" s="182" customFormat="1" x14ac:dyDescent="0.25">
      <c r="A85" s="185" t="s">
        <v>591</v>
      </c>
      <c r="B85" s="186" t="s">
        <v>565</v>
      </c>
      <c r="C85" s="269"/>
      <c r="D85" s="270"/>
      <c r="E85" s="258"/>
      <c r="F85" s="258"/>
      <c r="G85" s="257">
        <v>0</v>
      </c>
      <c r="H85" s="257">
        <v>0</v>
      </c>
      <c r="I85" s="258"/>
      <c r="J85" s="257">
        <v>0</v>
      </c>
      <c r="K85" s="270"/>
      <c r="L85" s="257">
        <v>0</v>
      </c>
      <c r="M85" s="270"/>
      <c r="N85" s="257">
        <v>0</v>
      </c>
      <c r="O85" s="270"/>
      <c r="P85" s="257">
        <v>0</v>
      </c>
      <c r="Q85" s="270"/>
      <c r="R85" s="257">
        <v>0</v>
      </c>
      <c r="S85" s="270"/>
      <c r="T85" s="257">
        <v>0</v>
      </c>
      <c r="U85" s="270"/>
      <c r="V85" s="257">
        <v>0</v>
      </c>
      <c r="W85" s="270"/>
      <c r="X85" s="257">
        <v>0</v>
      </c>
      <c r="Y85" s="270"/>
      <c r="Z85" s="257" t="s">
        <v>540</v>
      </c>
      <c r="AA85" s="270"/>
      <c r="AB85" s="257">
        <v>0</v>
      </c>
      <c r="AC85" s="257">
        <v>0</v>
      </c>
    </row>
    <row r="86" spans="1:29" s="182" customFormat="1" x14ac:dyDescent="0.25">
      <c r="A86" s="185" t="s">
        <v>592</v>
      </c>
      <c r="B86" s="186" t="s">
        <v>567</v>
      </c>
      <c r="C86" s="271"/>
      <c r="D86" s="270"/>
      <c r="E86" s="258"/>
      <c r="F86" s="258"/>
      <c r="G86" s="257">
        <v>0</v>
      </c>
      <c r="H86" s="257">
        <v>0</v>
      </c>
      <c r="I86" s="258"/>
      <c r="J86" s="257">
        <v>0</v>
      </c>
      <c r="K86" s="270"/>
      <c r="L86" s="257">
        <v>0</v>
      </c>
      <c r="M86" s="270"/>
      <c r="N86" s="257">
        <v>0</v>
      </c>
      <c r="O86" s="270"/>
      <c r="P86" s="257">
        <v>0</v>
      </c>
      <c r="Q86" s="270"/>
      <c r="R86" s="257">
        <v>0</v>
      </c>
      <c r="S86" s="270"/>
      <c r="T86" s="257">
        <v>0</v>
      </c>
      <c r="U86" s="270"/>
      <c r="V86" s="257">
        <v>0</v>
      </c>
      <c r="W86" s="270"/>
      <c r="X86" s="257">
        <v>0</v>
      </c>
      <c r="Y86" s="270"/>
      <c r="Z86" s="257" t="s">
        <v>540</v>
      </c>
      <c r="AA86" s="270"/>
      <c r="AB86" s="257">
        <v>0</v>
      </c>
      <c r="AC86" s="257">
        <v>0</v>
      </c>
    </row>
    <row r="87" spans="1:29" x14ac:dyDescent="0.25">
      <c r="H87" s="57"/>
      <c r="I87" s="57"/>
      <c r="J87" s="57"/>
      <c r="K87" s="57"/>
      <c r="L87" s="57"/>
      <c r="M87" s="57"/>
      <c r="N87" s="57"/>
      <c r="O87" s="57"/>
      <c r="P87" s="57"/>
      <c r="Q87" s="57"/>
      <c r="R87" s="57"/>
      <c r="S87" s="57"/>
    </row>
    <row r="88" spans="1:29" x14ac:dyDescent="0.25">
      <c r="H88" s="57"/>
      <c r="I88" s="57"/>
      <c r="J88" s="57"/>
      <c r="K88" s="57"/>
      <c r="L88" s="57"/>
      <c r="M88" s="57"/>
      <c r="N88" s="57"/>
      <c r="O88" s="57"/>
      <c r="P88" s="57"/>
      <c r="Q88" s="57"/>
      <c r="R88" s="57"/>
      <c r="S88" s="57"/>
    </row>
    <row r="89" spans="1:29" x14ac:dyDescent="0.25">
      <c r="H89" s="57"/>
      <c r="I89" s="57"/>
      <c r="J89" s="57"/>
      <c r="K89" s="57"/>
      <c r="L89" s="57"/>
      <c r="M89" s="57"/>
      <c r="N89" s="57"/>
      <c r="O89" s="57"/>
      <c r="P89" s="57"/>
      <c r="Q89" s="57"/>
      <c r="R89" s="57"/>
      <c r="S89" s="57"/>
    </row>
    <row r="90" spans="1:29" x14ac:dyDescent="0.25">
      <c r="H90" s="57"/>
      <c r="I90" s="57"/>
      <c r="J90" s="57"/>
      <c r="K90" s="57"/>
      <c r="L90" s="57"/>
      <c r="M90" s="57"/>
      <c r="N90" s="57"/>
      <c r="O90" s="57"/>
      <c r="P90" s="57"/>
      <c r="Q90" s="57"/>
      <c r="R90" s="57"/>
      <c r="S90" s="57"/>
    </row>
    <row r="91" spans="1:29" x14ac:dyDescent="0.25">
      <c r="H91" s="57"/>
      <c r="I91" s="57"/>
      <c r="J91" s="57"/>
      <c r="K91" s="57"/>
      <c r="L91" s="57"/>
      <c r="M91" s="57"/>
      <c r="N91" s="57"/>
      <c r="O91" s="57"/>
      <c r="P91" s="57"/>
      <c r="Q91" s="57"/>
      <c r="R91" s="57"/>
      <c r="S91" s="57"/>
    </row>
    <row r="92" spans="1:29" x14ac:dyDescent="0.25">
      <c r="H92" s="57"/>
      <c r="I92" s="57"/>
      <c r="J92" s="57"/>
      <c r="K92" s="57"/>
      <c r="L92" s="57"/>
      <c r="M92" s="57"/>
      <c r="N92" s="57"/>
      <c r="O92" s="57"/>
      <c r="P92" s="57"/>
      <c r="Q92" s="57"/>
      <c r="R92" s="57"/>
      <c r="S92" s="57"/>
    </row>
  </sheetData>
  <mergeCells count="31">
    <mergeCell ref="AB20:AC21"/>
    <mergeCell ref="L20:O20"/>
    <mergeCell ref="P20:S20"/>
    <mergeCell ref="T20:W20"/>
    <mergeCell ref="T21:U21"/>
    <mergeCell ref="V21:W21"/>
    <mergeCell ref="L21:M21"/>
    <mergeCell ref="N21:O21"/>
    <mergeCell ref="P21:Q21"/>
    <mergeCell ref="R21:S21"/>
    <mergeCell ref="X20:AA20"/>
    <mergeCell ref="X21:Y21"/>
    <mergeCell ref="A4:AA4"/>
    <mergeCell ref="A12:AA12"/>
    <mergeCell ref="A9:AA9"/>
    <mergeCell ref="A11:AA11"/>
    <mergeCell ref="A8:AA8"/>
    <mergeCell ref="A6:AA6"/>
    <mergeCell ref="A14:AA14"/>
    <mergeCell ref="C20:D21"/>
    <mergeCell ref="A16:AA16"/>
    <mergeCell ref="A15:AA15"/>
    <mergeCell ref="A20:A22"/>
    <mergeCell ref="E20:F21"/>
    <mergeCell ref="A18:AA18"/>
    <mergeCell ref="B20:B22"/>
    <mergeCell ref="Z21:AA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Y13" zoomScale="70" zoomScaleNormal="80" zoomScaleSheetLayoutView="70" workbookViewId="0">
      <selection activeCell="AV28" sqref="A26:AV28"/>
    </sheetView>
  </sheetViews>
  <sheetFormatPr defaultColWidth="9.140625" defaultRowHeight="15" x14ac:dyDescent="0.25"/>
  <cols>
    <col min="1" max="1" width="11.28515625" style="19" customWidth="1"/>
    <col min="2" max="2" width="28.85546875" style="19" customWidth="1"/>
    <col min="3" max="3" width="18" style="19" customWidth="1"/>
    <col min="4" max="4" width="15.140625" style="19" customWidth="1"/>
    <col min="5" max="12" width="7.7109375" style="19" customWidth="1"/>
    <col min="13" max="13" width="10.7109375" style="19" customWidth="1"/>
    <col min="14" max="14" width="59.42578125" style="19" customWidth="1"/>
    <col min="15" max="15" width="16.140625" style="19" customWidth="1"/>
    <col min="16" max="16" width="17"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4" width="10.7109375" style="19" customWidth="1"/>
    <col min="25" max="25" width="26.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7.42578125"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39" width="16.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42578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636</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F_TP1500.PS.0041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9" s="22" customFormat="1" x14ac:dyDescent="0.25">
      <c r="A21" s="432" t="s">
        <v>497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2" customFormat="1" ht="58.5" customHeight="1" x14ac:dyDescent="0.25">
      <c r="A22" s="423" t="s">
        <v>52</v>
      </c>
      <c r="B22" s="434" t="s">
        <v>24</v>
      </c>
      <c r="C22" s="423" t="s">
        <v>51</v>
      </c>
      <c r="D22" s="423" t="s">
        <v>50</v>
      </c>
      <c r="E22" s="437" t="s">
        <v>508</v>
      </c>
      <c r="F22" s="438"/>
      <c r="G22" s="438"/>
      <c r="H22" s="438"/>
      <c r="I22" s="438"/>
      <c r="J22" s="438"/>
      <c r="K22" s="438"/>
      <c r="L22" s="439"/>
      <c r="M22" s="423" t="s">
        <v>49</v>
      </c>
      <c r="N22" s="423" t="s">
        <v>48</v>
      </c>
      <c r="O22" s="423" t="s">
        <v>47</v>
      </c>
      <c r="P22" s="418" t="s">
        <v>265</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9" s="22" customFormat="1" ht="64.5" customHeight="1" x14ac:dyDescent="0.25">
      <c r="A23" s="433"/>
      <c r="B23" s="435"/>
      <c r="C23" s="433"/>
      <c r="D23" s="433"/>
      <c r="E23" s="428" t="s">
        <v>23</v>
      </c>
      <c r="F23" s="419" t="s">
        <v>139</v>
      </c>
      <c r="G23" s="419" t="s">
        <v>138</v>
      </c>
      <c r="H23" s="419" t="s">
        <v>137</v>
      </c>
      <c r="I23" s="421" t="s">
        <v>419</v>
      </c>
      <c r="J23" s="421" t="s">
        <v>420</v>
      </c>
      <c r="K23" s="421" t="s">
        <v>421</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9"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3" t="s">
        <v>13</v>
      </c>
      <c r="AG24" s="173" t="s">
        <v>12</v>
      </c>
      <c r="AH24" s="125" t="s">
        <v>2</v>
      </c>
      <c r="AI24" s="125" t="s">
        <v>11</v>
      </c>
      <c r="AJ24" s="424"/>
      <c r="AK24" s="424"/>
      <c r="AL24" s="424"/>
      <c r="AM24" s="424"/>
      <c r="AN24" s="424"/>
      <c r="AO24" s="424"/>
      <c r="AP24" s="424"/>
      <c r="AQ24" s="442"/>
      <c r="AR24" s="418"/>
      <c r="AS24" s="418"/>
      <c r="AT24" s="418"/>
      <c r="AU24" s="418"/>
      <c r="AV24" s="427"/>
      <c r="AW24" s="22">
        <f>SUM(AW26)</f>
        <v>13.082000000000001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
      <c r="A26" s="260" t="s">
        <v>661</v>
      </c>
      <c r="B26" s="261" t="s">
        <v>686</v>
      </c>
      <c r="C26" s="262" t="s">
        <v>662</v>
      </c>
      <c r="D26" s="263" t="s">
        <v>663</v>
      </c>
      <c r="E26" s="264" t="s">
        <v>370</v>
      </c>
      <c r="F26" s="264">
        <v>0</v>
      </c>
      <c r="G26" s="264">
        <v>0</v>
      </c>
      <c r="H26" s="264" t="s">
        <v>370</v>
      </c>
      <c r="I26" s="264">
        <v>0</v>
      </c>
      <c r="J26" s="264" t="s">
        <v>370</v>
      </c>
      <c r="K26" s="264" t="s">
        <v>370</v>
      </c>
      <c r="L26" s="264" t="s">
        <v>370</v>
      </c>
      <c r="M26" s="262" t="s">
        <v>664</v>
      </c>
      <c r="N26" s="265" t="s">
        <v>682</v>
      </c>
      <c r="O26" s="262" t="s">
        <v>545</v>
      </c>
      <c r="P26" s="266">
        <v>15500</v>
      </c>
      <c r="Q26" s="262" t="s">
        <v>665</v>
      </c>
      <c r="R26" s="266">
        <v>15500</v>
      </c>
      <c r="S26" s="262" t="s">
        <v>666</v>
      </c>
      <c r="T26" s="262" t="s">
        <v>667</v>
      </c>
      <c r="U26" s="262">
        <v>2</v>
      </c>
      <c r="V26" s="262">
        <v>2</v>
      </c>
      <c r="W26" s="262" t="s">
        <v>668</v>
      </c>
      <c r="X26" s="266">
        <v>15500</v>
      </c>
      <c r="Y26" s="267"/>
      <c r="Z26" s="262">
        <v>1</v>
      </c>
      <c r="AA26" s="266">
        <v>13082</v>
      </c>
      <c r="AB26" s="266">
        <v>13082</v>
      </c>
      <c r="AC26" s="262" t="s">
        <v>668</v>
      </c>
      <c r="AD26" s="266">
        <v>13082</v>
      </c>
      <c r="AE26" s="266">
        <v>0</v>
      </c>
      <c r="AF26" s="263" t="s">
        <v>670</v>
      </c>
      <c r="AG26" s="262" t="s">
        <v>671</v>
      </c>
      <c r="AH26" s="262" t="s">
        <v>672</v>
      </c>
      <c r="AI26" s="262" t="s">
        <v>673</v>
      </c>
      <c r="AJ26" s="262" t="s">
        <v>674</v>
      </c>
      <c r="AK26" s="262" t="s">
        <v>675</v>
      </c>
      <c r="AL26" s="262"/>
      <c r="AM26" s="262"/>
      <c r="AN26" s="262"/>
      <c r="AO26" s="263" t="s">
        <v>676</v>
      </c>
      <c r="AP26" s="262" t="s">
        <v>677</v>
      </c>
      <c r="AQ26" s="262" t="s">
        <v>678</v>
      </c>
      <c r="AR26" s="262" t="s">
        <v>677</v>
      </c>
      <c r="AS26" s="262" t="s">
        <v>679</v>
      </c>
      <c r="AT26" s="262" t="s">
        <v>680</v>
      </c>
      <c r="AU26" s="267"/>
      <c r="AV26" s="262" t="s">
        <v>681</v>
      </c>
      <c r="AW26" s="20">
        <v>13.082000000000001</v>
      </c>
    </row>
    <row r="27" spans="1:49"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62" t="s">
        <v>669</v>
      </c>
      <c r="X27" s="266">
        <v>13085</v>
      </c>
      <c r="Y27" s="259"/>
      <c r="Z27" s="262"/>
      <c r="AA27" s="266">
        <v>13055</v>
      </c>
      <c r="AB27" s="266"/>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9" ht="90" x14ac:dyDescent="0.25">
      <c r="A28" s="260" t="s">
        <v>685</v>
      </c>
      <c r="B28" s="261" t="s">
        <v>686</v>
      </c>
      <c r="C28" s="262" t="s">
        <v>662</v>
      </c>
      <c r="D28" s="263" t="s">
        <v>663</v>
      </c>
      <c r="E28" s="264" t="s">
        <v>370</v>
      </c>
      <c r="F28" s="264">
        <v>0</v>
      </c>
      <c r="G28" s="264">
        <v>0</v>
      </c>
      <c r="H28" s="264" t="s">
        <v>370</v>
      </c>
      <c r="I28" s="264">
        <v>0</v>
      </c>
      <c r="J28" s="264" t="s">
        <v>370</v>
      </c>
      <c r="K28" s="264" t="s">
        <v>370</v>
      </c>
      <c r="L28" s="264" t="s">
        <v>370</v>
      </c>
      <c r="M28" s="262" t="s">
        <v>664</v>
      </c>
      <c r="N28" s="265" t="s">
        <v>684</v>
      </c>
      <c r="O28" s="261" t="s">
        <v>686</v>
      </c>
      <c r="P28" s="266">
        <v>1631</v>
      </c>
      <c r="Q28" s="262" t="s">
        <v>665</v>
      </c>
      <c r="R28" s="266">
        <v>1631</v>
      </c>
      <c r="S28" s="262" t="s">
        <v>666</v>
      </c>
      <c r="T28" s="262" t="s">
        <v>687</v>
      </c>
      <c r="U28" s="262">
        <v>1</v>
      </c>
      <c r="V28" s="262">
        <v>1</v>
      </c>
      <c r="W28" s="262" t="s">
        <v>688</v>
      </c>
      <c r="X28" s="266">
        <v>1631</v>
      </c>
      <c r="Y28" s="259"/>
      <c r="Z28" s="259"/>
      <c r="AA28" s="259"/>
      <c r="AB28" s="266">
        <v>1631</v>
      </c>
      <c r="AC28" s="262" t="s">
        <v>688</v>
      </c>
      <c r="AD28" s="266">
        <v>1957</v>
      </c>
      <c r="AE28" s="266">
        <v>1957</v>
      </c>
      <c r="AF28" s="259"/>
      <c r="AG28" s="259"/>
      <c r="AH28" s="259"/>
      <c r="AI28" s="259"/>
      <c r="AJ28" s="259"/>
      <c r="AK28" s="259"/>
      <c r="AL28" s="262" t="s">
        <v>689</v>
      </c>
      <c r="AM28" s="262" t="s">
        <v>690</v>
      </c>
      <c r="AN28" s="262" t="s">
        <v>691</v>
      </c>
      <c r="AO28" s="263" t="s">
        <v>692</v>
      </c>
      <c r="AP28" s="262" t="s">
        <v>693</v>
      </c>
      <c r="AQ28" s="262" t="s">
        <v>694</v>
      </c>
      <c r="AR28" s="262" t="s">
        <v>693</v>
      </c>
      <c r="AS28" s="262" t="s">
        <v>695</v>
      </c>
      <c r="AT28" s="262" t="s">
        <v>696</v>
      </c>
      <c r="AU28" s="259"/>
      <c r="AV28"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 zoomScale="90" zoomScaleNormal="90" zoomScaleSheetLayoutView="90" workbookViewId="0">
      <selection activeCell="J21" sqref="J21"/>
    </sheetView>
  </sheetViews>
  <sheetFormatPr defaultRowHeight="15.75" x14ac:dyDescent="0.25"/>
  <cols>
    <col min="1" max="2" width="66.140625" style="102"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34" t="s">
        <v>69</v>
      </c>
    </row>
    <row r="2" spans="1:6" ht="18.75" x14ac:dyDescent="0.3">
      <c r="B2" s="15" t="s">
        <v>10</v>
      </c>
    </row>
    <row r="3" spans="1:6" ht="18.75" x14ac:dyDescent="0.3">
      <c r="B3" s="15" t="s">
        <v>636</v>
      </c>
    </row>
    <row r="4" spans="1:6" x14ac:dyDescent="0.25">
      <c r="B4" s="39"/>
    </row>
    <row r="5" spans="1:6" ht="18.75" x14ac:dyDescent="0.3">
      <c r="A5" s="448" t="str">
        <f>'1. паспорт местоположение'!A5:C5</f>
        <v>Год раскрытия информации: 2024 год</v>
      </c>
      <c r="B5" s="448"/>
      <c r="C5" s="63"/>
      <c r="D5" s="63"/>
      <c r="E5" s="63"/>
      <c r="F5" s="63"/>
    </row>
    <row r="6" spans="1:6" ht="18.75" x14ac:dyDescent="0.3">
      <c r="A6" s="129"/>
      <c r="B6" s="129"/>
      <c r="C6" s="129"/>
      <c r="D6" s="129"/>
      <c r="E6" s="129"/>
      <c r="F6" s="129"/>
    </row>
    <row r="7" spans="1:6" ht="18.75" x14ac:dyDescent="0.25">
      <c r="A7" s="282" t="s">
        <v>9</v>
      </c>
      <c r="B7" s="282"/>
      <c r="C7" s="128"/>
      <c r="D7" s="128"/>
      <c r="E7" s="128"/>
      <c r="F7" s="128"/>
    </row>
    <row r="8" spans="1:6" ht="18.75" x14ac:dyDescent="0.25">
      <c r="A8" s="128"/>
      <c r="B8" s="128"/>
      <c r="C8" s="128"/>
      <c r="D8" s="128"/>
      <c r="E8" s="128"/>
      <c r="F8" s="128"/>
    </row>
    <row r="9" spans="1:6" x14ac:dyDescent="0.25">
      <c r="A9" s="286" t="str">
        <f>'1. паспорт местоположение'!A9:C9</f>
        <v>АО "Россети Тюмень"</v>
      </c>
      <c r="B9" s="286"/>
      <c r="C9" s="126"/>
      <c r="D9" s="126"/>
      <c r="E9" s="126"/>
      <c r="F9" s="126"/>
    </row>
    <row r="10" spans="1:6" x14ac:dyDescent="0.25">
      <c r="A10" s="279" t="s">
        <v>8</v>
      </c>
      <c r="B10" s="279"/>
      <c r="C10" s="127"/>
      <c r="D10" s="127"/>
      <c r="E10" s="127"/>
      <c r="F10" s="127"/>
    </row>
    <row r="11" spans="1:6" ht="18.75" x14ac:dyDescent="0.25">
      <c r="A11" s="128"/>
      <c r="B11" s="128"/>
      <c r="C11" s="128"/>
      <c r="D11" s="128"/>
      <c r="E11" s="128"/>
      <c r="F11" s="128"/>
    </row>
    <row r="12" spans="1:6" ht="30.75" customHeight="1" x14ac:dyDescent="0.25">
      <c r="A12" s="286" t="str">
        <f>'1. паспорт местоположение'!A12:C12</f>
        <v>F_TP1500.PS.0041</v>
      </c>
      <c r="B12" s="286"/>
      <c r="C12" s="126"/>
      <c r="D12" s="126"/>
      <c r="E12" s="126"/>
      <c r="F12" s="126"/>
    </row>
    <row r="13" spans="1:6" x14ac:dyDescent="0.25">
      <c r="A13" s="279" t="s">
        <v>7</v>
      </c>
      <c r="B13" s="279"/>
      <c r="C13" s="127"/>
      <c r="D13" s="127"/>
      <c r="E13" s="127"/>
      <c r="F13" s="127"/>
    </row>
    <row r="14" spans="1:6" ht="18.75" x14ac:dyDescent="0.25">
      <c r="A14" s="11"/>
      <c r="B14" s="11"/>
      <c r="C14" s="11"/>
      <c r="D14" s="11"/>
      <c r="E14" s="11"/>
      <c r="F14" s="11"/>
    </row>
    <row r="15" spans="1:6" ht="50.25" customHeight="1" x14ac:dyDescent="0.25">
      <c r="A15" s="284"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4"/>
      <c r="C15" s="126"/>
      <c r="D15" s="126"/>
      <c r="E15" s="126"/>
      <c r="F15" s="126"/>
    </row>
    <row r="16" spans="1:6" x14ac:dyDescent="0.25">
      <c r="A16" s="279" t="s">
        <v>6</v>
      </c>
      <c r="B16" s="279"/>
      <c r="C16" s="127"/>
      <c r="D16" s="127"/>
      <c r="E16" s="127"/>
      <c r="F16" s="127"/>
    </row>
    <row r="17" spans="1:2" x14ac:dyDescent="0.25">
      <c r="B17" s="104"/>
    </row>
    <row r="18" spans="1:2" ht="21.75" customHeight="1" x14ac:dyDescent="0.25">
      <c r="A18" s="446" t="s">
        <v>498</v>
      </c>
      <c r="B18" s="447"/>
    </row>
    <row r="19" spans="1:2" x14ac:dyDescent="0.25">
      <c r="B19" s="39"/>
    </row>
    <row r="20" spans="1:2" ht="16.5" thickBot="1" x14ac:dyDescent="0.3">
      <c r="B20" s="105"/>
    </row>
    <row r="21" spans="1:2" ht="51.75" customHeight="1" thickBot="1" x14ac:dyDescent="0.3">
      <c r="A21" s="106" t="s">
        <v>377</v>
      </c>
      <c r="B21" s="107" t="str">
        <f>A15</f>
        <v xml:space="preserve">Реконструкция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06" t="s">
        <v>378</v>
      </c>
      <c r="B22" s="107" t="s">
        <v>521</v>
      </c>
    </row>
    <row r="23" spans="1:2" ht="22.5" customHeight="1" thickBot="1" x14ac:dyDescent="0.3">
      <c r="A23" s="106" t="s">
        <v>343</v>
      </c>
      <c r="B23" s="150" t="s">
        <v>628</v>
      </c>
    </row>
    <row r="24" spans="1:2" ht="24.75" customHeight="1" thickBot="1" x14ac:dyDescent="0.3">
      <c r="A24" s="106" t="s">
        <v>379</v>
      </c>
      <c r="B24" s="108" t="s">
        <v>626</v>
      </c>
    </row>
    <row r="25" spans="1:2" ht="28.5" customHeight="1" thickBot="1" x14ac:dyDescent="0.3">
      <c r="A25" s="176" t="s">
        <v>380</v>
      </c>
      <c r="B25" s="177">
        <v>2028</v>
      </c>
    </row>
    <row r="26" spans="1:2" ht="37.5" customHeight="1" thickBot="1" x14ac:dyDescent="0.3">
      <c r="A26" s="110" t="s">
        <v>381</v>
      </c>
      <c r="B26" s="111" t="str">
        <f>'3.3 паспорт описание'!C30</f>
        <v>П</v>
      </c>
    </row>
    <row r="27" spans="1:2" ht="29.25" thickBot="1" x14ac:dyDescent="0.3">
      <c r="A27" s="117" t="s">
        <v>635</v>
      </c>
      <c r="B27" s="175">
        <v>486.79945601154901</v>
      </c>
    </row>
    <row r="28" spans="1:2" ht="16.5" thickBot="1" x14ac:dyDescent="0.3">
      <c r="A28" s="113" t="s">
        <v>382</v>
      </c>
      <c r="B28" s="178" t="s">
        <v>645</v>
      </c>
    </row>
    <row r="29" spans="1:2" ht="28.5" x14ac:dyDescent="0.25">
      <c r="A29" s="244" t="s">
        <v>383</v>
      </c>
      <c r="B29" s="245">
        <v>13.082000000000001</v>
      </c>
    </row>
    <row r="30" spans="1:2" ht="28.5" x14ac:dyDescent="0.25">
      <c r="A30" s="244" t="s">
        <v>384</v>
      </c>
      <c r="B30" s="246">
        <v>13.082000000000001</v>
      </c>
    </row>
    <row r="31" spans="1:2" x14ac:dyDescent="0.25">
      <c r="A31" s="247" t="s">
        <v>385</v>
      </c>
      <c r="B31" s="248"/>
    </row>
    <row r="32" spans="1:2" ht="29.25" thickBot="1" x14ac:dyDescent="0.3">
      <c r="A32" s="249" t="s">
        <v>647</v>
      </c>
      <c r="B32" s="250">
        <v>13.082000000000001</v>
      </c>
    </row>
    <row r="33" spans="1:2" ht="30" x14ac:dyDescent="0.25">
      <c r="A33" s="251" t="s">
        <v>648</v>
      </c>
      <c r="B33" s="252">
        <v>13.082000000000001</v>
      </c>
    </row>
    <row r="34" spans="1:2" x14ac:dyDescent="0.25">
      <c r="A34" s="251" t="s">
        <v>386</v>
      </c>
      <c r="B34" s="253">
        <v>3.14</v>
      </c>
    </row>
    <row r="35" spans="1:2" x14ac:dyDescent="0.25">
      <c r="A35" s="251" t="s">
        <v>387</v>
      </c>
      <c r="B35" s="252">
        <v>0</v>
      </c>
    </row>
    <row r="36" spans="1:2" x14ac:dyDescent="0.25">
      <c r="A36" s="251" t="s">
        <v>388</v>
      </c>
      <c r="B36" s="252">
        <v>0</v>
      </c>
    </row>
    <row r="37" spans="1:2" ht="29.25" thickBot="1" x14ac:dyDescent="0.3">
      <c r="A37" s="249" t="s">
        <v>649</v>
      </c>
      <c r="B37" s="250">
        <v>0</v>
      </c>
    </row>
    <row r="38" spans="1:2" x14ac:dyDescent="0.25">
      <c r="A38" s="251" t="s">
        <v>650</v>
      </c>
      <c r="B38" s="253" t="s">
        <v>541</v>
      </c>
    </row>
    <row r="39" spans="1:2" x14ac:dyDescent="0.25">
      <c r="A39" s="251" t="s">
        <v>386</v>
      </c>
      <c r="B39" s="253" t="s">
        <v>541</v>
      </c>
    </row>
    <row r="40" spans="1:2" x14ac:dyDescent="0.25">
      <c r="A40" s="251" t="s">
        <v>387</v>
      </c>
      <c r="B40" s="253" t="s">
        <v>541</v>
      </c>
    </row>
    <row r="41" spans="1:2" x14ac:dyDescent="0.25">
      <c r="A41" s="251" t="s">
        <v>388</v>
      </c>
      <c r="B41" s="253" t="s">
        <v>541</v>
      </c>
    </row>
    <row r="42" spans="1:2" ht="29.25" thickBot="1" x14ac:dyDescent="0.3">
      <c r="A42" s="249" t="s">
        <v>651</v>
      </c>
      <c r="B42" s="250">
        <v>0</v>
      </c>
    </row>
    <row r="43" spans="1:2" x14ac:dyDescent="0.25">
      <c r="A43" s="251" t="s">
        <v>650</v>
      </c>
      <c r="B43" s="253" t="s">
        <v>541</v>
      </c>
    </row>
    <row r="44" spans="1:2" x14ac:dyDescent="0.25">
      <c r="A44" s="251" t="s">
        <v>386</v>
      </c>
      <c r="B44" s="253" t="s">
        <v>541</v>
      </c>
    </row>
    <row r="45" spans="1:2" x14ac:dyDescent="0.25">
      <c r="A45" s="251" t="s">
        <v>387</v>
      </c>
      <c r="B45" s="253" t="s">
        <v>541</v>
      </c>
    </row>
    <row r="46" spans="1:2" x14ac:dyDescent="0.25">
      <c r="A46" s="251" t="s">
        <v>388</v>
      </c>
      <c r="B46" s="253" t="s">
        <v>541</v>
      </c>
    </row>
    <row r="47" spans="1:2" ht="29.25" thickBot="1" x14ac:dyDescent="0.3">
      <c r="A47" s="249" t="s">
        <v>389</v>
      </c>
      <c r="B47" s="254" t="s">
        <v>541</v>
      </c>
    </row>
    <row r="48" spans="1:2" x14ac:dyDescent="0.25">
      <c r="A48" s="251" t="s">
        <v>385</v>
      </c>
      <c r="B48" s="253" t="s">
        <v>541</v>
      </c>
    </row>
    <row r="49" spans="1:2" x14ac:dyDescent="0.25">
      <c r="A49" s="251" t="s">
        <v>652</v>
      </c>
      <c r="B49" s="253" t="s">
        <v>541</v>
      </c>
    </row>
    <row r="50" spans="1:2" x14ac:dyDescent="0.25">
      <c r="A50" s="251" t="s">
        <v>653</v>
      </c>
      <c r="B50" s="253" t="s">
        <v>541</v>
      </c>
    </row>
    <row r="51" spans="1:2" x14ac:dyDescent="0.25">
      <c r="A51" s="251" t="s">
        <v>654</v>
      </c>
      <c r="B51" s="253" t="s">
        <v>541</v>
      </c>
    </row>
    <row r="52" spans="1:2" ht="16.5" thickBot="1" x14ac:dyDescent="0.3">
      <c r="A52" s="249" t="s">
        <v>390</v>
      </c>
      <c r="B52" s="254">
        <v>0</v>
      </c>
    </row>
    <row r="53" spans="1:2" ht="16.5" thickBot="1" x14ac:dyDescent="0.3">
      <c r="A53" s="249" t="s">
        <v>391</v>
      </c>
      <c r="B53" s="250">
        <v>0</v>
      </c>
    </row>
    <row r="54" spans="1:2" ht="16.5" thickBot="1" x14ac:dyDescent="0.3">
      <c r="A54" s="249" t="s">
        <v>392</v>
      </c>
      <c r="B54" s="254">
        <v>0</v>
      </c>
    </row>
    <row r="55" spans="1:2" ht="16.5" thickBot="1" x14ac:dyDescent="0.3">
      <c r="A55" s="249" t="s">
        <v>393</v>
      </c>
      <c r="B55" s="250">
        <v>0</v>
      </c>
    </row>
    <row r="56" spans="1:2" ht="15.75" customHeight="1" thickBot="1" x14ac:dyDescent="0.3">
      <c r="A56" s="112" t="s">
        <v>394</v>
      </c>
      <c r="B56" s="167"/>
    </row>
    <row r="57" spans="1:2" ht="16.5" thickBot="1" x14ac:dyDescent="0.3">
      <c r="A57" s="115" t="s">
        <v>395</v>
      </c>
      <c r="B57" s="168" t="s">
        <v>640</v>
      </c>
    </row>
    <row r="58" spans="1:2" ht="23.25" customHeight="1" x14ac:dyDescent="0.25">
      <c r="A58" s="115" t="s">
        <v>396</v>
      </c>
      <c r="B58" s="169" t="s">
        <v>655</v>
      </c>
    </row>
    <row r="59" spans="1:2" x14ac:dyDescent="0.25">
      <c r="A59" s="115" t="s">
        <v>397</v>
      </c>
      <c r="B59" s="169"/>
    </row>
    <row r="60" spans="1:2" x14ac:dyDescent="0.25">
      <c r="A60" s="115" t="s">
        <v>398</v>
      </c>
      <c r="B60" s="169"/>
    </row>
    <row r="61" spans="1:2" ht="16.5" thickBot="1" x14ac:dyDescent="0.3">
      <c r="A61" s="116" t="s">
        <v>399</v>
      </c>
      <c r="B61" s="170"/>
    </row>
    <row r="62" spans="1:2" ht="30.75" thickBot="1" x14ac:dyDescent="0.3">
      <c r="A62" s="114" t="s">
        <v>400</v>
      </c>
      <c r="B62" s="165" t="s">
        <v>537</v>
      </c>
    </row>
    <row r="63" spans="1:2" ht="29.25" thickBot="1" x14ac:dyDescent="0.3">
      <c r="A63" s="109" t="s">
        <v>401</v>
      </c>
      <c r="B63" s="165" t="s">
        <v>537</v>
      </c>
    </row>
    <row r="64" spans="1:2" ht="16.5" thickBot="1" x14ac:dyDescent="0.3">
      <c r="A64" s="114" t="s">
        <v>385</v>
      </c>
      <c r="B64" s="171"/>
    </row>
    <row r="65" spans="1:2" ht="16.5" thickBot="1" x14ac:dyDescent="0.3">
      <c r="A65" s="114" t="s">
        <v>402</v>
      </c>
      <c r="B65" s="172"/>
    </row>
    <row r="66" spans="1:2" ht="16.5" thickBot="1" x14ac:dyDescent="0.3">
      <c r="A66" s="114" t="s">
        <v>403</v>
      </c>
      <c r="B66" s="171"/>
    </row>
    <row r="67" spans="1:2" ht="60.75" thickBot="1" x14ac:dyDescent="0.3">
      <c r="A67" s="118" t="s">
        <v>404</v>
      </c>
      <c r="B67" s="164" t="s">
        <v>627</v>
      </c>
    </row>
    <row r="68" spans="1:2" ht="16.5" thickBot="1" x14ac:dyDescent="0.3">
      <c r="A68" s="109" t="s">
        <v>405</v>
      </c>
      <c r="B68" s="165" t="s">
        <v>537</v>
      </c>
    </row>
    <row r="69" spans="1:2" ht="16.5" thickBot="1" x14ac:dyDescent="0.3">
      <c r="A69" s="115" t="s">
        <v>406</v>
      </c>
      <c r="B69" s="166"/>
    </row>
    <row r="70" spans="1:2" ht="16.5" thickBot="1" x14ac:dyDescent="0.3">
      <c r="A70" s="115" t="s">
        <v>407</v>
      </c>
      <c r="B70" s="166"/>
    </row>
    <row r="71" spans="1:2" ht="16.5" thickBot="1" x14ac:dyDescent="0.3">
      <c r="A71" s="115" t="s">
        <v>408</v>
      </c>
      <c r="B71" s="166"/>
    </row>
    <row r="72" spans="1:2" ht="29.25" thickBot="1" x14ac:dyDescent="0.3">
      <c r="A72" s="119" t="s">
        <v>409</v>
      </c>
      <c r="B72" s="165" t="s">
        <v>660</v>
      </c>
    </row>
    <row r="73" spans="1:2" ht="28.5" customHeight="1" x14ac:dyDescent="0.25">
      <c r="A73" s="112" t="s">
        <v>410</v>
      </c>
      <c r="B73" s="443" t="s">
        <v>546</v>
      </c>
    </row>
    <row r="74" spans="1:2" x14ac:dyDescent="0.25">
      <c r="A74" s="115" t="s">
        <v>411</v>
      </c>
      <c r="B74" s="444"/>
    </row>
    <row r="75" spans="1:2" x14ac:dyDescent="0.25">
      <c r="A75" s="115" t="s">
        <v>412</v>
      </c>
      <c r="B75" s="444"/>
    </row>
    <row r="76" spans="1:2" x14ac:dyDescent="0.25">
      <c r="A76" s="115" t="s">
        <v>413</v>
      </c>
      <c r="B76" s="444"/>
    </row>
    <row r="77" spans="1:2" x14ac:dyDescent="0.25">
      <c r="A77" s="115" t="s">
        <v>414</v>
      </c>
      <c r="B77" s="444"/>
    </row>
    <row r="78" spans="1:2" ht="47.25" customHeight="1" thickBot="1" x14ac:dyDescent="0.3">
      <c r="A78" s="120" t="s">
        <v>415</v>
      </c>
      <c r="B78" s="445"/>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2024-05-14T05:25:52Z</dcterms:modified>
</cp:coreProperties>
</file>