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H.0008\"/>
    </mc:Choice>
  </mc:AlternateContent>
  <bookViews>
    <workbookView xWindow="0" yWindow="0" windowWidth="28305" windowHeight="9720" tabRatio="862"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27" i="22" l="1"/>
  <c r="B32" i="22" l="1"/>
  <c r="AW24" i="5" l="1"/>
  <c r="B46" i="22" l="1"/>
  <c r="B30" i="22" l="1"/>
  <c r="B42" i="22" l="1"/>
  <c r="A9" i="5" l="1"/>
  <c r="A5" i="5"/>
  <c r="A15" i="5" l="1"/>
  <c r="A12" i="5"/>
  <c r="A9" i="24" l="1"/>
  <c r="B74" i="22" l="1"/>
  <c r="B50" i="22"/>
  <c r="B29" i="22" l="1"/>
  <c r="B39" i="22" l="1"/>
  <c r="B40" i="22" s="1"/>
  <c r="A5" i="24" l="1"/>
  <c r="B34" i="22" l="1"/>
  <c r="B38" i="22" l="1"/>
  <c r="B67" i="22" s="1"/>
  <c r="B72"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<sst xmlns="http://schemas.openxmlformats.org/spreadsheetml/2006/main" count="1369" uniqueCount="711">
  <si>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</si>
  <si>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</si>
  <si>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</si>
  <si>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</si>
  <si>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</si>
  <si>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</si>
  <si>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</si>
  <si>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</si>
  <si>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</si>
  <si>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</si>
  <si>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</si>
  <si>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</si>
  <si>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</si>
  <si>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</si>
  <si>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</si>
  <si>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</si>
  <si>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</si>
  <si>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</si>
  <si>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</si>
  <si>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</si>
  <si>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</si>
  <si>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</si>
  <si>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</si>
  <si>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</si>
  <si>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</si>
  <si>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</si>
  <si>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</si>
  <si>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</si>
  <si>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</si>
  <si>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</si>
  <si>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</si>
  <si>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</si>
  <si>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</si>
  <si>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</si>
  <si>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</si>
  <si>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</si>
  <si>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</si>
  <si>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</si>
  <si>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</si>
  <si>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</si>
  <si>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</si>
  <si>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</si>
  <si>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</si>
  <si>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</si>
  <si>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</si>
  <si>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</si>
  <si>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</si>
  <si>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</si>
  <si>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</si>
  <si>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</si>
  <si>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</si>
  <si>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</si>
  <si>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</si>
  <si>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</si>
  <si>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</si>
  <si>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</si>
  <si>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</si>
  <si>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</si>
  <si>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</si>
  <si>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</si>
  <si>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</si>
  <si>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</si>
  <si>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</si>
  <si>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</si>
  <si>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</si>
  <si>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</si>
  <si>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</si>
  <si>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</si>
  <si>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</si>
  <si>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</si>
  <si>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</si>
  <si>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</si>
  <si>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</si>
  <si>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</si>
  <si>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</si>
  <si>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</si>
  <si>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</si>
  <si>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</si>
  <si>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</si>
  <si>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</si>
  <si>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</si>
  <si>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</si>
  <si>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</si>
  <si>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</si>
  <si>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</si>
  <si>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</si>
  <si>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</si>
  <si>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</si>
  <si>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</si>
  <si>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</si>
  <si>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</si>
  <si>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</si>
  <si>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</si>
  <si>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</si>
  <si>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</si>
  <si>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</si>
  <si>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</si>
  <si>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</si>
  <si>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</si>
  <si>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</si>
  <si>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</si>
  <si>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</si>
  <si>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</si>
  <si>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</si>
  <si>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</si>
  <si>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</si>
  <si>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</si>
  <si>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</si>
  <si>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</si>
  <si>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</si>
  <si>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</si>
  <si>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</si>
  <si>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</si>
  <si>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</si>
  <si>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</si>
  <si>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</si>
  <si>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</si>
  <si>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</si>
  <si>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</si>
  <si>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</si>
  <si>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</si>
  <si>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</si>
  <si>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</si>
  <si>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</si>
  <si>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</si>
  <si>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</si>
  <si>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</si>
  <si>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</si>
  <si>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</si>
  <si>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</si>
  <si>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</si>
  <si>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</si>
  <si>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</si>
  <si>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</si>
  <si>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</si>
  <si>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</si>
  <si>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</si>
  <si>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</si>
  <si>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</si>
  <si>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</si>
  <si>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</si>
  <si>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</si>
  <si>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</si>
  <si>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</si>
  <si>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</si>
  <si>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</si>
  <si>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</si>
  <si>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</si>
  <si>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</si>
  <si>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</si>
  <si>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</si>
  <si>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</si>
  <si>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</si>
  <si>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</si>
  <si>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</si>
  <si>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</si>
  <si>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</si>
  <si>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</si>
  <si>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</si>
  <si>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</si>
  <si>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</si>
  <si>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</si>
  <si>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</si>
  <si>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</si>
  <si>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</si>
  <si>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</si>
  <si>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</si>
  <si>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</si>
  <si>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</si>
  <si>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</si>
  <si>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</si>
  <si>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</si>
  <si>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</si>
  <si>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</si>
  <si>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</si>
  <si>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</si>
  <si>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</si>
  <si>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</si>
  <si>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</si>
  <si>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</si>
  <si>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</si>
  <si>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</si>
  <si>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</si>
  <si>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</si>
  <si>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</si>
  <si>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</si>
  <si>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</si>
  <si>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</si>
  <si>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</si>
  <si>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</si>
  <si>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</si>
  <si>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</si>
  <si>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</si>
  <si>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</si>
  <si>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</si>
  <si>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</si>
  <si>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</si>
  <si>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</si>
  <si>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</si>
  <si>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</si>
  <si>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</si>
  <si>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</si>
  <si>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</si>
  <si>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</si>
  <si>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</si>
  <si>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</si>
  <si>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</si>
  <si>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</si>
  <si>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</si>
  <si>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</si>
  <si>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</si>
  <si>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</si>
  <si>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</si>
  <si>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</si>
  <si>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</si>
  <si>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</si>
  <si>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</si>
  <si>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</si>
  <si>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</si>
  <si>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</si>
  <si>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</si>
  <si>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</si>
  <si>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</si>
  <si>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</si>
  <si>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</si>
  <si>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</si>
  <si>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</si>
  <si>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</si>
  <si>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</si>
  <si>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</si>
  <si>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</si>
  <si>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</si>
  <si>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</si>
  <si>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</si>
  <si>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</si>
  <si>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</si>
  <si>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</si>
  <si>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</si>
  <si>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</si>
  <si>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</si>
  <si>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</si>
  <si>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</si>
  <si>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</si>
  <si>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</si>
  <si>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</si>
  <si>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</si>
  <si>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</si>
  <si>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</si>
  <si>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</si>
  <si>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</si>
  <si>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</si>
  <si>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</si>
  <si>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</si>
  <si>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</si>
  <si>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</si>
  <si>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</si>
  <si>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</si>
  <si>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</si>
  <si>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</si>
  <si>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</si>
  <si>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</si>
  <si>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</si>
  <si>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</si>
  <si>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</si>
  <si>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</si>
  <si>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</si>
  <si>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</si>
  <si>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</si>
  <si>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</si>
  <si>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</si>
  <si>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</si>
  <si>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</si>
  <si>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</si>
  <si>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</si>
  <si>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</si>
  <si>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</si>
  <si>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</si>
  <si>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</si>
  <si>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</si>
  <si>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</si>
  <si>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</si>
  <si>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</si>
  <si>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</si>
  <si>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</si>
  <si>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</si>
  <si>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</si>
  <si>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</si>
  <si>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</si>
  <si>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</si>
  <si>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</si>
  <si>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</si>
  <si>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</si>
  <si>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</si>
  <si>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</si>
  <si>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</si>
  <si>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</si>
  <si>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</si>
  <si>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</si>
  <si>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</si>
  <si>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</si>
  <si>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</si>
  <si>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</si>
  <si>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</si>
  <si>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</si>
  <si>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</si>
  <si>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</si>
  <si>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</si>
  <si>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</si>
  <si>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</si>
  <si>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</si>
  <si>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</si>
  <si>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</si>
  <si>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</si>
  <si>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</si>
  <si>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</si>
  <si>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</si>
  <si>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</si>
  <si>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</si>
  <si>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</si>
  <si>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</si>
  <si>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</si>
  <si>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</si>
  <si>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</si>
  <si>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</si>
  <si>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</si>
  <si>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</si>
  <si>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</si>
  <si>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</si>
  <si>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</si>
  <si>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</si>
  <si>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</si>
  <si>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</si>
  <si>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</si>
  <si>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</si>
  <si>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</si>
  <si>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</si>
  <si>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</si>
  <si>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</si>
  <si>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</si>
  <si>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</si>
  <si>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</si>
  <si>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</si>
  <si>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</si>
  <si>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</si>
  <si>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</si>
  <si>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</si>
  <si>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</si>
  <si>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</si>
  <si>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</si>
  <si>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</si>
  <si>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</si>
  <si>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</si>
  <si>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</si>
  <si>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</si>
  <si>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</si>
  <si>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</si>
  <si>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</si>
  <si>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</si>
  <si>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</si>
  <si>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</si>
  <si>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</si>
  <si>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</si>
  <si>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</si>
  <si>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</si>
  <si>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</si>
  <si>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</si>
  <si>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</si>
  <si>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</si>
  <si>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</si>
  <si>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</si>
  <si>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</si>
  <si>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</si>
  <si>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</si>
  <si>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</si>
  <si>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</si>
  <si>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</si>
  <si>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</si>
  <si>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</si>
  <si>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</si>
  <si>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</si>
  <si>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</si>
  <si>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</si>
  <si>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</si>
  <si>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</si>
  <si>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</si>
  <si>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</si>
  <si>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</si>
  <si>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</si>
  <si>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</si>
  <si>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</si>
  <si>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</si>
  <si>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</si>
  <si>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</si>
  <si>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</si>
  <si>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</si>
  <si>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</si>
  <si>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</si>
  <si>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</si>
  <si>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</si>
  <si>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</si>
  <si>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</si>
  <si>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</si>
  <si>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</si>
  <si>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</si>
  <si>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</si>
  <si>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</si>
  <si>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</si>
  <si>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</si>
  <si>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</si>
  <si>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</si>
  <si>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</si>
  <si>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</si>
  <si>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</si>
  <si>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</si>
  <si>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</si>
  <si>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</si>
  <si>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</si>
  <si>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</si>
  <si>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</si>
  <si>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</si>
  <si>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</si>
  <si>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</si>
  <si>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</si>
  <si>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</si>
  <si>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</si>
  <si>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</si>
  <si>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</si>
  <si>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</si>
  <si>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</si>
  <si>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</si>
  <si>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</si>
  <si>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</si>
  <si>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</si>
  <si>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</si>
  <si>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</si>
  <si>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</si>
  <si>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</si>
  <si>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</si>
  <si>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</si>
  <si>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</si>
  <si>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</si>
  <si>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</si>
  <si>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</si>
  <si>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</si>
  <si>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</si>
  <si>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</si>
  <si>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</si>
  <si>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</si>
  <si>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</si>
  <si>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</si>
  <si>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</si>
  <si>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</si>
  <si>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</si>
  <si>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</si>
  <si>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</si>
  <si>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</si>
  <si>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</si>
  <si>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</si>
  <si>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</si>
  <si>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</si>
  <si>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</si>
  <si>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</si>
  <si>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</si>
  <si>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</si>
  <si>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</si>
  <si>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</si>
  <si>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</si>
  <si>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</si>
  <si>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</si>
  <si>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</si>
  <si>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</si>
  <si>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</si>
  <si>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</si>
  <si>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</si>
  <si>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</si>
  <si>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</si>
  <si>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</si>
  <si>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</si>
  <si>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</si>
  <si>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</si>
  <si>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</si>
  <si>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</si>
  <si>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</si>
  <si>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</si>
  <si>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</si>
  <si>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</si>
  <si>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</si>
  <si>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</si>
  <si>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</si>
  <si>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</si>
  <si>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</si>
  <si>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</si>
  <si>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</si>
  <si>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</si>
  <si>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</si>
  <si>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</si>
  <si>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</si>
  <si>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</si>
  <si>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</si>
  <si>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</si>
  <si>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</si>
  <si>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</si>
  <si>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</si>
  <si>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</si>
  <si>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</si>
  <si>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</si>
  <si>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</si>
  <si>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</si>
  <si>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</si>
  <si>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</si>
  <si>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</si>
  <si>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</si>
  <si>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</si>
  <si>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</si>
  <si>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</si>
  <si>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</si>
  <si>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</si>
  <si>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</si>
  <si>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</si>
  <si>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</si>
  <si>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</si>
  <si>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</si>
  <si>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</si>
  <si>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</si>
  <si>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</si>
  <si>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</si>
  <si>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</si>
  <si>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</si>
  <si>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</si>
  <si>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</si>
  <si>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</si>
  <si>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</si>
  <si>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</si>
  <si>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</si>
  <si>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</si>
  <si>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</si>
  <si>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</si>
  <si>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</si>
  <si>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</si>
  <si>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</si>
  <si>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</si>
  <si>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</si>
  <si>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</si>
  <si>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</si>
  <si>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</si>
  <si>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</si>
  <si>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</si>
  <si>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</si>
  <si>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</si>
  <si>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</si>
  <si>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</si>
  <si>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</si>
  <si>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</si>
  <si>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</si>
  <si>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</si>
  <si>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</si>
  <si>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</si>
  <si>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</si>
  <si>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</si>
  <si>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</si>
  <si>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</si>
  <si>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</si>
  <si>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</si>
  <si>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</si>
  <si>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</si>
  <si>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</si>
  <si>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</si>
  <si>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</si>
  <si>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</si>
  <si>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</si>
  <si>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</si>
  <si>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</si>
  <si>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</si>
  <si>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</si>
  <si>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</si>
  <si>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</si>
  <si>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</si>
  <si>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</si>
  <si>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</si>
  <si>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</si>
  <si>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</si>
  <si>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</si>
  <si>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</si>
  <si>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</si>
  <si>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</si>
  <si>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</si>
  <si>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</si>
  <si>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</si>
  <si>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</si>
  <si>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</si>
  <si>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</si>
  <si>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</si>
  <si>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</si>
  <si>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</si>
  <si>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</si>
  <si>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</si>
  <si>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</si>
  <si>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</si>
  <si>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</si>
  <si>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</si>
  <si>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</si>
  <si>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</si>
  <si>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</si>
  <si>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</si>
  <si>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</si>
  <si>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</si>
  <si>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</si>
  <si>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</si>
  <si>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</si>
  <si>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</si>
  <si>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</si>
  <si>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</si>
  <si>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</si>
  <si>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</si>
  <si>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</si>
  <si>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</si>
  <si>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</si>
  <si>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</si>
  <si>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</si>
  <si>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</si>
  <si>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</si>
  <si>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</si>
  <si>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</si>
  <si>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</si>
  <si>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</si>
  <si>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</si>
  <si>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</si>
  <si>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</si>
  <si>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</si>
  <si>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</si>
  <si>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</si>
  <si>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</si>
  <si>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</si>
  <si>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</si>
  <si>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</si>
  <si>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</si>
  <si>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</si>
  <si>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</si>
  <si>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</si>
  <si>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</si>
  <si>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</si>
  <si>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</si>
  <si>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</si>
  <si>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</si>
  <si>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</si>
  <si>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</si>
  <si>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</si>
  <si>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</si>
  <si>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</si>
  <si>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</si>
  <si>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</si>
  <si>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</si>
  <si>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</si>
  <si>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</si>
  <si>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</si>
  <si>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</si>
  <si>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</si>
  <si>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</si>
  <si>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</si>
  <si>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</si>
  <si>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</si>
  <si>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</si>
  <si>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</si>
  <si>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Процент исполнения  работ за весь период (%)</t>
  </si>
  <si>
    <t>С</t>
  </si>
  <si>
    <t>ХМАО-Югра</t>
  </si>
  <si>
    <t>не относится</t>
  </si>
  <si>
    <t xml:space="preserve"> не требуется</t>
  </si>
  <si>
    <t>Реконструкция ремонтно-механической мастерской, площадь 3071,60 м2</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</si>
  <si>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</si>
  <si>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</si>
  <si>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</si>
  <si>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</si>
  <si>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</si>
  <si>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</si>
  <si>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</si>
  <si>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</si>
  <si>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67,12 тыс.руб./м2</t>
  </si>
  <si>
    <t>3 718,4 кв.м; 4 шт.</t>
  </si>
  <si>
    <t>ООО Климатическая компания "ОЗОН", ИП Колесник</t>
  </si>
  <si>
    <t>30.04.2022-25.06.2024</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</si>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</sst>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83" fillId="0" borderId="0" xfId="49" applyFont="1"/>
    <xf numFmtId="170"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9" fillId="26" borderId="52" xfId="0" applyNumberFormat="1" applyFont="1" applyFill="1" applyBorder="1" applyAlignment="1">
      <alignment horizontal="left" vertical="center"/>
    </xf>
    <xf numFmtId="4" fontId="3" fillId="0" borderId="0" xfId="1" applyNumberFormat="1" applyBorder="1"/>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8"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51" zoomScaleNormal="100" workbookViewId="0">
      <selection activeCell="F26" sqref="F26"/>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2" t="s">
        <v>676</v>
      </c>
      <c r="B5" s="342"/>
      <c r="C5" s="342"/>
      <c r="D5" s="134"/>
      <c r="E5" s="134"/>
      <c r="F5" s="134"/>
      <c r="G5" s="134"/>
      <c r="H5" s="134"/>
    </row>
    <row r="6" spans="1:20" s="16" customFormat="1" ht="18.75" x14ac:dyDescent="0.3">
      <c r="A6" s="155"/>
      <c r="F6" s="154"/>
    </row>
    <row r="7" spans="1:20" s="16" customFormat="1" ht="18.75" x14ac:dyDescent="0.2">
      <c r="A7" s="346" t="s">
        <v>9</v>
      </c>
      <c r="B7" s="346"/>
      <c r="C7" s="346"/>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47" t="s">
        <v>602</v>
      </c>
      <c r="B9" s="347"/>
      <c r="C9" s="347"/>
      <c r="D9" s="157"/>
      <c r="E9" s="157"/>
      <c r="F9" s="157"/>
      <c r="G9" s="156"/>
      <c r="H9" s="156"/>
      <c r="I9" s="156"/>
      <c r="J9" s="156"/>
      <c r="K9" s="156"/>
      <c r="L9" s="156"/>
      <c r="M9" s="156"/>
      <c r="N9" s="156"/>
      <c r="O9" s="156"/>
      <c r="P9" s="156"/>
      <c r="Q9" s="156"/>
      <c r="R9" s="156"/>
      <c r="S9" s="156"/>
      <c r="T9" s="156"/>
    </row>
    <row r="10" spans="1:20" s="16" customFormat="1" ht="18.75" x14ac:dyDescent="0.2">
      <c r="A10" s="343" t="s">
        <v>8</v>
      </c>
      <c r="B10" s="343"/>
      <c r="C10" s="343"/>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48" t="s">
        <v>527</v>
      </c>
      <c r="B12" s="348"/>
      <c r="C12" s="348"/>
      <c r="D12" s="157"/>
      <c r="E12" s="157"/>
      <c r="F12" s="157"/>
      <c r="G12" s="156"/>
      <c r="H12" s="156"/>
      <c r="I12" s="156"/>
      <c r="J12" s="156"/>
      <c r="K12" s="156"/>
      <c r="L12" s="156"/>
      <c r="M12" s="156"/>
      <c r="N12" s="156"/>
      <c r="O12" s="156"/>
      <c r="P12" s="156"/>
      <c r="Q12" s="156"/>
      <c r="R12" s="156"/>
      <c r="S12" s="156"/>
      <c r="T12" s="156"/>
    </row>
    <row r="13" spans="1:20" s="16" customFormat="1" ht="18.75" x14ac:dyDescent="0.2">
      <c r="A13" s="343" t="s">
        <v>7</v>
      </c>
      <c r="B13" s="343"/>
      <c r="C13" s="343"/>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49" t="s">
        <v>659</v>
      </c>
      <c r="B15" s="349"/>
      <c r="C15" s="349"/>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3" t="s">
        <v>6</v>
      </c>
      <c r="B16" s="343"/>
      <c r="C16" s="343"/>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4" t="s">
        <v>497</v>
      </c>
      <c r="B18" s="345"/>
      <c r="C18" s="345"/>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657</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39"/>
      <c r="B24" s="340"/>
      <c r="C24" s="341"/>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665</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674</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666</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667</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39"/>
      <c r="B39" s="340"/>
      <c r="C39" s="341"/>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v>201.13</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660</v>
      </c>
      <c r="D46" s="167"/>
      <c r="E46" s="167"/>
      <c r="F46" s="167"/>
      <c r="G46" s="167"/>
      <c r="H46" s="167"/>
      <c r="I46" s="167"/>
      <c r="J46" s="167"/>
      <c r="K46" s="167"/>
      <c r="L46" s="167"/>
      <c r="M46" s="167"/>
      <c r="N46" s="167"/>
      <c r="O46" s="167"/>
      <c r="P46" s="167"/>
      <c r="Q46" s="167"/>
      <c r="R46" s="167"/>
      <c r="S46" s="167"/>
      <c r="T46" s="167"/>
    </row>
    <row r="47" spans="1:20" ht="18.75" customHeight="1" x14ac:dyDescent="0.25">
      <c r="A47" s="339"/>
      <c r="B47" s="340"/>
      <c r="C47" s="341"/>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v>53.074910309504276</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v>60.893625349504276</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 xml:space="preserve">F_TP1600.PH.0008    </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4.25" x14ac:dyDescent="0.2">
      <c r="A14" s="350"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472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5</v>
      </c>
      <c r="B19" s="357" t="s">
        <v>108</v>
      </c>
      <c r="C19" s="358" t="s">
        <v>367</v>
      </c>
      <c r="D19" s="357" t="s">
        <v>366</v>
      </c>
      <c r="E19" s="357" t="s">
        <v>107</v>
      </c>
      <c r="F19" s="357" t="s">
        <v>106</v>
      </c>
      <c r="G19" s="357" t="s">
        <v>362</v>
      </c>
      <c r="H19" s="357" t="s">
        <v>105</v>
      </c>
      <c r="I19" s="357" t="s">
        <v>104</v>
      </c>
      <c r="J19" s="357" t="s">
        <v>103</v>
      </c>
      <c r="K19" s="357" t="s">
        <v>102</v>
      </c>
      <c r="L19" s="357" t="s">
        <v>101</v>
      </c>
      <c r="M19" s="357" t="s">
        <v>100</v>
      </c>
      <c r="N19" s="357" t="s">
        <v>99</v>
      </c>
      <c r="O19" s="357" t="s">
        <v>98</v>
      </c>
      <c r="P19" s="357" t="s">
        <v>97</v>
      </c>
      <c r="Q19" s="357" t="s">
        <v>365</v>
      </c>
      <c r="R19" s="357"/>
      <c r="S19" s="360" t="s">
        <v>464</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2" t="s">
        <v>363</v>
      </c>
      <c r="R20" s="33" t="s">
        <v>364</v>
      </c>
      <c r="S20" s="360"/>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5" zoomScale="60" zoomScaleNormal="60" workbookViewId="0">
      <selection activeCell="Q32" sqref="Q32"/>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6" customFormat="1" x14ac:dyDescent="0.2">
      <c r="A7" s="155"/>
    </row>
    <row r="8" spans="1:20" s="16"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6"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6"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6"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6"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6" customFormat="1" ht="18.75" customHeight="1" x14ac:dyDescent="0.2">
      <c r="A13" s="347" t="str">
        <f>'1. паспорт местоположение'!A12:C12</f>
        <v xml:space="preserve">F_TP1600.PH.0008    </v>
      </c>
      <c r="B13" s="347"/>
      <c r="C13" s="347"/>
      <c r="D13" s="347"/>
      <c r="E13" s="347"/>
      <c r="F13" s="347"/>
      <c r="G13" s="347"/>
      <c r="H13" s="347"/>
      <c r="I13" s="347"/>
      <c r="J13" s="347"/>
      <c r="K13" s="347"/>
      <c r="L13" s="347"/>
      <c r="M13" s="347"/>
      <c r="N13" s="347"/>
      <c r="O13" s="347"/>
      <c r="P13" s="347"/>
      <c r="Q13" s="347"/>
      <c r="R13" s="347"/>
      <c r="S13" s="347"/>
      <c r="T13" s="347"/>
    </row>
    <row r="14" spans="1:20" s="16"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15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0" customFormat="1" ht="14.25" x14ac:dyDescent="0.2">
      <c r="A16" s="34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47"/>
      <c r="C16" s="347"/>
      <c r="D16" s="347"/>
      <c r="E16" s="347"/>
      <c r="F16" s="347"/>
      <c r="G16" s="347"/>
      <c r="H16" s="347"/>
      <c r="I16" s="347"/>
      <c r="J16" s="347"/>
      <c r="K16" s="347"/>
      <c r="L16" s="347"/>
      <c r="M16" s="347"/>
      <c r="N16" s="347"/>
      <c r="O16" s="347"/>
      <c r="P16" s="347"/>
      <c r="Q16" s="347"/>
      <c r="R16" s="347"/>
      <c r="S16" s="347"/>
      <c r="T16" s="347"/>
    </row>
    <row r="17" spans="1:20" s="160"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160"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160" customFormat="1" ht="15" customHeight="1" x14ac:dyDescent="0.2">
      <c r="A19" s="345" t="s">
        <v>477</v>
      </c>
      <c r="B19" s="345"/>
      <c r="C19" s="345"/>
      <c r="D19" s="345"/>
      <c r="E19" s="345"/>
      <c r="F19" s="345"/>
      <c r="G19" s="345"/>
      <c r="H19" s="345"/>
      <c r="I19" s="345"/>
      <c r="J19" s="345"/>
      <c r="K19" s="345"/>
      <c r="L19" s="345"/>
      <c r="M19" s="345"/>
      <c r="N19" s="345"/>
      <c r="O19" s="345"/>
      <c r="P19" s="345"/>
      <c r="Q19" s="345"/>
      <c r="R19" s="345"/>
      <c r="S19" s="345"/>
      <c r="T19" s="345"/>
    </row>
    <row r="20" spans="1:20" s="170"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228</v>
      </c>
      <c r="C21" s="370"/>
      <c r="D21" s="373" t="s">
        <v>130</v>
      </c>
      <c r="E21" s="369" t="s">
        <v>505</v>
      </c>
      <c r="F21" s="370"/>
      <c r="G21" s="369" t="s">
        <v>278</v>
      </c>
      <c r="H21" s="370"/>
      <c r="I21" s="369" t="s">
        <v>129</v>
      </c>
      <c r="J21" s="370"/>
      <c r="K21" s="373" t="s">
        <v>128</v>
      </c>
      <c r="L21" s="369" t="s">
        <v>127</v>
      </c>
      <c r="M21" s="370"/>
      <c r="N21" s="369" t="s">
        <v>501</v>
      </c>
      <c r="O21" s="370"/>
      <c r="P21" s="373" t="s">
        <v>126</v>
      </c>
      <c r="Q21" s="361" t="s">
        <v>125</v>
      </c>
      <c r="R21" s="362"/>
      <c r="S21" s="361" t="s">
        <v>124</v>
      </c>
      <c r="T21" s="363"/>
    </row>
    <row r="22" spans="1:20" ht="204.75" customHeight="1" x14ac:dyDescent="0.25">
      <c r="A22" s="367"/>
      <c r="B22" s="371"/>
      <c r="C22" s="372"/>
      <c r="D22" s="376"/>
      <c r="E22" s="371"/>
      <c r="F22" s="372"/>
      <c r="G22" s="371"/>
      <c r="H22" s="372"/>
      <c r="I22" s="371"/>
      <c r="J22" s="372"/>
      <c r="K22" s="374"/>
      <c r="L22" s="371"/>
      <c r="M22" s="372"/>
      <c r="N22" s="371"/>
      <c r="O22" s="372"/>
      <c r="P22" s="374"/>
      <c r="Q22" s="133" t="s">
        <v>123</v>
      </c>
      <c r="R22" s="133" t="s">
        <v>476</v>
      </c>
      <c r="S22" s="133" t="s">
        <v>122</v>
      </c>
      <c r="T22" s="133" t="s">
        <v>121</v>
      </c>
    </row>
    <row r="23" spans="1:20" ht="51.75" customHeight="1" x14ac:dyDescent="0.25">
      <c r="A23" s="368"/>
      <c r="B23" s="133" t="s">
        <v>119</v>
      </c>
      <c r="C23" s="133" t="s">
        <v>120</v>
      </c>
      <c r="D23" s="374"/>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75" t="s">
        <v>511</v>
      </c>
      <c r="C41" s="375"/>
      <c r="D41" s="375"/>
      <c r="E41" s="375"/>
      <c r="F41" s="375"/>
      <c r="G41" s="375"/>
      <c r="H41" s="375"/>
      <c r="I41" s="375"/>
      <c r="J41" s="375"/>
      <c r="K41" s="375"/>
      <c r="L41" s="375"/>
      <c r="M41" s="375"/>
      <c r="N41" s="375"/>
      <c r="O41" s="375"/>
      <c r="P41" s="375"/>
      <c r="Q41" s="375"/>
      <c r="R41" s="375"/>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
        <v>602</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0" t="s">
        <v>529</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0" t="s">
        <v>659</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479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6" customFormat="1" ht="21" customHeight="1" x14ac:dyDescent="0.25"/>
    <row r="21" spans="1:27" ht="15.75" customHeight="1" x14ac:dyDescent="0.25">
      <c r="A21" s="379" t="s">
        <v>5</v>
      </c>
      <c r="B21" s="382" t="s">
        <v>485</v>
      </c>
      <c r="C21" s="383"/>
      <c r="D21" s="382" t="s">
        <v>487</v>
      </c>
      <c r="E21" s="383"/>
      <c r="F21" s="377" t="s">
        <v>102</v>
      </c>
      <c r="G21" s="378"/>
      <c r="H21" s="378"/>
      <c r="I21" s="386"/>
      <c r="J21" s="379" t="s">
        <v>488</v>
      </c>
      <c r="K21" s="382" t="s">
        <v>489</v>
      </c>
      <c r="L21" s="383"/>
      <c r="M21" s="382" t="s">
        <v>490</v>
      </c>
      <c r="N21" s="383"/>
      <c r="O21" s="382" t="s">
        <v>478</v>
      </c>
      <c r="P21" s="383"/>
      <c r="Q21" s="382" t="s">
        <v>135</v>
      </c>
      <c r="R21" s="383"/>
      <c r="S21" s="379" t="s">
        <v>134</v>
      </c>
      <c r="T21" s="379" t="s">
        <v>491</v>
      </c>
      <c r="U21" s="379" t="s">
        <v>486</v>
      </c>
      <c r="V21" s="382" t="s">
        <v>133</v>
      </c>
      <c r="W21" s="383"/>
      <c r="X21" s="377" t="s">
        <v>125</v>
      </c>
      <c r="Y21" s="378"/>
      <c r="Z21" s="377" t="s">
        <v>124</v>
      </c>
      <c r="AA21" s="378"/>
    </row>
    <row r="22" spans="1:27" ht="216" customHeight="1" x14ac:dyDescent="0.25">
      <c r="A22" s="387"/>
      <c r="B22" s="384"/>
      <c r="C22" s="385"/>
      <c r="D22" s="384"/>
      <c r="E22" s="385"/>
      <c r="F22" s="377" t="s">
        <v>132</v>
      </c>
      <c r="G22" s="386"/>
      <c r="H22" s="377" t="s">
        <v>131</v>
      </c>
      <c r="I22" s="386"/>
      <c r="J22" s="380"/>
      <c r="K22" s="384"/>
      <c r="L22" s="385"/>
      <c r="M22" s="384"/>
      <c r="N22" s="385"/>
      <c r="O22" s="384"/>
      <c r="P22" s="385"/>
      <c r="Q22" s="384"/>
      <c r="R22" s="385"/>
      <c r="S22" s="380"/>
      <c r="T22" s="380"/>
      <c r="U22" s="380"/>
      <c r="V22" s="384"/>
      <c r="W22" s="385"/>
      <c r="X22" s="77" t="s">
        <v>123</v>
      </c>
      <c r="Y22" s="77" t="s">
        <v>476</v>
      </c>
      <c r="Z22" s="77" t="s">
        <v>122</v>
      </c>
      <c r="AA22" s="77" t="s">
        <v>121</v>
      </c>
    </row>
    <row r="23" spans="1:27" ht="60" customHeight="1" x14ac:dyDescent="0.25">
      <c r="A23" s="380"/>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2024 год</v>
      </c>
      <c r="B5" s="342"/>
      <c r="C5" s="34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 xml:space="preserve">F_TP1600.PH.0008    </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12" x14ac:dyDescent="0.2">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471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668</v>
      </c>
      <c r="D24" s="310"/>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677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675</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28"/>
      <c r="AB6" s="128"/>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28"/>
      <c r="AB7" s="128"/>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29"/>
      <c r="AB8" s="129"/>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0"/>
      <c r="AB9" s="130"/>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28"/>
      <c r="AB10" s="128"/>
    </row>
    <row r="11" spans="1:28" x14ac:dyDescent="0.25">
      <c r="A11" s="388" t="str">
        <f>'1. паспорт местоположение'!A12:C12</f>
        <v xml:space="preserve">F_TP1600.PH.0008    </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29"/>
      <c r="AB11" s="129"/>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0"/>
      <c r="AB12" s="130"/>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29"/>
      <c r="AB14" s="129"/>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0"/>
      <c r="AB15" s="130"/>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37"/>
      <c r="AB16" s="13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37"/>
      <c r="AB17" s="13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37"/>
      <c r="AB18" s="13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37"/>
      <c r="AB19" s="13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38"/>
      <c r="AB20" s="138"/>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38"/>
      <c r="AB21" s="138"/>
    </row>
    <row r="22" spans="1:28" x14ac:dyDescent="0.25">
      <c r="A22" s="391" t="s">
        <v>502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39"/>
      <c r="AB22" s="139"/>
    </row>
    <row r="23" spans="1:28" ht="32.25" customHeight="1" x14ac:dyDescent="0.25">
      <c r="A23" s="393" t="s">
        <v>358</v>
      </c>
      <c r="B23" s="394"/>
      <c r="C23" s="394"/>
      <c r="D23" s="394"/>
      <c r="E23" s="394"/>
      <c r="F23" s="394"/>
      <c r="G23" s="394"/>
      <c r="H23" s="394"/>
      <c r="I23" s="394"/>
      <c r="J23" s="394"/>
      <c r="K23" s="394"/>
      <c r="L23" s="395"/>
      <c r="M23" s="392" t="s">
        <v>359</v>
      </c>
      <c r="N23" s="392"/>
      <c r="O23" s="392"/>
      <c r="P23" s="392"/>
      <c r="Q23" s="392"/>
      <c r="R23" s="392"/>
      <c r="S23" s="392"/>
      <c r="T23" s="392"/>
      <c r="U23" s="392"/>
      <c r="V23" s="392"/>
      <c r="W23" s="392"/>
      <c r="X23" s="392"/>
      <c r="Y23" s="392"/>
      <c r="Z23" s="392"/>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88" t="str">
        <f>'1. паспорт местоположение'!A12:C12</f>
        <v xml:space="preserve">F_TP1600.PH.0008    </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2" x14ac:dyDescent="0.2">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6" t="s">
        <v>480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7" t="s">
        <v>86</v>
      </c>
      <c r="F19" s="398"/>
      <c r="G19" s="398"/>
      <c r="H19" s="398"/>
      <c r="I19" s="399"/>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02" t="str">
        <f>'1. паспорт местоположение'!A12:C12</f>
        <v xml:space="preserve">F_TP1600.PH.0008    </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16"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81" t="s">
        <v>533</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17" t="s">
        <v>518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519</v>
      </c>
      <c r="AL24" s="417"/>
      <c r="AM24" s="197"/>
      <c r="AN24" s="197"/>
      <c r="AO24" s="198"/>
      <c r="AP24" s="198"/>
      <c r="AQ24" s="198"/>
      <c r="AR24" s="198"/>
      <c r="AS24" s="199"/>
    </row>
    <row r="25" spans="1:45" ht="12.75" customHeight="1" x14ac:dyDescent="0.25">
      <c r="A25" s="403" t="s">
        <v>534</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00"/>
      <c r="AN25" s="406" t="s">
        <v>520</v>
      </c>
      <c r="AO25" s="406"/>
      <c r="AP25" s="406"/>
      <c r="AQ25" s="407"/>
      <c r="AR25" s="407"/>
      <c r="AS25" s="199"/>
    </row>
    <row r="26" spans="1:45" ht="17.25" customHeight="1" x14ac:dyDescent="0.25">
      <c r="A26" s="408" t="s">
        <v>521</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00"/>
      <c r="AN26" s="411" t="s">
        <v>522</v>
      </c>
      <c r="AO26" s="412"/>
      <c r="AP26" s="413"/>
      <c r="AQ26" s="414"/>
      <c r="AR26" s="415"/>
      <c r="AS26" s="199"/>
    </row>
    <row r="27" spans="1:45" ht="17.25" customHeight="1" x14ac:dyDescent="0.25">
      <c r="A27" s="408" t="s">
        <v>523</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00"/>
      <c r="AN27" s="411" t="s">
        <v>524</v>
      </c>
      <c r="AO27" s="412"/>
      <c r="AP27" s="413"/>
      <c r="AQ27" s="414"/>
      <c r="AR27" s="415"/>
      <c r="AS27" s="199"/>
    </row>
    <row r="28" spans="1:45" ht="27.75" customHeight="1" thickBot="1" x14ac:dyDescent="0.3">
      <c r="A28" s="419" t="s">
        <v>525</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22"/>
      <c r="AL28" s="422"/>
      <c r="AM28" s="200"/>
      <c r="AN28" s="423" t="s">
        <v>535</v>
      </c>
      <c r="AO28" s="424"/>
      <c r="AP28" s="425"/>
      <c r="AQ28" s="414"/>
      <c r="AR28" s="415"/>
      <c r="AS28" s="199"/>
    </row>
    <row r="29" spans="1:45" ht="17.25" customHeight="1" x14ac:dyDescent="0.25">
      <c r="A29" s="427" t="s">
        <v>526</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05"/>
      <c r="AL29" s="405"/>
      <c r="AM29" s="200"/>
      <c r="AN29" s="430"/>
      <c r="AO29" s="431"/>
      <c r="AP29" s="431"/>
      <c r="AQ29" s="414"/>
      <c r="AR29" s="418"/>
      <c r="AS29" s="199"/>
    </row>
    <row r="30" spans="1:45" ht="17.25" customHeight="1" x14ac:dyDescent="0.25">
      <c r="A30" s="408" t="s">
        <v>536</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00"/>
      <c r="AS30" s="199"/>
    </row>
    <row r="31" spans="1:45" ht="17.25" customHeight="1" x14ac:dyDescent="0.25">
      <c r="A31" s="408" t="s">
        <v>333</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00"/>
      <c r="AN31" s="200"/>
      <c r="AO31" s="201"/>
      <c r="AP31" s="201"/>
      <c r="AQ31" s="201"/>
      <c r="AR31" s="201"/>
      <c r="AS31" s="199"/>
    </row>
    <row r="32" spans="1:45" ht="17.25" customHeight="1" x14ac:dyDescent="0.25">
      <c r="A32" s="408" t="s">
        <v>312</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00"/>
      <c r="AN32" s="200"/>
      <c r="AO32" s="200"/>
      <c r="AP32" s="200"/>
      <c r="AQ32" s="200"/>
      <c r="AR32" s="200"/>
      <c r="AS32" s="199"/>
    </row>
    <row r="33" spans="1:45" ht="17.25" customHeight="1" x14ac:dyDescent="0.25">
      <c r="A33" s="408" t="s">
        <v>332</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6"/>
      <c r="AL33" s="426"/>
      <c r="AM33" s="200"/>
      <c r="AN33" s="200"/>
      <c r="AO33" s="200"/>
      <c r="AP33" s="200"/>
      <c r="AQ33" s="200"/>
      <c r="AR33" s="200"/>
      <c r="AS33" s="199"/>
    </row>
    <row r="34" spans="1:45" ht="17.25" customHeight="1" x14ac:dyDescent="0.25">
      <c r="A34" s="408" t="s">
        <v>331</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00"/>
      <c r="AN34" s="200"/>
      <c r="AO34" s="200"/>
      <c r="AP34" s="200"/>
      <c r="AQ34" s="200"/>
      <c r="AR34" s="200"/>
      <c r="AS34" s="199"/>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00"/>
      <c r="AN35" s="200"/>
      <c r="AO35" s="200"/>
      <c r="AP35" s="200"/>
      <c r="AQ35" s="200"/>
      <c r="AR35" s="200"/>
      <c r="AS35" s="199"/>
    </row>
    <row r="36" spans="1:45" ht="17.25" customHeight="1" thickBot="1" x14ac:dyDescent="0.3">
      <c r="A36" s="432" t="s">
        <v>305</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22"/>
      <c r="AL36" s="422"/>
      <c r="AM36" s="200"/>
      <c r="AN36" s="200"/>
      <c r="AO36" s="200"/>
      <c r="AP36" s="200"/>
      <c r="AQ36" s="200"/>
      <c r="AR36" s="200"/>
      <c r="AS36" s="199"/>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00"/>
      <c r="AN37" s="200"/>
      <c r="AO37" s="200"/>
      <c r="AP37" s="200"/>
      <c r="AQ37" s="200"/>
      <c r="AR37" s="200"/>
      <c r="AS37" s="199"/>
    </row>
    <row r="38" spans="1:45" ht="17.25" customHeight="1" x14ac:dyDescent="0.25">
      <c r="A38" s="408" t="s">
        <v>330</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00"/>
      <c r="AN38" s="200"/>
      <c r="AO38" s="200"/>
      <c r="AP38" s="200"/>
      <c r="AQ38" s="200"/>
      <c r="AR38" s="200"/>
      <c r="AS38" s="199"/>
    </row>
    <row r="39" spans="1:45" ht="17.25" customHeight="1" thickBot="1" x14ac:dyDescent="0.3">
      <c r="A39" s="432" t="s">
        <v>329</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22"/>
      <c r="AL39" s="422"/>
      <c r="AM39" s="200"/>
      <c r="AN39" s="200"/>
      <c r="AO39" s="200"/>
      <c r="AP39" s="200"/>
      <c r="AQ39" s="200"/>
      <c r="AR39" s="200"/>
      <c r="AS39" s="199"/>
    </row>
    <row r="40" spans="1:45" ht="17.25" customHeight="1" x14ac:dyDescent="0.25">
      <c r="A40" s="403" t="s">
        <v>537</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00"/>
      <c r="AN40" s="200"/>
      <c r="AO40" s="200"/>
      <c r="AP40" s="200"/>
      <c r="AQ40" s="200"/>
      <c r="AR40" s="200"/>
      <c r="AS40" s="199"/>
    </row>
    <row r="41" spans="1:45" ht="17.25" customHeight="1" x14ac:dyDescent="0.25">
      <c r="A41" s="408" t="s">
        <v>328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00"/>
      <c r="AN41" s="200"/>
      <c r="AO41" s="200"/>
      <c r="AP41" s="200"/>
      <c r="AQ41" s="200"/>
      <c r="AR41" s="200"/>
      <c r="AS41" s="199"/>
    </row>
    <row r="42" spans="1:45" ht="17.25" customHeight="1" x14ac:dyDescent="0.25">
      <c r="A42" s="408" t="s">
        <v>327</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00"/>
      <c r="AN42" s="200"/>
      <c r="AO42" s="200"/>
      <c r="AP42" s="200"/>
      <c r="AQ42" s="200"/>
      <c r="AR42" s="200"/>
      <c r="AS42" s="199"/>
    </row>
    <row r="43" spans="1:45" ht="17.25" customHeight="1" x14ac:dyDescent="0.25">
      <c r="A43" s="408" t="s">
        <v>326</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00"/>
      <c r="AN43" s="200"/>
      <c r="AO43" s="200"/>
      <c r="AP43" s="200"/>
      <c r="AQ43" s="200"/>
      <c r="AR43" s="200"/>
      <c r="AS43" s="199"/>
    </row>
    <row r="44" spans="1:45" ht="17.25" customHeight="1" x14ac:dyDescent="0.25">
      <c r="A44" s="408" t="s">
        <v>325</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00"/>
      <c r="AN44" s="200"/>
      <c r="AO44" s="200"/>
      <c r="AP44" s="200"/>
      <c r="AQ44" s="200"/>
      <c r="AR44" s="200"/>
      <c r="AS44" s="199"/>
    </row>
    <row r="45" spans="1:45" ht="17.25" customHeight="1" x14ac:dyDescent="0.25">
      <c r="A45" s="408" t="s">
        <v>324</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00"/>
      <c r="AN45" s="200"/>
      <c r="AO45" s="200"/>
      <c r="AP45" s="200"/>
      <c r="AQ45" s="200"/>
      <c r="AR45" s="200"/>
      <c r="AS45" s="199"/>
    </row>
    <row r="46" spans="1:45" ht="17.25" customHeight="1" thickBot="1" x14ac:dyDescent="0.3">
      <c r="A46" s="434" t="s">
        <v>538</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200"/>
      <c r="AN46" s="200"/>
      <c r="AO46" s="200"/>
      <c r="AP46" s="200"/>
      <c r="AQ46" s="200"/>
      <c r="AR46" s="200"/>
      <c r="AS46" s="199"/>
    </row>
    <row r="47" spans="1:45" ht="24" customHeight="1" x14ac:dyDescent="0.25">
      <c r="A47" s="437" t="s">
        <v>323</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05" t="s">
        <v>4</v>
      </c>
      <c r="AL47" s="405"/>
      <c r="AM47" s="440" t="s">
        <v>539</v>
      </c>
      <c r="AN47" s="440"/>
      <c r="AO47" s="202" t="s">
        <v>540</v>
      </c>
      <c r="AP47" s="202" t="s">
        <v>541</v>
      </c>
      <c r="AQ47" s="199"/>
    </row>
    <row r="48" spans="1:45" ht="12" customHeight="1" x14ac:dyDescent="0.25">
      <c r="A48" s="408" t="s">
        <v>322</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03"/>
      <c r="AP48" s="203"/>
      <c r="AQ48" s="199"/>
    </row>
    <row r="49" spans="1:43" ht="12" customHeight="1" x14ac:dyDescent="0.25">
      <c r="A49" s="408" t="s">
        <v>321</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03"/>
      <c r="AP49" s="203"/>
      <c r="AQ49" s="199"/>
    </row>
    <row r="50" spans="1:43" ht="12" customHeight="1" thickBot="1" x14ac:dyDescent="0.3">
      <c r="A50" s="432" t="s">
        <v>542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22"/>
      <c r="AL50" s="422"/>
      <c r="AM50" s="422"/>
      <c r="AN50" s="422"/>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41" t="s">
        <v>320</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0" t="s">
        <v>4</v>
      </c>
      <c r="AL52" s="440"/>
      <c r="AM52" s="440" t="s">
        <v>539</v>
      </c>
      <c r="AN52" s="440"/>
      <c r="AO52" s="202" t="s">
        <v>540</v>
      </c>
      <c r="AP52" s="202" t="s">
        <v>541</v>
      </c>
      <c r="AQ52" s="199"/>
    </row>
    <row r="53" spans="1:43" ht="11.25" customHeight="1" x14ac:dyDescent="0.25">
      <c r="A53" s="443" t="s">
        <v>319</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26"/>
      <c r="AL53" s="426"/>
      <c r="AM53" s="426"/>
      <c r="AN53" s="426"/>
      <c r="AO53" s="209"/>
      <c r="AP53" s="209"/>
      <c r="AQ53" s="199"/>
    </row>
    <row r="54" spans="1:43" ht="12" customHeight="1" x14ac:dyDescent="0.25">
      <c r="A54" s="408" t="s">
        <v>318</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03"/>
      <c r="AP54" s="203"/>
      <c r="AQ54" s="199"/>
    </row>
    <row r="55" spans="1:43" ht="12" customHeight="1" x14ac:dyDescent="0.25">
      <c r="A55" s="408" t="s">
        <v>317</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03"/>
      <c r="AP55" s="203"/>
      <c r="AQ55" s="199"/>
    </row>
    <row r="56" spans="1:43" ht="12" customHeight="1" thickBot="1" x14ac:dyDescent="0.3">
      <c r="A56" s="432" t="s">
        <v>316</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22"/>
      <c r="AL56" s="422"/>
      <c r="AM56" s="422"/>
      <c r="AN56" s="422"/>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41" t="s">
        <v>543</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0" t="s">
        <v>4</v>
      </c>
      <c r="AL58" s="440"/>
      <c r="AM58" s="440" t="s">
        <v>539</v>
      </c>
      <c r="AN58" s="440"/>
      <c r="AO58" s="202" t="s">
        <v>540</v>
      </c>
      <c r="AP58" s="202" t="s">
        <v>541</v>
      </c>
      <c r="AQ58" s="199"/>
    </row>
    <row r="59" spans="1:43" ht="12.75" customHeight="1" x14ac:dyDescent="0.25">
      <c r="A59" s="445" t="s">
        <v>315</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c r="AL59" s="447"/>
      <c r="AM59" s="447"/>
      <c r="AN59" s="447"/>
      <c r="AO59" s="212"/>
      <c r="AP59" s="212"/>
      <c r="AQ59" s="213"/>
    </row>
    <row r="60" spans="1:43" ht="12" customHeight="1" x14ac:dyDescent="0.25">
      <c r="A60" s="408" t="s">
        <v>314</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03"/>
      <c r="AP60" s="203"/>
      <c r="AQ60" s="199"/>
    </row>
    <row r="61" spans="1:43" ht="12" customHeight="1" x14ac:dyDescent="0.25">
      <c r="A61" s="408" t="s">
        <v>313</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03"/>
      <c r="AP61" s="203"/>
      <c r="AQ61" s="199"/>
    </row>
    <row r="62" spans="1:43" ht="12" customHeight="1" x14ac:dyDescent="0.25">
      <c r="A62" s="408" t="s">
        <v>312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03"/>
      <c r="AP62" s="203"/>
      <c r="AQ62" s="199"/>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03"/>
      <c r="AP63" s="203"/>
      <c r="AQ63" s="199"/>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03"/>
      <c r="AP64" s="203"/>
      <c r="AQ64" s="199"/>
    </row>
    <row r="65" spans="1:43" ht="12" customHeight="1" x14ac:dyDescent="0.25">
      <c r="A65" s="408" t="s">
        <v>311</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03"/>
      <c r="AP65" s="203"/>
      <c r="AQ65" s="199"/>
    </row>
    <row r="66" spans="1:43" ht="27.75" customHeight="1" x14ac:dyDescent="0.25">
      <c r="A66" s="448" t="s">
        <v>544</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50"/>
      <c r="AK66" s="451"/>
      <c r="AL66" s="451"/>
      <c r="AM66" s="451"/>
      <c r="AN66" s="451"/>
      <c r="AO66" s="214"/>
      <c r="AP66" s="214"/>
      <c r="AQ66" s="213"/>
    </row>
    <row r="67" spans="1:43" ht="11.25" customHeight="1" x14ac:dyDescent="0.25">
      <c r="A67" s="408" t="s">
        <v>307</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03"/>
      <c r="AP67" s="203"/>
      <c r="AQ67" s="199"/>
    </row>
    <row r="68" spans="1:43" ht="25.5" customHeight="1" x14ac:dyDescent="0.25">
      <c r="A68" s="448" t="s">
        <v>545</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50"/>
      <c r="AK68" s="451"/>
      <c r="AL68" s="451"/>
      <c r="AM68" s="451"/>
      <c r="AN68" s="451"/>
      <c r="AO68" s="214"/>
      <c r="AP68" s="214"/>
      <c r="AQ68" s="213"/>
    </row>
    <row r="69" spans="1:43" ht="12" customHeight="1" x14ac:dyDescent="0.25">
      <c r="A69" s="408" t="s">
        <v>306</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03"/>
      <c r="AP69" s="203"/>
      <c r="AQ69" s="199"/>
    </row>
    <row r="70" spans="1:43" ht="12.75" customHeight="1" x14ac:dyDescent="0.25">
      <c r="A70" s="456" t="s">
        <v>310</v>
      </c>
      <c r="B70" s="457"/>
      <c r="C70" s="457"/>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c r="AK70" s="451"/>
      <c r="AL70" s="451"/>
      <c r="AM70" s="451"/>
      <c r="AN70" s="451"/>
      <c r="AO70" s="214"/>
      <c r="AP70" s="214"/>
      <c r="AQ70" s="213"/>
    </row>
    <row r="71" spans="1:43" ht="12" customHeight="1" x14ac:dyDescent="0.25">
      <c r="A71" s="408" t="s">
        <v>305</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03"/>
      <c r="AP71" s="203"/>
      <c r="AQ71" s="199"/>
    </row>
    <row r="72" spans="1:43" ht="12.75" customHeight="1" thickBot="1" x14ac:dyDescent="0.3">
      <c r="A72" s="452" t="s">
        <v>309</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41" t="s">
        <v>308</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0" t="s">
        <v>4</v>
      </c>
      <c r="AL74" s="440"/>
      <c r="AM74" s="440" t="s">
        <v>539</v>
      </c>
      <c r="AN74" s="440"/>
      <c r="AO74" s="202" t="s">
        <v>540</v>
      </c>
      <c r="AP74" s="202" t="s">
        <v>541</v>
      </c>
      <c r="AQ74" s="199"/>
    </row>
    <row r="75" spans="1:43" ht="25.5" customHeight="1" x14ac:dyDescent="0.25">
      <c r="A75" s="448" t="s">
        <v>545</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50"/>
      <c r="AK75" s="451"/>
      <c r="AL75" s="451"/>
      <c r="AM75" s="459"/>
      <c r="AN75" s="459"/>
      <c r="AO75" s="216"/>
      <c r="AP75" s="216"/>
      <c r="AQ75" s="213"/>
    </row>
    <row r="76" spans="1:43" ht="12" customHeight="1" x14ac:dyDescent="0.25">
      <c r="A76" s="408" t="s">
        <v>307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58"/>
      <c r="AN76" s="458"/>
      <c r="AO76" s="217"/>
      <c r="AP76" s="217"/>
      <c r="AQ76" s="199"/>
    </row>
    <row r="77" spans="1:43" ht="12" customHeight="1" x14ac:dyDescent="0.25">
      <c r="A77" s="408" t="s">
        <v>306</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58"/>
      <c r="AN77" s="458"/>
      <c r="AO77" s="217"/>
      <c r="AP77" s="217"/>
      <c r="AQ77" s="199"/>
    </row>
    <row r="78" spans="1:43" ht="12" customHeight="1" x14ac:dyDescent="0.25">
      <c r="A78" s="408" t="s">
        <v>305</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58"/>
      <c r="AN78" s="458"/>
      <c r="AO78" s="217"/>
      <c r="AP78" s="217"/>
      <c r="AQ78" s="199"/>
    </row>
    <row r="79" spans="1:43" ht="12" customHeight="1" x14ac:dyDescent="0.25">
      <c r="A79" s="408" t="s">
        <v>304</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58"/>
      <c r="AN79" s="458"/>
      <c r="AO79" s="217"/>
      <c r="AP79" s="217"/>
      <c r="AQ79" s="199"/>
    </row>
    <row r="80" spans="1:43" ht="12" customHeight="1" x14ac:dyDescent="0.25">
      <c r="A80" s="408" t="s">
        <v>303</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58"/>
      <c r="AN80" s="458"/>
      <c r="AO80" s="217"/>
      <c r="AP80" s="217"/>
      <c r="AQ80" s="199"/>
    </row>
    <row r="81" spans="1:45" ht="12.75" customHeight="1" x14ac:dyDescent="0.25">
      <c r="A81" s="408" t="s">
        <v>302</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58"/>
      <c r="AN81" s="458"/>
      <c r="AO81" s="217"/>
      <c r="AP81" s="217"/>
      <c r="AQ81" s="199"/>
    </row>
    <row r="82" spans="1:45" ht="12.75" customHeight="1" x14ac:dyDescent="0.25">
      <c r="A82" s="408" t="s">
        <v>301</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58"/>
      <c r="AN82" s="458"/>
      <c r="AO82" s="217"/>
      <c r="AP82" s="217"/>
      <c r="AQ82" s="199"/>
    </row>
    <row r="83" spans="1:45" ht="12" customHeight="1" x14ac:dyDescent="0.25">
      <c r="A83" s="456" t="s">
        <v>300</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451"/>
      <c r="AL83" s="451"/>
      <c r="AM83" s="459"/>
      <c r="AN83" s="459"/>
      <c r="AO83" s="216"/>
      <c r="AP83" s="216"/>
      <c r="AQ83" s="213"/>
    </row>
    <row r="84" spans="1:45" ht="12" customHeight="1" x14ac:dyDescent="0.25">
      <c r="A84" s="456" t="s">
        <v>546</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451"/>
      <c r="AL84" s="451"/>
      <c r="AM84" s="459"/>
      <c r="AN84" s="459"/>
      <c r="AO84" s="216"/>
      <c r="AP84" s="216"/>
      <c r="AQ84" s="213"/>
    </row>
    <row r="85" spans="1:45" ht="12" customHeight="1" x14ac:dyDescent="0.25">
      <c r="A85" s="408" t="s">
        <v>299</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58"/>
      <c r="AN85" s="458"/>
      <c r="AO85" s="217"/>
      <c r="AP85" s="217"/>
      <c r="AQ85" s="197"/>
    </row>
    <row r="86" spans="1:45" ht="27.75" customHeight="1" x14ac:dyDescent="0.25">
      <c r="A86" s="448" t="s">
        <v>547</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50"/>
      <c r="AK86" s="451"/>
      <c r="AL86" s="451"/>
      <c r="AM86" s="459"/>
      <c r="AN86" s="459"/>
      <c r="AO86" s="216"/>
      <c r="AP86" s="216"/>
      <c r="AQ86" s="213"/>
    </row>
    <row r="87" spans="1:45" x14ac:dyDescent="0.25">
      <c r="A87" s="448" t="s">
        <v>548</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50"/>
      <c r="AK87" s="451"/>
      <c r="AL87" s="451"/>
      <c r="AM87" s="459"/>
      <c r="AN87" s="459"/>
      <c r="AO87" s="216"/>
      <c r="AP87" s="216"/>
      <c r="AQ87" s="213"/>
    </row>
    <row r="88" spans="1:45" ht="14.25" customHeight="1" x14ac:dyDescent="0.25">
      <c r="A88" s="464" t="s">
        <v>549</v>
      </c>
      <c r="B88" s="465"/>
      <c r="C88" s="465"/>
      <c r="D88" s="466"/>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67"/>
      <c r="AL88" s="468"/>
      <c r="AM88" s="469"/>
      <c r="AN88" s="470"/>
      <c r="AO88" s="216"/>
      <c r="AP88" s="216"/>
      <c r="AQ88" s="213"/>
    </row>
    <row r="89" spans="1:45" x14ac:dyDescent="0.25">
      <c r="A89" s="464" t="s">
        <v>550</v>
      </c>
      <c r="B89" s="465"/>
      <c r="C89" s="465"/>
      <c r="D89" s="466"/>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67"/>
      <c r="AL89" s="468"/>
      <c r="AM89" s="469"/>
      <c r="AN89" s="470"/>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60"/>
      <c r="AL90" s="461"/>
      <c r="AM90" s="462"/>
      <c r="AN90" s="463"/>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B20" sqref="B20"/>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2" t="s">
        <v>676</v>
      </c>
      <c r="B5" s="342"/>
      <c r="C5" s="342"/>
      <c r="D5" s="342"/>
      <c r="E5" s="342"/>
      <c r="F5" s="342"/>
      <c r="G5" s="342"/>
      <c r="H5" s="342"/>
      <c r="I5" s="342"/>
      <c r="J5" s="342"/>
      <c r="K5" s="342"/>
      <c r="L5" s="34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88" t="s">
        <v>602</v>
      </c>
      <c r="B9" s="388"/>
      <c r="C9" s="388"/>
      <c r="D9" s="388"/>
      <c r="E9" s="388"/>
      <c r="F9" s="388"/>
      <c r="G9" s="388"/>
      <c r="H9" s="388"/>
      <c r="I9" s="388"/>
      <c r="J9" s="388"/>
      <c r="K9" s="388"/>
      <c r="L9" s="388"/>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88" t="s">
        <v>527</v>
      </c>
      <c r="B12" s="388"/>
      <c r="C12" s="388"/>
      <c r="D12" s="388"/>
      <c r="E12" s="388"/>
      <c r="F12" s="388"/>
      <c r="G12" s="388"/>
      <c r="H12" s="388"/>
      <c r="I12" s="388"/>
      <c r="J12" s="388"/>
      <c r="K12" s="388"/>
      <c r="L12" s="388"/>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x14ac:dyDescent="0.25">
      <c r="A15" s="388" t="s">
        <v>659</v>
      </c>
      <c r="B15" s="388"/>
      <c r="C15" s="388"/>
      <c r="D15" s="388"/>
      <c r="E15" s="388"/>
      <c r="F15" s="388"/>
      <c r="G15" s="388"/>
      <c r="H15" s="388"/>
      <c r="I15" s="388"/>
      <c r="J15" s="388"/>
      <c r="K15" s="388"/>
      <c r="L15" s="388"/>
    </row>
    <row r="16" spans="1:44" x14ac:dyDescent="0.25">
      <c r="A16" s="351" t="s">
        <v>6</v>
      </c>
      <c r="B16" s="351"/>
      <c r="C16" s="351"/>
      <c r="D16" s="351"/>
      <c r="E16" s="351"/>
      <c r="F16" s="351"/>
      <c r="G16" s="351"/>
      <c r="H16" s="351"/>
      <c r="I16" s="351"/>
      <c r="J16" s="351"/>
      <c r="K16" s="351"/>
      <c r="L16" s="351"/>
    </row>
    <row r="17" spans="1:12" ht="15.75" customHeight="1" x14ac:dyDescent="0.25">
      <c r="L17" s="293"/>
    </row>
    <row r="18" spans="1:12" x14ac:dyDescent="0.25">
      <c r="K18" s="65"/>
    </row>
    <row r="19" spans="1:12" ht="15.75" customHeight="1" x14ac:dyDescent="0.25">
      <c r="A19" s="471" t="s">
        <v>481</v>
      </c>
      <c r="B19" s="471"/>
      <c r="C19" s="471"/>
      <c r="D19" s="471"/>
      <c r="E19" s="471"/>
      <c r="F19" s="471"/>
      <c r="G19" s="471"/>
      <c r="H19" s="471"/>
      <c r="I19" s="471"/>
      <c r="J19" s="471"/>
      <c r="K19" s="471"/>
      <c r="L19" s="471"/>
    </row>
    <row r="20" spans="1:12" x14ac:dyDescent="0.25">
      <c r="A20" s="238"/>
      <c r="B20" s="238"/>
      <c r="C20" s="64"/>
      <c r="D20" s="64"/>
      <c r="E20" s="64"/>
      <c r="F20" s="64"/>
      <c r="G20" s="64"/>
      <c r="H20" s="64"/>
      <c r="I20" s="64"/>
      <c r="J20" s="64"/>
      <c r="K20" s="64"/>
      <c r="L20" s="64"/>
    </row>
    <row r="21" spans="1:12" ht="28.5" customHeight="1" x14ac:dyDescent="0.25">
      <c r="A21" s="472" t="s">
        <v>227</v>
      </c>
      <c r="B21" s="472" t="s">
        <v>226</v>
      </c>
      <c r="C21" s="477" t="s">
        <v>413</v>
      </c>
      <c r="D21" s="477"/>
      <c r="E21" s="477"/>
      <c r="F21" s="477"/>
      <c r="G21" s="477"/>
      <c r="H21" s="477"/>
      <c r="I21" s="481" t="s">
        <v>663</v>
      </c>
      <c r="J21" s="474" t="s">
        <v>415</v>
      </c>
      <c r="K21" s="472" t="s">
        <v>225</v>
      </c>
      <c r="L21" s="473" t="s">
        <v>414</v>
      </c>
    </row>
    <row r="22" spans="1:12" ht="58.5" customHeight="1" x14ac:dyDescent="0.25">
      <c r="A22" s="472"/>
      <c r="B22" s="472"/>
      <c r="C22" s="478" t="s">
        <v>2</v>
      </c>
      <c r="D22" s="478"/>
      <c r="E22" s="118"/>
      <c r="F22" s="119"/>
      <c r="G22" s="479" t="s">
        <v>1</v>
      </c>
      <c r="H22" s="480"/>
      <c r="I22" s="481"/>
      <c r="J22" s="475"/>
      <c r="K22" s="472"/>
      <c r="L22" s="473"/>
    </row>
    <row r="23" spans="1:12" ht="47.25" x14ac:dyDescent="0.25">
      <c r="A23" s="472"/>
      <c r="B23" s="472"/>
      <c r="C23" s="63" t="s">
        <v>224</v>
      </c>
      <c r="D23" s="63" t="s">
        <v>223</v>
      </c>
      <c r="E23" s="63" t="s">
        <v>224</v>
      </c>
      <c r="F23" s="63" t="s">
        <v>223</v>
      </c>
      <c r="G23" s="63" t="s">
        <v>224</v>
      </c>
      <c r="H23" s="63" t="s">
        <v>223</v>
      </c>
      <c r="I23" s="481"/>
      <c r="J23" s="476"/>
      <c r="K23" s="472"/>
      <c r="L23" s="473"/>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658</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45046</v>
      </c>
      <c r="I39" s="298">
        <v>1</v>
      </c>
      <c r="J39" s="298">
        <v>1</v>
      </c>
      <c r="K39" s="55"/>
      <c r="L39" s="55"/>
    </row>
    <row r="40" spans="1:12" x14ac:dyDescent="0.25">
      <c r="A40" s="58" t="s">
        <v>212</v>
      </c>
      <c r="B40" s="57" t="s">
        <v>431</v>
      </c>
      <c r="C40" s="275">
        <v>44651</v>
      </c>
      <c r="D40" s="275">
        <v>45046</v>
      </c>
      <c r="E40" s="50"/>
      <c r="F40" s="50"/>
      <c r="G40" s="271">
        <v>44651</v>
      </c>
      <c r="H40" s="271">
        <v>45046</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45468</v>
      </c>
      <c r="E43" s="50"/>
      <c r="F43" s="50"/>
      <c r="G43" s="271">
        <v>44681</v>
      </c>
      <c r="H43" s="272">
        <v>45468</v>
      </c>
      <c r="I43" s="298">
        <v>0.7</v>
      </c>
      <c r="J43" s="297">
        <v>1</v>
      </c>
      <c r="K43" s="55"/>
      <c r="L43" s="55"/>
    </row>
    <row r="44" spans="1:12" x14ac:dyDescent="0.25">
      <c r="A44" s="58" t="s">
        <v>209</v>
      </c>
      <c r="B44" s="57" t="s">
        <v>206</v>
      </c>
      <c r="C44" s="242">
        <v>44681</v>
      </c>
      <c r="D44" s="242">
        <v>45519</v>
      </c>
      <c r="E44" s="50"/>
      <c r="F44" s="50"/>
      <c r="G44" s="271">
        <v>44681</v>
      </c>
      <c r="H44" s="272">
        <v>45519</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45540</v>
      </c>
      <c r="E47" s="50"/>
      <c r="F47" s="50"/>
      <c r="G47" s="272">
        <v>44798</v>
      </c>
      <c r="H47" s="272">
        <v>45540</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45545</v>
      </c>
      <c r="E49" s="50"/>
      <c r="F49" s="50"/>
      <c r="G49" s="272">
        <v>44809</v>
      </c>
      <c r="H49" s="272">
        <v>45545</v>
      </c>
      <c r="I49" s="298">
        <v>0.5</v>
      </c>
      <c r="J49" s="297">
        <v>1</v>
      </c>
      <c r="K49" s="55"/>
      <c r="L49" s="55"/>
    </row>
    <row r="50" spans="1:12" ht="31.5" x14ac:dyDescent="0.25">
      <c r="A50" s="58" t="s">
        <v>201</v>
      </c>
      <c r="B50" s="57" t="s">
        <v>434</v>
      </c>
      <c r="C50" s="242">
        <v>44819</v>
      </c>
      <c r="D50" s="242">
        <v>45626</v>
      </c>
      <c r="E50" s="50"/>
      <c r="F50" s="50"/>
      <c r="G50" s="272">
        <v>44819</v>
      </c>
      <c r="H50" s="272">
        <v>45626</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44839</v>
      </c>
      <c r="D53" s="242">
        <v>45651</v>
      </c>
      <c r="E53" s="50"/>
      <c r="F53" s="50"/>
      <c r="G53" s="272">
        <v>44839</v>
      </c>
      <c r="H53" s="272">
        <v>45651</v>
      </c>
      <c r="I53" s="298">
        <v>0.5</v>
      </c>
      <c r="J53" s="297">
        <v>1</v>
      </c>
      <c r="K53" s="55"/>
      <c r="L53" s="55"/>
    </row>
    <row r="54" spans="1:12" x14ac:dyDescent="0.25">
      <c r="A54" s="58" t="s">
        <v>438</v>
      </c>
      <c r="B54" s="57" t="s">
        <v>196</v>
      </c>
      <c r="C54" s="242">
        <v>44859</v>
      </c>
      <c r="D54" s="242">
        <v>45651</v>
      </c>
      <c r="E54" s="50"/>
      <c r="F54" s="50"/>
      <c r="G54" s="272">
        <v>44859</v>
      </c>
      <c r="H54" s="272">
        <v>45651</v>
      </c>
      <c r="I54" s="298">
        <v>0.5</v>
      </c>
      <c r="J54" s="297">
        <v>1</v>
      </c>
      <c r="K54" s="55"/>
      <c r="L54" s="55"/>
    </row>
  </sheetData>
  <mergeCells count="21">
    <mergeCell ref="A21:A23"/>
    <mergeCell ref="B21:B23"/>
    <mergeCell ref="K21:K23"/>
    <mergeCell ref="L21:L23"/>
    <mergeCell ref="J21:J23"/>
    <mergeCell ref="C21:H21"/>
    <mergeCell ref="C22:D22"/>
    <mergeCell ref="G22:H22"/>
    <mergeCell ref="I21:I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0" zoomScaleNormal="60" workbookViewId="0">
      <selection activeCell="S30" sqref="S30"/>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48"/>
      <c r="B5" s="48"/>
      <c r="C5" s="48"/>
      <c r="D5" s="48"/>
      <c r="E5" s="48"/>
      <c r="F5" s="48"/>
      <c r="L5" s="48"/>
      <c r="M5" s="48"/>
      <c r="AC5" s="15"/>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88" t="str">
        <f>'1. паспорт местоположение'!A12:C12</f>
        <v xml:space="preserve">F_TP1600.PH.0008    </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89" t="s">
        <v>482</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85" t="s">
        <v>194</v>
      </c>
      <c r="B20" s="485" t="s">
        <v>193</v>
      </c>
      <c r="C20" s="483" t="s">
        <v>192</v>
      </c>
      <c r="D20" s="483"/>
      <c r="E20" s="488" t="s">
        <v>191</v>
      </c>
      <c r="F20" s="488"/>
      <c r="G20" s="494" t="s">
        <v>707</v>
      </c>
      <c r="H20" s="491" t="s">
        <v>605</v>
      </c>
      <c r="I20" s="492"/>
      <c r="J20" s="492"/>
      <c r="K20" s="492"/>
      <c r="L20" s="491" t="s">
        <v>606</v>
      </c>
      <c r="M20" s="492"/>
      <c r="N20" s="492"/>
      <c r="O20" s="492"/>
      <c r="P20" s="491" t="s">
        <v>607</v>
      </c>
      <c r="Q20" s="492"/>
      <c r="R20" s="492"/>
      <c r="S20" s="492"/>
      <c r="T20" s="491" t="s">
        <v>608</v>
      </c>
      <c r="U20" s="492"/>
      <c r="V20" s="492"/>
      <c r="W20" s="492"/>
      <c r="X20" s="491" t="s">
        <v>708</v>
      </c>
      <c r="Y20" s="492"/>
      <c r="Z20" s="492"/>
      <c r="AA20" s="492"/>
      <c r="AB20" s="490" t="s">
        <v>190</v>
      </c>
      <c r="AC20" s="490"/>
      <c r="AD20" s="51"/>
      <c r="AE20" s="51"/>
      <c r="AF20" s="51"/>
    </row>
    <row r="21" spans="1:39" ht="99.75" customHeight="1" x14ac:dyDescent="0.25">
      <c r="A21" s="486"/>
      <c r="B21" s="486"/>
      <c r="C21" s="483"/>
      <c r="D21" s="483"/>
      <c r="E21" s="488"/>
      <c r="F21" s="488"/>
      <c r="G21" s="495"/>
      <c r="H21" s="493" t="s">
        <v>2</v>
      </c>
      <c r="I21" s="493"/>
      <c r="J21" s="493" t="s">
        <v>188</v>
      </c>
      <c r="K21" s="493"/>
      <c r="L21" s="493" t="s">
        <v>2</v>
      </c>
      <c r="M21" s="493"/>
      <c r="N21" s="493" t="s">
        <v>188</v>
      </c>
      <c r="O21" s="493"/>
      <c r="P21" s="493" t="s">
        <v>2</v>
      </c>
      <c r="Q21" s="493"/>
      <c r="R21" s="493" t="s">
        <v>188</v>
      </c>
      <c r="S21" s="493"/>
      <c r="T21" s="493" t="s">
        <v>2</v>
      </c>
      <c r="U21" s="493"/>
      <c r="V21" s="493" t="s">
        <v>188</v>
      </c>
      <c r="W21" s="493"/>
      <c r="X21" s="493" t="s">
        <v>2</v>
      </c>
      <c r="Y21" s="493"/>
      <c r="Z21" s="493" t="s">
        <v>188</v>
      </c>
      <c r="AA21" s="493"/>
      <c r="AB21" s="490"/>
      <c r="AC21" s="490"/>
    </row>
    <row r="22" spans="1:39" ht="89.25" customHeight="1" x14ac:dyDescent="0.3">
      <c r="A22" s="487"/>
      <c r="B22" s="487"/>
      <c r="C22" s="329" t="s">
        <v>2</v>
      </c>
      <c r="D22" s="329" t="s">
        <v>188</v>
      </c>
      <c r="E22" s="330" t="s">
        <v>709</v>
      </c>
      <c r="F22" s="330" t="s">
        <v>710</v>
      </c>
      <c r="G22" s="496"/>
      <c r="H22" s="331" t="s">
        <v>462</v>
      </c>
      <c r="I22" s="331" t="s">
        <v>463</v>
      </c>
      <c r="J22" s="331" t="s">
        <v>462</v>
      </c>
      <c r="K22" s="331" t="s">
        <v>463</v>
      </c>
      <c r="L22" s="331" t="s">
        <v>462</v>
      </c>
      <c r="M22" s="331" t="s">
        <v>463</v>
      </c>
      <c r="N22" s="331" t="s">
        <v>462</v>
      </c>
      <c r="O22" s="331" t="s">
        <v>463</v>
      </c>
      <c r="P22" s="331" t="s">
        <v>462</v>
      </c>
      <c r="Q22" s="331" t="s">
        <v>463</v>
      </c>
      <c r="R22" s="331" t="s">
        <v>462</v>
      </c>
      <c r="S22" s="331" t="s">
        <v>463</v>
      </c>
      <c r="T22" s="331" t="s">
        <v>462</v>
      </c>
      <c r="U22" s="331" t="s">
        <v>463</v>
      </c>
      <c r="V22" s="331" t="s">
        <v>462</v>
      </c>
      <c r="W22" s="331" t="s">
        <v>463</v>
      </c>
      <c r="X22" s="331" t="s">
        <v>462</v>
      </c>
      <c r="Y22" s="331" t="s">
        <v>463</v>
      </c>
      <c r="Z22" s="331" t="s">
        <v>462</v>
      </c>
      <c r="AA22" s="331" t="s">
        <v>463</v>
      </c>
      <c r="AB22" s="329" t="s">
        <v>189</v>
      </c>
      <c r="AC22" s="329" t="s">
        <v>188</v>
      </c>
      <c r="AI22" s="142"/>
      <c r="AJ22" s="142"/>
      <c r="AK22" s="142"/>
      <c r="AL22" s="142"/>
      <c r="AM22" s="48"/>
    </row>
    <row r="23" spans="1:3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I23" s="48"/>
      <c r="AJ23" s="48"/>
      <c r="AK23" s="48"/>
      <c r="AL23" s="48"/>
      <c r="AM23" s="48"/>
    </row>
    <row r="24" spans="1:39" ht="47.25" customHeight="1" x14ac:dyDescent="0.25">
      <c r="A24" s="282">
        <v>1</v>
      </c>
      <c r="B24" s="283" t="s">
        <v>187</v>
      </c>
      <c r="C24" s="292">
        <v>231.80004866590247</v>
      </c>
      <c r="D24" s="292">
        <v>206.15715416950431</v>
      </c>
      <c r="E24" s="292">
        <v>157.21554681950431</v>
      </c>
      <c r="F24" s="292">
        <v>53.074910309504318</v>
      </c>
      <c r="G24" s="292">
        <v>104.14063650999999</v>
      </c>
      <c r="H24" s="292">
        <v>77.274841080018746</v>
      </c>
      <c r="I24" s="292"/>
      <c r="J24" s="292">
        <v>44.094105569504279</v>
      </c>
      <c r="K24" s="292"/>
      <c r="L24" s="292">
        <v>33.117789034293743</v>
      </c>
      <c r="M24" s="292"/>
      <c r="N24" s="292">
        <v>8.98080474</v>
      </c>
      <c r="O24" s="292"/>
      <c r="P24" s="292">
        <v>0</v>
      </c>
      <c r="Q24" s="292"/>
      <c r="R24" s="292">
        <v>0</v>
      </c>
      <c r="S24" s="292"/>
      <c r="T24" s="292">
        <v>0</v>
      </c>
      <c r="U24" s="292"/>
      <c r="V24" s="292">
        <v>0</v>
      </c>
      <c r="W24" s="292"/>
      <c r="X24" s="292">
        <v>0</v>
      </c>
      <c r="Y24" s="292"/>
      <c r="Z24" s="292" t="s">
        <v>660</v>
      </c>
      <c r="AA24" s="292"/>
      <c r="AB24" s="292">
        <v>110.39263011431248</v>
      </c>
      <c r="AC24" s="292">
        <v>53.074910309504276</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660</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660</v>
      </c>
      <c r="AA26" s="292"/>
      <c r="AB26" s="292">
        <v>0</v>
      </c>
      <c r="AC26" s="292">
        <v>0</v>
      </c>
    </row>
    <row r="27" spans="1:39" ht="31.5" x14ac:dyDescent="0.25">
      <c r="A27" s="284" t="s">
        <v>182</v>
      </c>
      <c r="B27" s="286" t="s">
        <v>419</v>
      </c>
      <c r="C27" s="292"/>
      <c r="D27" s="292"/>
      <c r="E27" s="292"/>
      <c r="F27" s="292"/>
      <c r="G27" s="292">
        <v>104.01079691000001</v>
      </c>
      <c r="H27" s="292">
        <v>64.395700900015626</v>
      </c>
      <c r="I27" s="292"/>
      <c r="J27" s="292">
        <v>44.094105569504279</v>
      </c>
      <c r="K27" s="292"/>
      <c r="L27" s="292">
        <v>27.59815752857812</v>
      </c>
      <c r="M27" s="292"/>
      <c r="N27" s="292">
        <v>7.48400395</v>
      </c>
      <c r="O27" s="292"/>
      <c r="P27" s="292">
        <v>0</v>
      </c>
      <c r="Q27" s="292"/>
      <c r="R27" s="292">
        <v>0</v>
      </c>
      <c r="S27" s="292"/>
      <c r="T27" s="292">
        <v>0</v>
      </c>
      <c r="U27" s="292"/>
      <c r="V27" s="292">
        <v>0</v>
      </c>
      <c r="W27" s="292"/>
      <c r="X27" s="292">
        <v>0</v>
      </c>
      <c r="Y27" s="292"/>
      <c r="Z27" s="292" t="s">
        <v>660</v>
      </c>
      <c r="AA27" s="292"/>
      <c r="AB27" s="292">
        <v>91.99385842859374</v>
      </c>
      <c r="AC27" s="292">
        <v>51.578109519504281</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33" t="s">
        <v>178</v>
      </c>
      <c r="C29" s="292"/>
      <c r="D29" s="292"/>
      <c r="E29" s="292"/>
      <c r="F29" s="292"/>
      <c r="G29" s="292">
        <v>0.12983959999998262</v>
      </c>
      <c r="H29" s="292">
        <v>12.87914018000312</v>
      </c>
      <c r="I29" s="292"/>
      <c r="J29" s="292">
        <v>0</v>
      </c>
      <c r="K29" s="292"/>
      <c r="L29" s="292">
        <v>5.5196315057156227</v>
      </c>
      <c r="M29" s="292"/>
      <c r="N29" s="292">
        <v>1.49680079</v>
      </c>
      <c r="O29" s="292"/>
      <c r="P29" s="292">
        <v>0</v>
      </c>
      <c r="Q29" s="292"/>
      <c r="R29" s="292">
        <v>0</v>
      </c>
      <c r="S29" s="292"/>
      <c r="T29" s="292">
        <v>0</v>
      </c>
      <c r="U29" s="292"/>
      <c r="V29" s="292">
        <v>0</v>
      </c>
      <c r="W29" s="292"/>
      <c r="X29" s="292">
        <v>0</v>
      </c>
      <c r="Y29" s="292"/>
      <c r="Z29" s="292" t="s">
        <v>660</v>
      </c>
      <c r="AA29" s="292"/>
      <c r="AB29" s="292">
        <v>18.398771685718742</v>
      </c>
      <c r="AC29" s="292">
        <v>1.4968007899999947</v>
      </c>
    </row>
    <row r="30" spans="1:39" ht="47.25" x14ac:dyDescent="0.25">
      <c r="A30" s="282" t="s">
        <v>63</v>
      </c>
      <c r="B30" s="283" t="s">
        <v>177</v>
      </c>
      <c r="C30" s="292">
        <v>206.11840460325209</v>
      </c>
      <c r="D30" s="292">
        <v>198.77124404950428</v>
      </c>
      <c r="E30" s="292">
        <v>156.43650915950428</v>
      </c>
      <c r="F30" s="292">
        <v>60.893625349504276</v>
      </c>
      <c r="G30" s="292">
        <v>95.542883810000006</v>
      </c>
      <c r="H30" s="292">
        <v>91.478669713252074</v>
      </c>
      <c r="I30" s="292"/>
      <c r="J30" s="292">
        <v>60.893625349504276</v>
      </c>
      <c r="K30" s="292"/>
      <c r="L30" s="292">
        <v>0</v>
      </c>
      <c r="M30" s="292"/>
      <c r="N30" s="292">
        <v>0</v>
      </c>
      <c r="O30" s="292"/>
      <c r="P30" s="292">
        <v>0</v>
      </c>
      <c r="Q30" s="292"/>
      <c r="R30" s="292">
        <v>0</v>
      </c>
      <c r="S30" s="292"/>
      <c r="T30" s="292">
        <v>0</v>
      </c>
      <c r="U30" s="292"/>
      <c r="V30" s="292">
        <v>0</v>
      </c>
      <c r="W30" s="292"/>
      <c r="X30" s="292">
        <v>0</v>
      </c>
      <c r="Y30" s="292"/>
      <c r="Z30" s="292" t="s">
        <v>660</v>
      </c>
      <c r="AA30" s="292"/>
      <c r="AB30" s="292">
        <v>91.478669713252074</v>
      </c>
      <c r="AC30" s="292">
        <v>60.893625349504276</v>
      </c>
    </row>
    <row r="31" spans="1:39" x14ac:dyDescent="0.25">
      <c r="A31" s="282" t="s">
        <v>176</v>
      </c>
      <c r="B31" s="286" t="s">
        <v>175</v>
      </c>
      <c r="C31" s="292">
        <v>2.5689749733333334</v>
      </c>
      <c r="D31" s="292">
        <v>2.5689749733333334</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112.35237193935959</v>
      </c>
      <c r="D32" s="292">
        <v>107.68495313298796</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70.336439168380011</v>
      </c>
      <c r="D33" s="292">
        <v>66.959948220626998</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20.860618522179166</v>
      </c>
      <c r="D34" s="292">
        <v>21.557367722555998</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611</v>
      </c>
      <c r="C36" s="292"/>
      <c r="D36" s="292"/>
      <c r="E36" s="292"/>
      <c r="F36" s="292"/>
      <c r="G36" s="292">
        <v>0</v>
      </c>
      <c r="H36" s="292">
        <v>0</v>
      </c>
      <c r="I36" s="334" t="s">
        <v>661</v>
      </c>
      <c r="J36" s="292">
        <v>0</v>
      </c>
      <c r="K36" s="334" t="s">
        <v>661</v>
      </c>
      <c r="L36" s="292">
        <v>0</v>
      </c>
      <c r="M36" s="334" t="s">
        <v>661</v>
      </c>
      <c r="N36" s="292">
        <v>0</v>
      </c>
      <c r="O36" s="334" t="s">
        <v>661</v>
      </c>
      <c r="P36" s="292">
        <v>0</v>
      </c>
      <c r="Q36" s="334" t="s">
        <v>661</v>
      </c>
      <c r="R36" s="292">
        <v>0</v>
      </c>
      <c r="S36" s="334" t="s">
        <v>661</v>
      </c>
      <c r="T36" s="292">
        <v>0</v>
      </c>
      <c r="U36" s="334" t="s">
        <v>661</v>
      </c>
      <c r="V36" s="292">
        <v>0</v>
      </c>
      <c r="W36" s="334" t="s">
        <v>661</v>
      </c>
      <c r="X36" s="292">
        <v>0</v>
      </c>
      <c r="Y36" s="334" t="s">
        <v>661</v>
      </c>
      <c r="Z36" s="292" t="s">
        <v>660</v>
      </c>
      <c r="AA36" s="334" t="s">
        <v>660</v>
      </c>
      <c r="AB36" s="292">
        <v>0</v>
      </c>
      <c r="AC36" s="292">
        <v>0</v>
      </c>
    </row>
    <row r="37" spans="1:29" ht="31.5" x14ac:dyDescent="0.25">
      <c r="A37" s="284" t="s">
        <v>166</v>
      </c>
      <c r="B37" s="285" t="s">
        <v>609</v>
      </c>
      <c r="C37" s="292"/>
      <c r="D37" s="292"/>
      <c r="E37" s="292"/>
      <c r="F37" s="292"/>
      <c r="G37" s="292">
        <v>0</v>
      </c>
      <c r="H37" s="292">
        <v>0</v>
      </c>
      <c r="I37" s="334" t="s">
        <v>661</v>
      </c>
      <c r="J37" s="292">
        <v>0</v>
      </c>
      <c r="K37" s="334" t="s">
        <v>661</v>
      </c>
      <c r="L37" s="292">
        <v>0</v>
      </c>
      <c r="M37" s="334" t="s">
        <v>661</v>
      </c>
      <c r="N37" s="292">
        <v>0</v>
      </c>
      <c r="O37" s="334" t="s">
        <v>661</v>
      </c>
      <c r="P37" s="292">
        <v>0</v>
      </c>
      <c r="Q37" s="334" t="s">
        <v>661</v>
      </c>
      <c r="R37" s="292">
        <v>0</v>
      </c>
      <c r="S37" s="334" t="s">
        <v>661</v>
      </c>
      <c r="T37" s="292">
        <v>0</v>
      </c>
      <c r="U37" s="334" t="s">
        <v>661</v>
      </c>
      <c r="V37" s="292">
        <v>0</v>
      </c>
      <c r="W37" s="334" t="s">
        <v>661</v>
      </c>
      <c r="X37" s="292">
        <v>0</v>
      </c>
      <c r="Y37" s="334" t="s">
        <v>661</v>
      </c>
      <c r="Z37" s="292" t="s">
        <v>660</v>
      </c>
      <c r="AA37" s="334" t="s">
        <v>660</v>
      </c>
      <c r="AB37" s="292">
        <v>0</v>
      </c>
      <c r="AC37" s="292">
        <v>0</v>
      </c>
    </row>
    <row r="38" spans="1:29" x14ac:dyDescent="0.25">
      <c r="A38" s="284" t="s">
        <v>165</v>
      </c>
      <c r="B38" s="285" t="s">
        <v>156</v>
      </c>
      <c r="C38" s="292"/>
      <c r="D38" s="292"/>
      <c r="E38" s="292"/>
      <c r="F38" s="292"/>
      <c r="G38" s="292">
        <v>0</v>
      </c>
      <c r="H38" s="292">
        <v>0</v>
      </c>
      <c r="I38" s="334" t="s">
        <v>661</v>
      </c>
      <c r="J38" s="292">
        <v>0</v>
      </c>
      <c r="K38" s="334" t="s">
        <v>661</v>
      </c>
      <c r="L38" s="292">
        <v>0</v>
      </c>
      <c r="M38" s="334" t="s">
        <v>661</v>
      </c>
      <c r="N38" s="292">
        <v>0</v>
      </c>
      <c r="O38" s="334" t="s">
        <v>661</v>
      </c>
      <c r="P38" s="292">
        <v>0</v>
      </c>
      <c r="Q38" s="334" t="s">
        <v>661</v>
      </c>
      <c r="R38" s="292">
        <v>0</v>
      </c>
      <c r="S38" s="334" t="s">
        <v>661</v>
      </c>
      <c r="T38" s="292">
        <v>0</v>
      </c>
      <c r="U38" s="334" t="s">
        <v>661</v>
      </c>
      <c r="V38" s="292">
        <v>0</v>
      </c>
      <c r="W38" s="334" t="s">
        <v>661</v>
      </c>
      <c r="X38" s="292">
        <v>0</v>
      </c>
      <c r="Y38" s="334" t="s">
        <v>661</v>
      </c>
      <c r="Z38" s="292" t="s">
        <v>660</v>
      </c>
      <c r="AA38" s="334" t="s">
        <v>660</v>
      </c>
      <c r="AB38" s="292">
        <v>0</v>
      </c>
      <c r="AC38" s="292">
        <v>0</v>
      </c>
    </row>
    <row r="39" spans="1:29" x14ac:dyDescent="0.25">
      <c r="A39" s="284" t="s">
        <v>164</v>
      </c>
      <c r="B39" s="286" t="s">
        <v>610</v>
      </c>
      <c r="C39" s="292"/>
      <c r="D39" s="292"/>
      <c r="E39" s="292"/>
      <c r="F39" s="292"/>
      <c r="G39" s="292">
        <v>0</v>
      </c>
      <c r="H39" s="292">
        <v>0</v>
      </c>
      <c r="I39" s="334" t="s">
        <v>661</v>
      </c>
      <c r="J39" s="292">
        <v>0</v>
      </c>
      <c r="K39" s="334" t="s">
        <v>661</v>
      </c>
      <c r="L39" s="292">
        <v>0</v>
      </c>
      <c r="M39" s="334" t="s">
        <v>661</v>
      </c>
      <c r="N39" s="292">
        <v>0</v>
      </c>
      <c r="O39" s="334" t="s">
        <v>661</v>
      </c>
      <c r="P39" s="292">
        <v>0</v>
      </c>
      <c r="Q39" s="334" t="s">
        <v>661</v>
      </c>
      <c r="R39" s="292">
        <v>0</v>
      </c>
      <c r="S39" s="334" t="s">
        <v>661</v>
      </c>
      <c r="T39" s="292">
        <v>0</v>
      </c>
      <c r="U39" s="334" t="s">
        <v>661</v>
      </c>
      <c r="V39" s="292">
        <v>0</v>
      </c>
      <c r="W39" s="334" t="s">
        <v>661</v>
      </c>
      <c r="X39" s="292">
        <v>0</v>
      </c>
      <c r="Y39" s="334" t="s">
        <v>661</v>
      </c>
      <c r="Z39" s="292" t="s">
        <v>660</v>
      </c>
      <c r="AA39" s="334" t="s">
        <v>660</v>
      </c>
      <c r="AB39" s="292">
        <v>0</v>
      </c>
      <c r="AC39" s="292">
        <v>0</v>
      </c>
    </row>
    <row r="40" spans="1:29" x14ac:dyDescent="0.25">
      <c r="A40" s="284" t="s">
        <v>163</v>
      </c>
      <c r="B40" s="286" t="s">
        <v>612</v>
      </c>
      <c r="C40" s="292"/>
      <c r="D40" s="292"/>
      <c r="E40" s="292"/>
      <c r="F40" s="292"/>
      <c r="G40" s="292">
        <v>0</v>
      </c>
      <c r="H40" s="292">
        <v>0</v>
      </c>
      <c r="I40" s="334" t="s">
        <v>661</v>
      </c>
      <c r="J40" s="292">
        <v>0</v>
      </c>
      <c r="K40" s="334" t="s">
        <v>661</v>
      </c>
      <c r="L40" s="292">
        <v>0</v>
      </c>
      <c r="M40" s="334" t="s">
        <v>661</v>
      </c>
      <c r="N40" s="292">
        <v>0</v>
      </c>
      <c r="O40" s="334" t="s">
        <v>661</v>
      </c>
      <c r="P40" s="292">
        <v>0</v>
      </c>
      <c r="Q40" s="334" t="s">
        <v>661</v>
      </c>
      <c r="R40" s="292">
        <v>0</v>
      </c>
      <c r="S40" s="334" t="s">
        <v>661</v>
      </c>
      <c r="T40" s="292">
        <v>0</v>
      </c>
      <c r="U40" s="334" t="s">
        <v>661</v>
      </c>
      <c r="V40" s="292">
        <v>0</v>
      </c>
      <c r="W40" s="334" t="s">
        <v>661</v>
      </c>
      <c r="X40" s="292">
        <v>0</v>
      </c>
      <c r="Y40" s="334" t="s">
        <v>661</v>
      </c>
      <c r="Z40" s="292" t="s">
        <v>660</v>
      </c>
      <c r="AA40" s="334" t="s">
        <v>660</v>
      </c>
      <c r="AB40" s="292">
        <v>0</v>
      </c>
      <c r="AC40" s="292">
        <v>0</v>
      </c>
    </row>
    <row r="41" spans="1:29" x14ac:dyDescent="0.25">
      <c r="A41" s="284" t="s">
        <v>162</v>
      </c>
      <c r="B41" s="286" t="s">
        <v>613</v>
      </c>
      <c r="C41" s="292"/>
      <c r="D41" s="292"/>
      <c r="E41" s="292"/>
      <c r="F41" s="292"/>
      <c r="G41" s="292">
        <v>0</v>
      </c>
      <c r="H41" s="292">
        <v>0</v>
      </c>
      <c r="I41" s="334" t="s">
        <v>661</v>
      </c>
      <c r="J41" s="292">
        <v>0</v>
      </c>
      <c r="K41" s="334" t="s">
        <v>661</v>
      </c>
      <c r="L41" s="292">
        <v>0</v>
      </c>
      <c r="M41" s="334" t="s">
        <v>661</v>
      </c>
      <c r="N41" s="292">
        <v>0</v>
      </c>
      <c r="O41" s="334" t="s">
        <v>661</v>
      </c>
      <c r="P41" s="292">
        <v>0</v>
      </c>
      <c r="Q41" s="334" t="s">
        <v>661</v>
      </c>
      <c r="R41" s="292">
        <v>0</v>
      </c>
      <c r="S41" s="334" t="s">
        <v>661</v>
      </c>
      <c r="T41" s="292">
        <v>0</v>
      </c>
      <c r="U41" s="334" t="s">
        <v>661</v>
      </c>
      <c r="V41" s="292">
        <v>0</v>
      </c>
      <c r="W41" s="334" t="s">
        <v>661</v>
      </c>
      <c r="X41" s="292">
        <v>0</v>
      </c>
      <c r="Y41" s="334" t="s">
        <v>661</v>
      </c>
      <c r="Z41" s="292" t="s">
        <v>660</v>
      </c>
      <c r="AA41" s="334" t="s">
        <v>660</v>
      </c>
      <c r="AB41" s="292">
        <v>0</v>
      </c>
      <c r="AC41" s="292">
        <v>0</v>
      </c>
    </row>
    <row r="42" spans="1:29" x14ac:dyDescent="0.25">
      <c r="A42" s="284" t="s">
        <v>161</v>
      </c>
      <c r="B42" s="286" t="s">
        <v>614</v>
      </c>
      <c r="C42" s="292"/>
      <c r="D42" s="292"/>
      <c r="E42" s="292"/>
      <c r="F42" s="292"/>
      <c r="G42" s="292">
        <v>0</v>
      </c>
      <c r="H42" s="292">
        <v>0</v>
      </c>
      <c r="I42" s="334" t="s">
        <v>661</v>
      </c>
      <c r="J42" s="292">
        <v>0</v>
      </c>
      <c r="K42" s="334" t="s">
        <v>661</v>
      </c>
      <c r="L42" s="292">
        <v>0</v>
      </c>
      <c r="M42" s="334" t="s">
        <v>661</v>
      </c>
      <c r="N42" s="292">
        <v>0</v>
      </c>
      <c r="O42" s="334" t="s">
        <v>661</v>
      </c>
      <c r="P42" s="292">
        <v>0</v>
      </c>
      <c r="Q42" s="334" t="s">
        <v>661</v>
      </c>
      <c r="R42" s="292">
        <v>0</v>
      </c>
      <c r="S42" s="334" t="s">
        <v>661</v>
      </c>
      <c r="T42" s="292">
        <v>0</v>
      </c>
      <c r="U42" s="334" t="s">
        <v>661</v>
      </c>
      <c r="V42" s="292">
        <v>0</v>
      </c>
      <c r="W42" s="334" t="s">
        <v>661</v>
      </c>
      <c r="X42" s="292">
        <v>0</v>
      </c>
      <c r="Y42" s="334" t="s">
        <v>661</v>
      </c>
      <c r="Z42" s="292" t="s">
        <v>660</v>
      </c>
      <c r="AA42" s="334" t="s">
        <v>660</v>
      </c>
      <c r="AB42" s="292">
        <v>0</v>
      </c>
      <c r="AC42" s="292">
        <v>0</v>
      </c>
    </row>
    <row r="43" spans="1:29" x14ac:dyDescent="0.25">
      <c r="A43" s="284" t="s">
        <v>615</v>
      </c>
      <c r="B43" s="286" t="s">
        <v>616</v>
      </c>
      <c r="C43" s="292"/>
      <c r="D43" s="292"/>
      <c r="E43" s="292"/>
      <c r="F43" s="292"/>
      <c r="G43" s="292">
        <v>0</v>
      </c>
      <c r="H43" s="292">
        <v>0</v>
      </c>
      <c r="I43" s="334" t="s">
        <v>661</v>
      </c>
      <c r="J43" s="292">
        <v>0</v>
      </c>
      <c r="K43" s="334" t="s">
        <v>661</v>
      </c>
      <c r="L43" s="292">
        <v>0</v>
      </c>
      <c r="M43" s="334" t="s">
        <v>661</v>
      </c>
      <c r="N43" s="292">
        <v>0</v>
      </c>
      <c r="O43" s="334" t="s">
        <v>661</v>
      </c>
      <c r="P43" s="292">
        <v>0</v>
      </c>
      <c r="Q43" s="334" t="s">
        <v>661</v>
      </c>
      <c r="R43" s="292">
        <v>0</v>
      </c>
      <c r="S43" s="334" t="s">
        <v>661</v>
      </c>
      <c r="T43" s="292">
        <v>0</v>
      </c>
      <c r="U43" s="334" t="s">
        <v>661</v>
      </c>
      <c r="V43" s="292">
        <v>0</v>
      </c>
      <c r="W43" s="334" t="s">
        <v>661</v>
      </c>
      <c r="X43" s="292">
        <v>0</v>
      </c>
      <c r="Y43" s="334" t="s">
        <v>661</v>
      </c>
      <c r="Z43" s="292" t="s">
        <v>660</v>
      </c>
      <c r="AA43" s="334" t="s">
        <v>660</v>
      </c>
      <c r="AB43" s="292">
        <v>0</v>
      </c>
      <c r="AC43" s="292">
        <v>0</v>
      </c>
    </row>
    <row r="44" spans="1:29" x14ac:dyDescent="0.25">
      <c r="A44" s="284" t="s">
        <v>617</v>
      </c>
      <c r="B44" s="286" t="s">
        <v>618</v>
      </c>
      <c r="C44" s="292"/>
      <c r="D44" s="292"/>
      <c r="E44" s="292"/>
      <c r="F44" s="292"/>
      <c r="G44" s="292">
        <v>0</v>
      </c>
      <c r="H44" s="292">
        <v>0</v>
      </c>
      <c r="I44" s="334" t="s">
        <v>661</v>
      </c>
      <c r="J44" s="292">
        <v>0</v>
      </c>
      <c r="K44" s="334" t="s">
        <v>661</v>
      </c>
      <c r="L44" s="292">
        <v>0</v>
      </c>
      <c r="M44" s="334" t="s">
        <v>661</v>
      </c>
      <c r="N44" s="292">
        <v>0</v>
      </c>
      <c r="O44" s="334" t="s">
        <v>661</v>
      </c>
      <c r="P44" s="292">
        <v>0</v>
      </c>
      <c r="Q44" s="334" t="s">
        <v>661</v>
      </c>
      <c r="R44" s="292">
        <v>0</v>
      </c>
      <c r="S44" s="334" t="s">
        <v>661</v>
      </c>
      <c r="T44" s="292">
        <v>0</v>
      </c>
      <c r="U44" s="334" t="s">
        <v>661</v>
      </c>
      <c r="V44" s="292">
        <v>0</v>
      </c>
      <c r="W44" s="334" t="s">
        <v>661</v>
      </c>
      <c r="X44" s="292">
        <v>0</v>
      </c>
      <c r="Y44" s="334" t="s">
        <v>661</v>
      </c>
      <c r="Z44" s="292" t="s">
        <v>660</v>
      </c>
      <c r="AA44" s="334" t="s">
        <v>660</v>
      </c>
      <c r="AB44" s="292">
        <v>0</v>
      </c>
      <c r="AC44" s="292">
        <v>0</v>
      </c>
    </row>
    <row r="45" spans="1:29" x14ac:dyDescent="0.25">
      <c r="A45" s="284" t="s">
        <v>619</v>
      </c>
      <c r="B45" s="286" t="s">
        <v>620</v>
      </c>
      <c r="C45" s="292"/>
      <c r="D45" s="292"/>
      <c r="E45" s="292"/>
      <c r="F45" s="292"/>
      <c r="G45" s="292">
        <v>0</v>
      </c>
      <c r="H45" s="292">
        <v>0</v>
      </c>
      <c r="I45" s="334" t="s">
        <v>661</v>
      </c>
      <c r="J45" s="292">
        <v>0</v>
      </c>
      <c r="K45" s="334" t="s">
        <v>661</v>
      </c>
      <c r="L45" s="292">
        <v>0</v>
      </c>
      <c r="M45" s="334" t="s">
        <v>661</v>
      </c>
      <c r="N45" s="292">
        <v>0</v>
      </c>
      <c r="O45" s="334" t="s">
        <v>661</v>
      </c>
      <c r="P45" s="292">
        <v>0</v>
      </c>
      <c r="Q45" s="334" t="s">
        <v>661</v>
      </c>
      <c r="R45" s="292">
        <v>0</v>
      </c>
      <c r="S45" s="334" t="s">
        <v>661</v>
      </c>
      <c r="T45" s="292">
        <v>0</v>
      </c>
      <c r="U45" s="334" t="s">
        <v>661</v>
      </c>
      <c r="V45" s="292">
        <v>0</v>
      </c>
      <c r="W45" s="334" t="s">
        <v>661</v>
      </c>
      <c r="X45" s="292">
        <v>0</v>
      </c>
      <c r="Y45" s="334" t="s">
        <v>661</v>
      </c>
      <c r="Z45" s="292" t="s">
        <v>660</v>
      </c>
      <c r="AA45" s="334" t="s">
        <v>660</v>
      </c>
      <c r="AB45" s="292">
        <v>0</v>
      </c>
      <c r="AC45" s="292">
        <v>0</v>
      </c>
    </row>
    <row r="46" spans="1:29" x14ac:dyDescent="0.25">
      <c r="A46" s="284" t="s">
        <v>621</v>
      </c>
      <c r="B46" s="286" t="s">
        <v>622</v>
      </c>
      <c r="C46" s="292"/>
      <c r="D46" s="292"/>
      <c r="E46" s="292"/>
      <c r="F46" s="292"/>
      <c r="G46" s="292">
        <v>0</v>
      </c>
      <c r="H46" s="292">
        <v>0</v>
      </c>
      <c r="I46" s="334" t="s">
        <v>661</v>
      </c>
      <c r="J46" s="292">
        <v>0</v>
      </c>
      <c r="K46" s="334" t="s">
        <v>661</v>
      </c>
      <c r="L46" s="292">
        <v>0</v>
      </c>
      <c r="M46" s="334" t="s">
        <v>661</v>
      </c>
      <c r="N46" s="292">
        <v>0</v>
      </c>
      <c r="O46" s="334" t="s">
        <v>661</v>
      </c>
      <c r="P46" s="292">
        <v>0</v>
      </c>
      <c r="Q46" s="334" t="s">
        <v>661</v>
      </c>
      <c r="R46" s="292">
        <v>0</v>
      </c>
      <c r="S46" s="334" t="s">
        <v>661</v>
      </c>
      <c r="T46" s="292">
        <v>0</v>
      </c>
      <c r="U46" s="334" t="s">
        <v>661</v>
      </c>
      <c r="V46" s="292">
        <v>0</v>
      </c>
      <c r="W46" s="334" t="s">
        <v>661</v>
      </c>
      <c r="X46" s="292">
        <v>0</v>
      </c>
      <c r="Y46" s="334" t="s">
        <v>661</v>
      </c>
      <c r="Z46" s="292" t="s">
        <v>660</v>
      </c>
      <c r="AA46" s="334" t="s">
        <v>660</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4"/>
      <c r="T47" s="292"/>
      <c r="U47" s="292"/>
      <c r="V47" s="292"/>
      <c r="W47" s="292"/>
      <c r="X47" s="292"/>
      <c r="Y47" s="292"/>
      <c r="Z47" s="292"/>
      <c r="AA47" s="292"/>
      <c r="AB47" s="292"/>
      <c r="AC47" s="292"/>
    </row>
    <row r="48" spans="1:29" x14ac:dyDescent="0.25">
      <c r="A48" s="284" t="s">
        <v>159</v>
      </c>
      <c r="B48" s="286" t="s">
        <v>611</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660</v>
      </c>
      <c r="AA48" s="292"/>
      <c r="AB48" s="292">
        <v>0</v>
      </c>
      <c r="AC48" s="292">
        <v>0</v>
      </c>
    </row>
    <row r="49" spans="1:29" ht="31.5" x14ac:dyDescent="0.25">
      <c r="A49" s="284" t="s">
        <v>158</v>
      </c>
      <c r="B49" s="285" t="s">
        <v>609</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660</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660</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660</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660</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660</v>
      </c>
      <c r="AA53" s="292"/>
      <c r="AB53" s="292">
        <v>0</v>
      </c>
      <c r="AC53" s="292">
        <v>0</v>
      </c>
    </row>
    <row r="54" spans="1:29" x14ac:dyDescent="0.25">
      <c r="A54" s="284" t="s">
        <v>149</v>
      </c>
      <c r="B54" s="286" t="s">
        <v>612</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660</v>
      </c>
      <c r="AA54" s="292"/>
      <c r="AB54" s="292">
        <v>0</v>
      </c>
      <c r="AC54" s="292">
        <v>0</v>
      </c>
    </row>
    <row r="55" spans="1:29" x14ac:dyDescent="0.25">
      <c r="A55" s="284" t="s">
        <v>623</v>
      </c>
      <c r="B55" s="286" t="s">
        <v>613</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660</v>
      </c>
      <c r="AA55" s="292"/>
      <c r="AB55" s="292">
        <v>0</v>
      </c>
      <c r="AC55" s="292">
        <v>0</v>
      </c>
    </row>
    <row r="56" spans="1:29" x14ac:dyDescent="0.25">
      <c r="A56" s="284" t="s">
        <v>624</v>
      </c>
      <c r="B56" s="286" t="s">
        <v>614</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660</v>
      </c>
      <c r="AA56" s="292"/>
      <c r="AB56" s="292">
        <v>0</v>
      </c>
      <c r="AC56" s="292">
        <v>0</v>
      </c>
    </row>
    <row r="57" spans="1:29" x14ac:dyDescent="0.25">
      <c r="A57" s="284" t="s">
        <v>625</v>
      </c>
      <c r="B57" s="286" t="s">
        <v>616</v>
      </c>
      <c r="C57" s="292">
        <v>3071.6</v>
      </c>
      <c r="D57" s="292">
        <v>3718.4</v>
      </c>
      <c r="E57" s="292"/>
      <c r="F57" s="292"/>
      <c r="G57" s="292">
        <v>0</v>
      </c>
      <c r="H57" s="292">
        <v>2365</v>
      </c>
      <c r="I57" s="292"/>
      <c r="J57" s="292">
        <v>3011.8</v>
      </c>
      <c r="K57" s="292"/>
      <c r="L57" s="292">
        <v>0</v>
      </c>
      <c r="M57" s="292"/>
      <c r="N57" s="292">
        <v>0</v>
      </c>
      <c r="O57" s="292"/>
      <c r="P57" s="292">
        <v>0</v>
      </c>
      <c r="Q57" s="292"/>
      <c r="R57" s="292">
        <v>0</v>
      </c>
      <c r="S57" s="292"/>
      <c r="T57" s="292">
        <v>0</v>
      </c>
      <c r="U57" s="292"/>
      <c r="V57" s="292">
        <v>0</v>
      </c>
      <c r="W57" s="292"/>
      <c r="X57" s="292">
        <v>0</v>
      </c>
      <c r="Y57" s="292"/>
      <c r="Z57" s="292" t="s">
        <v>660</v>
      </c>
      <c r="AA57" s="292"/>
      <c r="AB57" s="292">
        <v>2365</v>
      </c>
      <c r="AC57" s="292">
        <v>3011.8</v>
      </c>
    </row>
    <row r="58" spans="1:29" ht="36.75" customHeight="1" x14ac:dyDescent="0.25">
      <c r="A58" s="284" t="s">
        <v>626</v>
      </c>
      <c r="B58" s="286" t="s">
        <v>618</v>
      </c>
      <c r="C58" s="292">
        <v>2</v>
      </c>
      <c r="D58" s="292">
        <v>4</v>
      </c>
      <c r="E58" s="292"/>
      <c r="F58" s="292"/>
      <c r="G58" s="292">
        <v>0</v>
      </c>
      <c r="H58" s="292">
        <v>0</v>
      </c>
      <c r="I58" s="292"/>
      <c r="J58" s="292">
        <v>2</v>
      </c>
      <c r="K58" s="292"/>
      <c r="L58" s="292">
        <v>0</v>
      </c>
      <c r="M58" s="292"/>
      <c r="N58" s="292">
        <v>0</v>
      </c>
      <c r="O58" s="292"/>
      <c r="P58" s="292">
        <v>0</v>
      </c>
      <c r="Q58" s="292"/>
      <c r="R58" s="292">
        <v>0</v>
      </c>
      <c r="S58" s="292"/>
      <c r="T58" s="292">
        <v>0</v>
      </c>
      <c r="U58" s="292"/>
      <c r="V58" s="292">
        <v>0</v>
      </c>
      <c r="W58" s="292"/>
      <c r="X58" s="292">
        <v>0</v>
      </c>
      <c r="Y58" s="292"/>
      <c r="Z58" s="292" t="s">
        <v>660</v>
      </c>
      <c r="AA58" s="292"/>
      <c r="AB58" s="292">
        <v>0</v>
      </c>
      <c r="AC58" s="292">
        <v>2</v>
      </c>
    </row>
    <row r="59" spans="1:29" x14ac:dyDescent="0.25">
      <c r="A59" s="284" t="s">
        <v>627</v>
      </c>
      <c r="B59" s="286" t="s">
        <v>620</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660</v>
      </c>
      <c r="AA59" s="292"/>
      <c r="AB59" s="292">
        <v>0</v>
      </c>
      <c r="AC59" s="292">
        <v>0</v>
      </c>
    </row>
    <row r="60" spans="1:29" x14ac:dyDescent="0.25">
      <c r="A60" s="284" t="s">
        <v>628</v>
      </c>
      <c r="B60" s="286" t="s">
        <v>622</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660</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206.11840460325209</v>
      </c>
      <c r="D62" s="292">
        <v>198.77124404950428</v>
      </c>
      <c r="E62" s="292"/>
      <c r="F62" s="292"/>
      <c r="G62" s="292">
        <v>0</v>
      </c>
      <c r="H62" s="292">
        <v>164.86154309325212</v>
      </c>
      <c r="I62" s="292"/>
      <c r="J62" s="292">
        <v>157.51438253950428</v>
      </c>
      <c r="K62" s="292"/>
      <c r="L62" s="292">
        <v>0</v>
      </c>
      <c r="M62" s="292"/>
      <c r="N62" s="292">
        <v>0</v>
      </c>
      <c r="O62" s="292"/>
      <c r="P62" s="292">
        <v>0</v>
      </c>
      <c r="Q62" s="292"/>
      <c r="R62" s="292">
        <v>0</v>
      </c>
      <c r="S62" s="292"/>
      <c r="T62" s="292">
        <v>0</v>
      </c>
      <c r="U62" s="292"/>
      <c r="V62" s="292">
        <v>0</v>
      </c>
      <c r="W62" s="292"/>
      <c r="X62" s="292">
        <v>0</v>
      </c>
      <c r="Y62" s="292"/>
      <c r="Z62" s="292" t="s">
        <v>660</v>
      </c>
      <c r="AA62" s="292"/>
      <c r="AB62" s="292">
        <v>164.86154309325212</v>
      </c>
      <c r="AC62" s="292">
        <v>157.51438253950428</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660</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660</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660</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660</v>
      </c>
      <c r="AA66" s="292"/>
      <c r="AB66" s="292">
        <v>0</v>
      </c>
      <c r="AC66" s="292">
        <v>0</v>
      </c>
    </row>
    <row r="67" spans="1:29" x14ac:dyDescent="0.25">
      <c r="A67" s="284" t="s">
        <v>141</v>
      </c>
      <c r="B67" s="286" t="s">
        <v>612</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660</v>
      </c>
      <c r="AA67" s="292"/>
      <c r="AB67" s="292">
        <v>0</v>
      </c>
      <c r="AC67" s="292">
        <v>0</v>
      </c>
    </row>
    <row r="68" spans="1:29" x14ac:dyDescent="0.25">
      <c r="A68" s="284" t="s">
        <v>629</v>
      </c>
      <c r="B68" s="286" t="s">
        <v>613</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660</v>
      </c>
      <c r="AA68" s="292"/>
      <c r="AB68" s="292">
        <v>0</v>
      </c>
      <c r="AC68" s="292">
        <v>0</v>
      </c>
    </row>
    <row r="69" spans="1:29" x14ac:dyDescent="0.25">
      <c r="A69" s="284" t="s">
        <v>630</v>
      </c>
      <c r="B69" s="286" t="s">
        <v>614</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660</v>
      </c>
      <c r="AA69" s="292"/>
      <c r="AB69" s="292">
        <v>0</v>
      </c>
      <c r="AC69" s="292">
        <v>0</v>
      </c>
    </row>
    <row r="70" spans="1:29" x14ac:dyDescent="0.25">
      <c r="A70" s="284" t="s">
        <v>631</v>
      </c>
      <c r="B70" s="286" t="s">
        <v>616</v>
      </c>
      <c r="C70" s="292"/>
      <c r="D70" s="292"/>
      <c r="E70" s="292"/>
      <c r="F70" s="292"/>
      <c r="G70" s="292">
        <v>0</v>
      </c>
      <c r="H70" s="292">
        <v>2365</v>
      </c>
      <c r="I70" s="292"/>
      <c r="J70" s="292">
        <v>3011.8</v>
      </c>
      <c r="K70" s="292"/>
      <c r="L70" s="292">
        <v>0</v>
      </c>
      <c r="M70" s="292"/>
      <c r="N70" s="292">
        <v>0</v>
      </c>
      <c r="O70" s="292"/>
      <c r="P70" s="292">
        <v>0</v>
      </c>
      <c r="Q70" s="292"/>
      <c r="R70" s="292">
        <v>0</v>
      </c>
      <c r="S70" s="292"/>
      <c r="T70" s="292">
        <v>0</v>
      </c>
      <c r="U70" s="292"/>
      <c r="V70" s="292">
        <v>0</v>
      </c>
      <c r="W70" s="292"/>
      <c r="X70" s="292">
        <v>0</v>
      </c>
      <c r="Y70" s="292"/>
      <c r="Z70" s="292" t="s">
        <v>660</v>
      </c>
      <c r="AA70" s="292"/>
      <c r="AB70" s="292">
        <v>2365</v>
      </c>
      <c r="AC70" s="292">
        <v>3011.8</v>
      </c>
    </row>
    <row r="71" spans="1:29" x14ac:dyDescent="0.25">
      <c r="A71" s="284" t="s">
        <v>632</v>
      </c>
      <c r="B71" s="286" t="s">
        <v>618</v>
      </c>
      <c r="C71" s="292"/>
      <c r="D71" s="292"/>
      <c r="E71" s="292"/>
      <c r="F71" s="292"/>
      <c r="G71" s="292">
        <v>0</v>
      </c>
      <c r="H71" s="292">
        <v>0</v>
      </c>
      <c r="I71" s="292"/>
      <c r="J71" s="292">
        <v>2</v>
      </c>
      <c r="K71" s="292"/>
      <c r="L71" s="292">
        <v>0</v>
      </c>
      <c r="M71" s="292"/>
      <c r="N71" s="292">
        <v>0</v>
      </c>
      <c r="O71" s="292"/>
      <c r="P71" s="292">
        <v>0</v>
      </c>
      <c r="Q71" s="292"/>
      <c r="R71" s="292">
        <v>0</v>
      </c>
      <c r="S71" s="292"/>
      <c r="T71" s="292">
        <v>0</v>
      </c>
      <c r="U71" s="292"/>
      <c r="V71" s="292">
        <v>0</v>
      </c>
      <c r="W71" s="292"/>
      <c r="X71" s="292">
        <v>0</v>
      </c>
      <c r="Y71" s="292"/>
      <c r="Z71" s="292" t="s">
        <v>660</v>
      </c>
      <c r="AA71" s="292"/>
      <c r="AB71" s="292">
        <v>0</v>
      </c>
      <c r="AC71" s="292">
        <v>2</v>
      </c>
    </row>
    <row r="72" spans="1:29" x14ac:dyDescent="0.25">
      <c r="A72" s="284" t="s">
        <v>633</v>
      </c>
      <c r="B72" s="286" t="s">
        <v>620</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660</v>
      </c>
      <c r="AA72" s="292"/>
      <c r="AB72" s="292">
        <v>0</v>
      </c>
      <c r="AC72" s="292">
        <v>0</v>
      </c>
    </row>
    <row r="73" spans="1:29" x14ac:dyDescent="0.25">
      <c r="A73" s="284" t="s">
        <v>634</v>
      </c>
      <c r="B73" s="286" t="s">
        <v>622</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660</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660</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84" t="s">
        <v>229</v>
      </c>
      <c r="B76" s="286" t="s">
        <v>611</v>
      </c>
      <c r="C76" s="335"/>
      <c r="D76" s="336"/>
      <c r="E76" s="337"/>
      <c r="F76" s="337"/>
      <c r="G76" s="292">
        <v>0</v>
      </c>
      <c r="H76" s="292">
        <v>0</v>
      </c>
      <c r="I76" s="337"/>
      <c r="J76" s="292">
        <v>0</v>
      </c>
      <c r="K76" s="336"/>
      <c r="L76" s="292">
        <v>0</v>
      </c>
      <c r="M76" s="336"/>
      <c r="N76" s="292">
        <v>0</v>
      </c>
      <c r="O76" s="336"/>
      <c r="P76" s="292">
        <v>0</v>
      </c>
      <c r="Q76" s="336"/>
      <c r="R76" s="292">
        <v>0</v>
      </c>
      <c r="S76" s="336"/>
      <c r="T76" s="292">
        <v>0</v>
      </c>
      <c r="U76" s="336"/>
      <c r="V76" s="292">
        <v>0</v>
      </c>
      <c r="W76" s="336"/>
      <c r="X76" s="292">
        <v>0</v>
      </c>
      <c r="Y76" s="336"/>
      <c r="Z76" s="292" t="s">
        <v>660</v>
      </c>
      <c r="AA76" s="336"/>
      <c r="AB76" s="292">
        <v>0</v>
      </c>
      <c r="AC76" s="292">
        <v>0</v>
      </c>
    </row>
    <row r="77" spans="1:29" ht="31.5" x14ac:dyDescent="0.25">
      <c r="A77" s="284" t="s">
        <v>230</v>
      </c>
      <c r="B77" s="285" t="s">
        <v>609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660</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660</v>
      </c>
      <c r="AA78" s="292"/>
      <c r="AB78" s="292">
        <v>0</v>
      </c>
      <c r="AC78" s="292">
        <v>0</v>
      </c>
    </row>
    <row r="79" spans="1:29" x14ac:dyDescent="0.25">
      <c r="A79" s="284" t="s">
        <v>232</v>
      </c>
      <c r="B79" s="286" t="s">
        <v>635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660</v>
      </c>
      <c r="AA79" s="292"/>
      <c r="AB79" s="292">
        <v>0</v>
      </c>
      <c r="AC79" s="292">
        <v>0</v>
      </c>
    </row>
    <row r="80" spans="1:29" x14ac:dyDescent="0.25">
      <c r="A80" s="284" t="s">
        <v>233</v>
      </c>
      <c r="B80" s="286" t="s">
        <v>612</v>
      </c>
      <c r="C80" s="335"/>
      <c r="D80" s="336"/>
      <c r="E80" s="337"/>
      <c r="F80" s="337"/>
      <c r="G80" s="292">
        <v>0</v>
      </c>
      <c r="H80" s="292">
        <v>0</v>
      </c>
      <c r="I80" s="337"/>
      <c r="J80" s="292">
        <v>0</v>
      </c>
      <c r="K80" s="336"/>
      <c r="L80" s="292">
        <v>0</v>
      </c>
      <c r="M80" s="336"/>
      <c r="N80" s="292">
        <v>0</v>
      </c>
      <c r="O80" s="336"/>
      <c r="P80" s="292">
        <v>0</v>
      </c>
      <c r="Q80" s="336"/>
      <c r="R80" s="292">
        <v>0</v>
      </c>
      <c r="S80" s="336"/>
      <c r="T80" s="292">
        <v>0</v>
      </c>
      <c r="U80" s="336"/>
      <c r="V80" s="292">
        <v>0</v>
      </c>
      <c r="W80" s="336"/>
      <c r="X80" s="292">
        <v>0</v>
      </c>
      <c r="Y80" s="336"/>
      <c r="Z80" s="292" t="s">
        <v>660</v>
      </c>
      <c r="AA80" s="336"/>
      <c r="AB80" s="292">
        <v>0</v>
      </c>
      <c r="AC80" s="292">
        <v>0</v>
      </c>
    </row>
    <row r="81" spans="1:29" x14ac:dyDescent="0.25">
      <c r="A81" s="284" t="s">
        <v>636</v>
      </c>
      <c r="B81" s="286" t="s">
        <v>613</v>
      </c>
      <c r="C81" s="335"/>
      <c r="D81" s="336"/>
      <c r="E81" s="337"/>
      <c r="F81" s="337"/>
      <c r="G81" s="292">
        <v>0</v>
      </c>
      <c r="H81" s="292">
        <v>0</v>
      </c>
      <c r="I81" s="337"/>
      <c r="J81" s="292">
        <v>0</v>
      </c>
      <c r="K81" s="336"/>
      <c r="L81" s="292">
        <v>0</v>
      </c>
      <c r="M81" s="336"/>
      <c r="N81" s="292">
        <v>0</v>
      </c>
      <c r="O81" s="336"/>
      <c r="P81" s="292">
        <v>0</v>
      </c>
      <c r="Q81" s="336"/>
      <c r="R81" s="292">
        <v>0</v>
      </c>
      <c r="S81" s="336"/>
      <c r="T81" s="292">
        <v>0</v>
      </c>
      <c r="U81" s="336"/>
      <c r="V81" s="292">
        <v>0</v>
      </c>
      <c r="W81" s="336"/>
      <c r="X81" s="292">
        <v>0</v>
      </c>
      <c r="Y81" s="336"/>
      <c r="Z81" s="292" t="s">
        <v>660</v>
      </c>
      <c r="AA81" s="336"/>
      <c r="AB81" s="292">
        <v>0</v>
      </c>
      <c r="AC81" s="292">
        <v>0</v>
      </c>
    </row>
    <row r="82" spans="1:29" x14ac:dyDescent="0.25">
      <c r="A82" s="284" t="s">
        <v>637</v>
      </c>
      <c r="B82" s="286" t="s">
        <v>614</v>
      </c>
      <c r="C82" s="335"/>
      <c r="D82" s="336"/>
      <c r="E82" s="337"/>
      <c r="F82" s="337"/>
      <c r="G82" s="292">
        <v>0</v>
      </c>
      <c r="H82" s="292">
        <v>0</v>
      </c>
      <c r="I82" s="337"/>
      <c r="J82" s="292">
        <v>0</v>
      </c>
      <c r="K82" s="336"/>
      <c r="L82" s="292">
        <v>0</v>
      </c>
      <c r="M82" s="336"/>
      <c r="N82" s="292">
        <v>0</v>
      </c>
      <c r="O82" s="336"/>
      <c r="P82" s="292">
        <v>0</v>
      </c>
      <c r="Q82" s="336"/>
      <c r="R82" s="292">
        <v>0</v>
      </c>
      <c r="S82" s="336"/>
      <c r="T82" s="292">
        <v>0</v>
      </c>
      <c r="U82" s="336"/>
      <c r="V82" s="292">
        <v>0</v>
      </c>
      <c r="W82" s="336"/>
      <c r="X82" s="292">
        <v>0</v>
      </c>
      <c r="Y82" s="336"/>
      <c r="Z82" s="292" t="s">
        <v>660</v>
      </c>
      <c r="AA82" s="336"/>
      <c r="AB82" s="292">
        <v>0</v>
      </c>
      <c r="AC82" s="292">
        <v>0</v>
      </c>
    </row>
    <row r="83" spans="1:29" x14ac:dyDescent="0.25">
      <c r="A83" s="284" t="s">
        <v>638</v>
      </c>
      <c r="B83" s="286" t="s">
        <v>616</v>
      </c>
      <c r="C83" s="335"/>
      <c r="D83" s="336"/>
      <c r="E83" s="337"/>
      <c r="F83" s="337"/>
      <c r="G83" s="292">
        <v>0</v>
      </c>
      <c r="H83" s="292">
        <v>2365</v>
      </c>
      <c r="I83" s="337"/>
      <c r="J83" s="292">
        <v>3011.8</v>
      </c>
      <c r="K83" s="336"/>
      <c r="L83" s="292">
        <v>0</v>
      </c>
      <c r="M83" s="336"/>
      <c r="N83" s="292">
        <v>0</v>
      </c>
      <c r="O83" s="336"/>
      <c r="P83" s="292">
        <v>0</v>
      </c>
      <c r="Q83" s="336"/>
      <c r="R83" s="292">
        <v>0</v>
      </c>
      <c r="S83" s="336"/>
      <c r="T83" s="292">
        <v>0</v>
      </c>
      <c r="U83" s="336"/>
      <c r="V83" s="292">
        <v>0</v>
      </c>
      <c r="W83" s="336"/>
      <c r="X83" s="292">
        <v>0</v>
      </c>
      <c r="Y83" s="336"/>
      <c r="Z83" s="292" t="s">
        <v>660</v>
      </c>
      <c r="AA83" s="336"/>
      <c r="AB83" s="292">
        <v>2365</v>
      </c>
      <c r="AC83" s="292">
        <v>3011.8</v>
      </c>
    </row>
    <row r="84" spans="1:29" x14ac:dyDescent="0.25">
      <c r="A84" s="284" t="s">
        <v>639</v>
      </c>
      <c r="B84" s="286" t="s">
        <v>618</v>
      </c>
      <c r="C84" s="335"/>
      <c r="D84" s="336"/>
      <c r="E84" s="337"/>
      <c r="F84" s="337"/>
      <c r="G84" s="292">
        <v>0</v>
      </c>
      <c r="H84" s="292">
        <v>0</v>
      </c>
      <c r="I84" s="337"/>
      <c r="J84" s="292">
        <v>2</v>
      </c>
      <c r="K84" s="336"/>
      <c r="L84" s="292">
        <v>0</v>
      </c>
      <c r="M84" s="336"/>
      <c r="N84" s="292">
        <v>0</v>
      </c>
      <c r="O84" s="336"/>
      <c r="P84" s="292">
        <v>0</v>
      </c>
      <c r="Q84" s="336"/>
      <c r="R84" s="292">
        <v>0</v>
      </c>
      <c r="S84" s="336"/>
      <c r="T84" s="292">
        <v>0</v>
      </c>
      <c r="U84" s="336"/>
      <c r="V84" s="292">
        <v>0</v>
      </c>
      <c r="W84" s="336"/>
      <c r="X84" s="292">
        <v>0</v>
      </c>
      <c r="Y84" s="336"/>
      <c r="Z84" s="292" t="s">
        <v>660</v>
      </c>
      <c r="AA84" s="336"/>
      <c r="AB84" s="292">
        <v>0</v>
      </c>
      <c r="AC84" s="292">
        <v>2</v>
      </c>
    </row>
    <row r="85" spans="1:29" x14ac:dyDescent="0.25">
      <c r="A85" s="284" t="s">
        <v>640</v>
      </c>
      <c r="B85" s="286" t="s">
        <v>620</v>
      </c>
      <c r="C85" s="335"/>
      <c r="D85" s="336"/>
      <c r="E85" s="337"/>
      <c r="F85" s="337"/>
      <c r="G85" s="292">
        <v>0</v>
      </c>
      <c r="H85" s="292">
        <v>0</v>
      </c>
      <c r="I85" s="337"/>
      <c r="J85" s="292">
        <v>0</v>
      </c>
      <c r="K85" s="336"/>
      <c r="L85" s="292">
        <v>0</v>
      </c>
      <c r="M85" s="336"/>
      <c r="N85" s="292">
        <v>0</v>
      </c>
      <c r="O85" s="336"/>
      <c r="P85" s="292">
        <v>0</v>
      </c>
      <c r="Q85" s="336"/>
      <c r="R85" s="292">
        <v>0</v>
      </c>
      <c r="S85" s="336"/>
      <c r="T85" s="292">
        <v>0</v>
      </c>
      <c r="U85" s="336"/>
      <c r="V85" s="292">
        <v>0</v>
      </c>
      <c r="W85" s="336"/>
      <c r="X85" s="292">
        <v>0</v>
      </c>
      <c r="Y85" s="336"/>
      <c r="Z85" s="292" t="s">
        <v>660</v>
      </c>
      <c r="AA85" s="336"/>
      <c r="AB85" s="292">
        <v>0</v>
      </c>
      <c r="AC85" s="292">
        <v>0</v>
      </c>
    </row>
    <row r="86" spans="1:29" x14ac:dyDescent="0.25">
      <c r="A86" s="284" t="s">
        <v>641</v>
      </c>
      <c r="B86" s="286" t="s">
        <v>622</v>
      </c>
      <c r="C86" s="338"/>
      <c r="D86" s="336"/>
      <c r="E86" s="337"/>
      <c r="F86" s="337"/>
      <c r="G86" s="292">
        <v>0</v>
      </c>
      <c r="H86" s="292">
        <v>0</v>
      </c>
      <c r="I86" s="337"/>
      <c r="J86" s="292">
        <v>0</v>
      </c>
      <c r="K86" s="336"/>
      <c r="L86" s="292">
        <v>0</v>
      </c>
      <c r="M86" s="336"/>
      <c r="N86" s="292">
        <v>0</v>
      </c>
      <c r="O86" s="336"/>
      <c r="P86" s="292">
        <v>0</v>
      </c>
      <c r="Q86" s="336"/>
      <c r="R86" s="292">
        <v>0</v>
      </c>
      <c r="S86" s="336"/>
      <c r="T86" s="292">
        <v>0</v>
      </c>
      <c r="U86" s="336"/>
      <c r="V86" s="292">
        <v>0</v>
      </c>
      <c r="W86" s="336"/>
      <c r="X86" s="292">
        <v>0</v>
      </c>
      <c r="Y86" s="336"/>
      <c r="Z86" s="292" t="s">
        <v>660</v>
      </c>
      <c r="AA86" s="336"/>
      <c r="AB86" s="292">
        <v>0</v>
      </c>
      <c r="AC86" s="29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N26" zoomScale="70" zoomScaleNormal="70" zoomScaleSheetLayoutView="70" workbookViewId="0">
      <selection activeCell="Q32" sqref="Q32"/>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58.14062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7.71093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41" width="15.425781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01.8554687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8" t="str">
        <f>'1. паспорт местоположение'!A12:C12</f>
        <v xml:space="preserve">F_TP1600.PH.0008    </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9"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9"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9" s="244"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44" customFormat="1" x14ac:dyDescent="0.25">
      <c r="A21" s="507" t="s">
        <v>495</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9" s="244" customFormat="1" ht="58.5" customHeight="1" x14ac:dyDescent="0.25">
      <c r="A22" s="497" t="s">
        <v>52</v>
      </c>
      <c r="B22" s="501" t="s">
        <v>24</v>
      </c>
      <c r="C22" s="497" t="s">
        <v>51</v>
      </c>
      <c r="D22" s="497" t="s">
        <v>50</v>
      </c>
      <c r="E22" s="504" t="s">
        <v>506</v>
      </c>
      <c r="F22" s="505"/>
      <c r="G22" s="505"/>
      <c r="H22" s="505"/>
      <c r="I22" s="505"/>
      <c r="J22" s="505"/>
      <c r="K22" s="505"/>
      <c r="L22" s="506"/>
      <c r="M22" s="497" t="s">
        <v>49</v>
      </c>
      <c r="N22" s="497" t="s">
        <v>48</v>
      </c>
      <c r="O22" s="497" t="s">
        <v>47</v>
      </c>
      <c r="P22" s="500" t="s">
        <v>264</v>
      </c>
      <c r="Q22" s="500" t="s">
        <v>46</v>
      </c>
      <c r="R22" s="500" t="s">
        <v>45</v>
      </c>
      <c r="S22" s="500" t="s">
        <v>44</v>
      </c>
      <c r="T22" s="500"/>
      <c r="U22" s="508" t="s">
        <v>43</v>
      </c>
      <c r="V22" s="508" t="s">
        <v>42</v>
      </c>
      <c r="W22" s="500" t="s">
        <v>41</v>
      </c>
      <c r="X22" s="500" t="s">
        <v>40</v>
      </c>
      <c r="Y22" s="500" t="s">
        <v>39</v>
      </c>
      <c r="Z22" s="521"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13" t="s">
        <v>25</v>
      </c>
    </row>
    <row r="23" spans="1:49" s="244" customFormat="1" ht="85.5" customHeight="1" x14ac:dyDescent="0.25">
      <c r="A23" s="498"/>
      <c r="B23" s="502"/>
      <c r="C23" s="498"/>
      <c r="D23" s="498"/>
      <c r="E23" s="515" t="s">
        <v>23</v>
      </c>
      <c r="F23" s="509" t="s">
        <v>139</v>
      </c>
      <c r="G23" s="509" t="s">
        <v>138</v>
      </c>
      <c r="H23" s="509" t="s">
        <v>137</v>
      </c>
      <c r="I23" s="519" t="s">
        <v>416</v>
      </c>
      <c r="J23" s="519" t="s">
        <v>417</v>
      </c>
      <c r="K23" s="519" t="s">
        <v>418</v>
      </c>
      <c r="L23" s="509" t="s">
        <v>80</v>
      </c>
      <c r="M23" s="498"/>
      <c r="N23" s="498"/>
      <c r="O23" s="498"/>
      <c r="P23" s="500"/>
      <c r="Q23" s="500"/>
      <c r="R23" s="500"/>
      <c r="S23" s="517" t="s">
        <v>2</v>
      </c>
      <c r="T23" s="517" t="s">
        <v>11</v>
      </c>
      <c r="U23" s="508"/>
      <c r="V23" s="508"/>
      <c r="W23" s="500"/>
      <c r="X23" s="500"/>
      <c r="Y23" s="500"/>
      <c r="Z23" s="500"/>
      <c r="AA23" s="500"/>
      <c r="AB23" s="500"/>
      <c r="AC23" s="500"/>
      <c r="AD23" s="500"/>
      <c r="AE23" s="500"/>
      <c r="AF23" s="500" t="s">
        <v>22</v>
      </c>
      <c r="AG23" s="500"/>
      <c r="AH23" s="500" t="s">
        <v>21</v>
      </c>
      <c r="AI23" s="500"/>
      <c r="AJ23" s="497" t="s">
        <v>20</v>
      </c>
      <c r="AK23" s="497" t="s">
        <v>19</v>
      </c>
      <c r="AL23" s="497" t="s">
        <v>18</v>
      </c>
      <c r="AM23" s="497" t="s">
        <v>17</v>
      </c>
      <c r="AN23" s="497" t="s">
        <v>16</v>
      </c>
      <c r="AO23" s="497" t="s">
        <v>15</v>
      </c>
      <c r="AP23" s="497" t="s">
        <v>14</v>
      </c>
      <c r="AQ23" s="511" t="s">
        <v>11</v>
      </c>
      <c r="AR23" s="500"/>
      <c r="AS23" s="500"/>
      <c r="AT23" s="500"/>
      <c r="AU23" s="500"/>
      <c r="AV23" s="514"/>
    </row>
    <row r="24" spans="1:49" s="244" customFormat="1" ht="96.75" customHeight="1" x14ac:dyDescent="0.25">
      <c r="A24" s="499"/>
      <c r="B24" s="503"/>
      <c r="C24" s="499"/>
      <c r="D24" s="499"/>
      <c r="E24" s="516"/>
      <c r="F24" s="510"/>
      <c r="G24" s="510"/>
      <c r="H24" s="510"/>
      <c r="I24" s="520"/>
      <c r="J24" s="520"/>
      <c r="K24" s="520"/>
      <c r="L24" s="510"/>
      <c r="M24" s="499"/>
      <c r="N24" s="499"/>
      <c r="O24" s="499"/>
      <c r="P24" s="500"/>
      <c r="Q24" s="500"/>
      <c r="R24" s="500"/>
      <c r="S24" s="518"/>
      <c r="T24" s="518"/>
      <c r="U24" s="508"/>
      <c r="V24" s="508"/>
      <c r="W24" s="500"/>
      <c r="X24" s="500"/>
      <c r="Y24" s="500"/>
      <c r="Z24" s="500"/>
      <c r="AA24" s="500"/>
      <c r="AB24" s="500"/>
      <c r="AC24" s="500"/>
      <c r="AD24" s="500"/>
      <c r="AE24" s="500"/>
      <c r="AF24" s="269" t="s">
        <v>13</v>
      </c>
      <c r="AG24" s="269" t="s">
        <v>12</v>
      </c>
      <c r="AH24" s="270" t="s">
        <v>2</v>
      </c>
      <c r="AI24" s="270" t="s">
        <v>11</v>
      </c>
      <c r="AJ24" s="499"/>
      <c r="AK24" s="499"/>
      <c r="AL24" s="499"/>
      <c r="AM24" s="499"/>
      <c r="AN24" s="499"/>
      <c r="AO24" s="499"/>
      <c r="AP24" s="499"/>
      <c r="AQ24" s="512"/>
      <c r="AR24" s="500"/>
      <c r="AS24" s="500"/>
      <c r="AT24" s="500"/>
      <c r="AU24" s="500"/>
      <c r="AV24" s="514"/>
      <c r="AW24" s="328">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11" t="s">
        <v>563</v>
      </c>
      <c r="B26" s="312" t="s">
        <v>681</v>
      </c>
      <c r="C26" s="313" t="s">
        <v>564</v>
      </c>
      <c r="D26" s="314" t="s">
        <v>643</v>
      </c>
      <c r="E26" s="315">
        <v>32</v>
      </c>
      <c r="F26" s="315" t="s">
        <v>361</v>
      </c>
      <c r="G26" s="315" t="s">
        <v>361</v>
      </c>
      <c r="H26" s="315" t="s">
        <v>361</v>
      </c>
      <c r="I26" s="315" t="s">
        <v>361</v>
      </c>
      <c r="J26" s="315" t="s">
        <v>361</v>
      </c>
      <c r="K26" s="315" t="s">
        <v>361</v>
      </c>
      <c r="L26" s="316">
        <v>3324</v>
      </c>
      <c r="M26" s="317" t="s">
        <v>565</v>
      </c>
      <c r="N26" s="312" t="s">
        <v>566</v>
      </c>
      <c r="O26" s="312" t="s">
        <v>681</v>
      </c>
      <c r="P26" s="318">
        <v>112</v>
      </c>
      <c r="Q26" s="313" t="s">
        <v>567</v>
      </c>
      <c r="R26" s="318">
        <v>87</v>
      </c>
      <c r="S26" s="313" t="s">
        <v>568</v>
      </c>
      <c r="T26" s="313" t="s">
        <v>568</v>
      </c>
      <c r="U26" s="313">
        <v>2</v>
      </c>
      <c r="V26" s="313">
        <v>2</v>
      </c>
      <c r="W26" s="313" t="s">
        <v>569</v>
      </c>
      <c r="X26" s="318">
        <v>87</v>
      </c>
      <c r="Y26" s="317"/>
      <c r="Z26" s="313"/>
      <c r="AA26" s="319"/>
      <c r="AB26" s="318">
        <v>87</v>
      </c>
      <c r="AC26" s="313" t="s">
        <v>569</v>
      </c>
      <c r="AD26" s="318">
        <v>103</v>
      </c>
      <c r="AE26" s="318">
        <v>103</v>
      </c>
      <c r="AF26" s="314" t="s">
        <v>570</v>
      </c>
      <c r="AG26" s="313" t="s">
        <v>571</v>
      </c>
      <c r="AH26" s="313" t="s">
        <v>572</v>
      </c>
      <c r="AI26" s="313" t="s">
        <v>573</v>
      </c>
      <c r="AJ26" s="313" t="s">
        <v>574</v>
      </c>
      <c r="AK26" s="313" t="s">
        <v>575</v>
      </c>
      <c r="AL26" s="317"/>
      <c r="AM26" s="317"/>
      <c r="AN26" s="320"/>
      <c r="AO26" s="317"/>
      <c r="AP26" s="313" t="s">
        <v>576</v>
      </c>
      <c r="AQ26" s="313" t="s">
        <v>577</v>
      </c>
      <c r="AR26" s="313" t="s">
        <v>576</v>
      </c>
      <c r="AS26" s="313" t="s">
        <v>578</v>
      </c>
      <c r="AT26" s="313" t="s">
        <v>682</v>
      </c>
      <c r="AU26" s="317"/>
      <c r="AV26" s="317"/>
      <c r="AW26" s="244">
        <v>0.10299999999999999</v>
      </c>
    </row>
    <row r="27" spans="1:49" s="263" customFormat="1" ht="30" x14ac:dyDescent="0.25">
      <c r="A27" s="321"/>
      <c r="B27" s="321"/>
      <c r="C27" s="321"/>
      <c r="D27" s="321"/>
      <c r="E27" s="321"/>
      <c r="F27" s="321"/>
      <c r="G27" s="321"/>
      <c r="H27" s="321"/>
      <c r="I27" s="321"/>
      <c r="J27" s="321"/>
      <c r="K27" s="321"/>
      <c r="L27" s="321"/>
      <c r="M27" s="321"/>
      <c r="N27" s="321"/>
      <c r="O27" s="321"/>
      <c r="P27" s="321"/>
      <c r="Q27" s="321"/>
      <c r="R27" s="321"/>
      <c r="S27" s="321"/>
      <c r="T27" s="321"/>
      <c r="U27" s="321"/>
      <c r="V27" s="321"/>
      <c r="W27" s="313" t="s">
        <v>579</v>
      </c>
      <c r="X27" s="318">
        <v>87</v>
      </c>
      <c r="Y27" s="321"/>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c r="AW27" s="244"/>
    </row>
    <row r="28" spans="1:49" s="263" customFormat="1" ht="60" x14ac:dyDescent="0.25">
      <c r="A28" s="311" t="s">
        <v>580</v>
      </c>
      <c r="B28" s="312" t="s">
        <v>681</v>
      </c>
      <c r="C28" s="313" t="s">
        <v>564</v>
      </c>
      <c r="D28" s="314" t="s">
        <v>643</v>
      </c>
      <c r="E28" s="315">
        <v>32</v>
      </c>
      <c r="F28" s="315" t="s">
        <v>361</v>
      </c>
      <c r="G28" s="315" t="s">
        <v>361</v>
      </c>
      <c r="H28" s="315" t="s">
        <v>361</v>
      </c>
      <c r="I28" s="315" t="s">
        <v>361</v>
      </c>
      <c r="J28" s="315" t="s">
        <v>361</v>
      </c>
      <c r="K28" s="315" t="s">
        <v>361</v>
      </c>
      <c r="L28" s="316">
        <v>3324</v>
      </c>
      <c r="M28" s="317" t="s">
        <v>565</v>
      </c>
      <c r="N28" s="312" t="s">
        <v>581</v>
      </c>
      <c r="O28" s="312" t="s">
        <v>681</v>
      </c>
      <c r="P28" s="318">
        <v>2138</v>
      </c>
      <c r="Q28" s="313" t="s">
        <v>567</v>
      </c>
      <c r="R28" s="318">
        <v>1497</v>
      </c>
      <c r="S28" s="313" t="s">
        <v>582</v>
      </c>
      <c r="T28" s="319" t="s">
        <v>583</v>
      </c>
      <c r="U28" s="313">
        <v>2</v>
      </c>
      <c r="V28" s="313">
        <v>2</v>
      </c>
      <c r="W28" s="313" t="s">
        <v>584</v>
      </c>
      <c r="X28" s="318">
        <v>1404</v>
      </c>
      <c r="Y28" s="321"/>
      <c r="Z28" s="321"/>
      <c r="AA28" s="321"/>
      <c r="AB28" s="318">
        <v>1404</v>
      </c>
      <c r="AC28" s="313" t="s">
        <v>584</v>
      </c>
      <c r="AD28" s="318">
        <v>1404</v>
      </c>
      <c r="AE28" s="318">
        <v>1404</v>
      </c>
      <c r="AF28" s="314" t="s">
        <v>585</v>
      </c>
      <c r="AG28" s="313" t="s">
        <v>528</v>
      </c>
      <c r="AH28" s="313" t="s">
        <v>586</v>
      </c>
      <c r="AI28" s="313" t="s">
        <v>586</v>
      </c>
      <c r="AJ28" s="313" t="s">
        <v>587</v>
      </c>
      <c r="AK28" s="313" t="s">
        <v>588</v>
      </c>
      <c r="AL28" s="321"/>
      <c r="AM28" s="321"/>
      <c r="AN28" s="321"/>
      <c r="AO28" s="321"/>
      <c r="AP28" s="313" t="s">
        <v>589</v>
      </c>
      <c r="AQ28" s="313" t="s">
        <v>590</v>
      </c>
      <c r="AR28" s="313" t="s">
        <v>589</v>
      </c>
      <c r="AS28" s="313" t="s">
        <v>590</v>
      </c>
      <c r="AT28" s="313" t="s">
        <v>683</v>
      </c>
      <c r="AU28" s="321"/>
      <c r="AV28" s="313" t="s">
        <v>591</v>
      </c>
      <c r="AW28" s="244">
        <v>1.4039999999999999</v>
      </c>
    </row>
    <row r="29" spans="1:49" s="263" customFormat="1" ht="30" x14ac:dyDescent="0.25">
      <c r="A29" s="321"/>
      <c r="B29" s="321"/>
      <c r="C29" s="321"/>
      <c r="D29" s="321"/>
      <c r="E29" s="321"/>
      <c r="F29" s="321"/>
      <c r="G29" s="321"/>
      <c r="H29" s="321"/>
      <c r="I29" s="321"/>
      <c r="J29" s="321"/>
      <c r="K29" s="321"/>
      <c r="L29" s="321"/>
      <c r="M29" s="321"/>
      <c r="N29" s="321"/>
      <c r="O29" s="321"/>
      <c r="P29" s="321"/>
      <c r="Q29" s="321"/>
      <c r="R29" s="321"/>
      <c r="S29" s="321"/>
      <c r="T29" s="321"/>
      <c r="U29" s="321"/>
      <c r="V29" s="321"/>
      <c r="W29" s="322" t="s">
        <v>592</v>
      </c>
      <c r="X29" s="318">
        <v>1447</v>
      </c>
      <c r="Y29" s="321"/>
      <c r="Z29" s="321"/>
      <c r="AA29" s="321"/>
      <c r="AB29" s="321"/>
      <c r="AC29" s="321"/>
      <c r="AD29" s="321"/>
      <c r="AE29" s="321"/>
      <c r="AF29" s="321"/>
      <c r="AG29" s="321"/>
      <c r="AH29" s="321"/>
      <c r="AI29" s="321"/>
      <c r="AJ29" s="321"/>
      <c r="AK29" s="321"/>
      <c r="AL29" s="321"/>
      <c r="AM29" s="321"/>
      <c r="AN29" s="321"/>
      <c r="AO29" s="321"/>
      <c r="AP29" s="321"/>
      <c r="AQ29" s="321"/>
      <c r="AR29" s="321"/>
      <c r="AS29" s="321"/>
      <c r="AT29" s="321"/>
      <c r="AU29" s="321"/>
      <c r="AV29" s="321"/>
      <c r="AW29" s="244"/>
    </row>
    <row r="30" spans="1:49" s="300" customFormat="1" ht="135" x14ac:dyDescent="0.25">
      <c r="A30" s="315">
        <v>1</v>
      </c>
      <c r="B30" s="312" t="s">
        <v>684</v>
      </c>
      <c r="C30" s="312" t="s">
        <v>642</v>
      </c>
      <c r="D30" s="314" t="s">
        <v>643</v>
      </c>
      <c r="E30" s="315">
        <v>32</v>
      </c>
      <c r="F30" s="315" t="s">
        <v>361</v>
      </c>
      <c r="G30" s="315" t="s">
        <v>361</v>
      </c>
      <c r="H30" s="315" t="s">
        <v>361</v>
      </c>
      <c r="I30" s="315" t="s">
        <v>361</v>
      </c>
      <c r="J30" s="315" t="s">
        <v>361</v>
      </c>
      <c r="K30" s="315" t="s">
        <v>361</v>
      </c>
      <c r="L30" s="316">
        <v>3324</v>
      </c>
      <c r="M30" s="317" t="s">
        <v>644</v>
      </c>
      <c r="N30" s="312" t="s">
        <v>645</v>
      </c>
      <c r="O30" s="312" t="s">
        <v>684</v>
      </c>
      <c r="P30" s="323" t="s">
        <v>646</v>
      </c>
      <c r="Q30" s="313" t="s">
        <v>647</v>
      </c>
      <c r="R30" s="323" t="s">
        <v>648</v>
      </c>
      <c r="S30" s="323" t="s">
        <v>649</v>
      </c>
      <c r="T30" s="323" t="s">
        <v>649</v>
      </c>
      <c r="U30" s="324">
        <v>1</v>
      </c>
      <c r="V30" s="324">
        <v>1</v>
      </c>
      <c r="W30" s="323" t="s">
        <v>650</v>
      </c>
      <c r="X30" s="324">
        <v>25699</v>
      </c>
      <c r="Y30" s="323" t="s">
        <v>651</v>
      </c>
      <c r="Z30" s="323" t="s">
        <v>652</v>
      </c>
      <c r="AA30" s="324" t="s">
        <v>361</v>
      </c>
      <c r="AB30" s="324">
        <v>25699</v>
      </c>
      <c r="AC30" s="323" t="s">
        <v>650</v>
      </c>
      <c r="AD30" s="316">
        <v>30839</v>
      </c>
      <c r="AE30" s="316">
        <v>30839</v>
      </c>
      <c r="AF30" s="323" t="s">
        <v>653</v>
      </c>
      <c r="AG30" s="323" t="s">
        <v>653</v>
      </c>
      <c r="AH30" s="323" t="s">
        <v>653</v>
      </c>
      <c r="AI30" s="323" t="s">
        <v>653</v>
      </c>
      <c r="AJ30" s="323" t="s">
        <v>653</v>
      </c>
      <c r="AK30" s="323" t="s">
        <v>653</v>
      </c>
      <c r="AL30" s="323" t="s">
        <v>654</v>
      </c>
      <c r="AM30" s="323" t="s">
        <v>654</v>
      </c>
      <c r="AN30" s="323" t="s">
        <v>654</v>
      </c>
      <c r="AO30" s="323" t="s">
        <v>654</v>
      </c>
      <c r="AP30" s="323" t="s">
        <v>651</v>
      </c>
      <c r="AQ30" s="320">
        <v>43745</v>
      </c>
      <c r="AR30" s="323" t="s">
        <v>646</v>
      </c>
      <c r="AS30" s="320">
        <v>43745</v>
      </c>
      <c r="AT30" s="320">
        <v>44925</v>
      </c>
      <c r="AU30" s="317"/>
      <c r="AV30" s="312" t="s">
        <v>685</v>
      </c>
      <c r="AW30" s="244">
        <v>43.369</v>
      </c>
    </row>
    <row r="31" spans="1:49" s="300" customFormat="1" ht="90" x14ac:dyDescent="0.25">
      <c r="A31" s="315">
        <v>2</v>
      </c>
      <c r="B31" s="312" t="s">
        <v>684</v>
      </c>
      <c r="C31" s="312" t="s">
        <v>642</v>
      </c>
      <c r="D31" s="314" t="s">
        <v>643</v>
      </c>
      <c r="E31" s="315">
        <v>32</v>
      </c>
      <c r="F31" s="315" t="s">
        <v>361</v>
      </c>
      <c r="G31" s="315" t="s">
        <v>361</v>
      </c>
      <c r="H31" s="315" t="s">
        <v>361</v>
      </c>
      <c r="I31" s="315" t="s">
        <v>361</v>
      </c>
      <c r="J31" s="315" t="s">
        <v>361</v>
      </c>
      <c r="K31" s="315" t="s">
        <v>361</v>
      </c>
      <c r="L31" s="316">
        <v>3324</v>
      </c>
      <c r="M31" s="317" t="s">
        <v>565</v>
      </c>
      <c r="N31" s="312" t="s">
        <v>655</v>
      </c>
      <c r="O31" s="312" t="s">
        <v>684</v>
      </c>
      <c r="P31" s="323" t="s">
        <v>646</v>
      </c>
      <c r="Q31" s="313" t="s">
        <v>656</v>
      </c>
      <c r="R31" s="323" t="s">
        <v>648</v>
      </c>
      <c r="S31" s="323" t="s">
        <v>649</v>
      </c>
      <c r="T31" s="323" t="s">
        <v>649</v>
      </c>
      <c r="U31" s="324">
        <v>1</v>
      </c>
      <c r="V31" s="324">
        <v>1</v>
      </c>
      <c r="W31" s="323" t="s">
        <v>650</v>
      </c>
      <c r="X31" s="324">
        <v>1078</v>
      </c>
      <c r="Y31" s="323" t="s">
        <v>651</v>
      </c>
      <c r="Z31" s="323" t="s">
        <v>652</v>
      </c>
      <c r="AA31" s="324" t="s">
        <v>361</v>
      </c>
      <c r="AB31" s="324">
        <v>1078</v>
      </c>
      <c r="AC31" s="323" t="s">
        <v>650</v>
      </c>
      <c r="AD31" s="316">
        <v>1293</v>
      </c>
      <c r="AE31" s="316">
        <v>1293</v>
      </c>
      <c r="AF31" s="323" t="s">
        <v>653</v>
      </c>
      <c r="AG31" s="323" t="s">
        <v>653</v>
      </c>
      <c r="AH31" s="323" t="s">
        <v>653</v>
      </c>
      <c r="AI31" s="323" t="s">
        <v>653</v>
      </c>
      <c r="AJ31" s="323" t="s">
        <v>653</v>
      </c>
      <c r="AK31" s="323" t="s">
        <v>653</v>
      </c>
      <c r="AL31" s="323" t="s">
        <v>654</v>
      </c>
      <c r="AM31" s="323" t="s">
        <v>654</v>
      </c>
      <c r="AN31" s="323" t="s">
        <v>654</v>
      </c>
      <c r="AO31" s="323" t="s">
        <v>654</v>
      </c>
      <c r="AP31" s="323" t="s">
        <v>651</v>
      </c>
      <c r="AQ31" s="320">
        <v>44279</v>
      </c>
      <c r="AR31" s="323" t="s">
        <v>646</v>
      </c>
      <c r="AS31" s="320">
        <v>44279</v>
      </c>
      <c r="AT31" s="320">
        <v>44770</v>
      </c>
      <c r="AU31" s="317"/>
      <c r="AV31" s="312" t="s">
        <v>686</v>
      </c>
      <c r="AW31" s="244">
        <v>1.2934479999999999</v>
      </c>
    </row>
    <row r="32" spans="1:49" ht="174.75" customHeight="1" x14ac:dyDescent="0.25">
      <c r="A32" s="314" t="s">
        <v>687</v>
      </c>
      <c r="B32" s="312" t="s">
        <v>684</v>
      </c>
      <c r="C32" s="312" t="s">
        <v>642</v>
      </c>
      <c r="D32" s="314" t="s">
        <v>643</v>
      </c>
      <c r="E32" s="315">
        <v>32</v>
      </c>
      <c r="F32" s="315" t="s">
        <v>361</v>
      </c>
      <c r="G32" s="315" t="s">
        <v>361</v>
      </c>
      <c r="H32" s="315" t="s">
        <v>361</v>
      </c>
      <c r="I32" s="315" t="s">
        <v>361</v>
      </c>
      <c r="J32" s="315" t="s">
        <v>361</v>
      </c>
      <c r="K32" s="315" t="s">
        <v>361</v>
      </c>
      <c r="L32" s="316">
        <v>3324</v>
      </c>
      <c r="M32" s="313" t="s">
        <v>644</v>
      </c>
      <c r="N32" s="325" t="s">
        <v>688</v>
      </c>
      <c r="O32" s="312" t="s">
        <v>689</v>
      </c>
      <c r="P32" s="318">
        <v>149019</v>
      </c>
      <c r="Q32" s="313" t="s">
        <v>567</v>
      </c>
      <c r="R32" s="318">
        <v>149019</v>
      </c>
      <c r="S32" s="313" t="s">
        <v>690</v>
      </c>
      <c r="T32" s="313" t="s">
        <v>691</v>
      </c>
      <c r="U32" s="313">
        <v>1</v>
      </c>
      <c r="V32" s="313">
        <v>1</v>
      </c>
      <c r="W32" s="313" t="s">
        <v>692</v>
      </c>
      <c r="X32" s="316"/>
      <c r="Y32" s="326"/>
      <c r="Z32" s="313">
        <v>1</v>
      </c>
      <c r="AA32" s="318">
        <v>149019</v>
      </c>
      <c r="AB32" s="318">
        <v>149019</v>
      </c>
      <c r="AC32" s="313" t="s">
        <v>692</v>
      </c>
      <c r="AD32" s="318">
        <v>149019</v>
      </c>
      <c r="AE32" s="318">
        <v>69583</v>
      </c>
      <c r="AF32" s="327" t="s">
        <v>693</v>
      </c>
      <c r="AG32" s="313" t="s">
        <v>694</v>
      </c>
      <c r="AH32" s="313" t="s">
        <v>695</v>
      </c>
      <c r="AI32" s="313" t="s">
        <v>696</v>
      </c>
      <c r="AJ32" s="313" t="s">
        <v>697</v>
      </c>
      <c r="AK32" s="313" t="s">
        <v>698</v>
      </c>
      <c r="AL32" s="313" t="s">
        <v>699</v>
      </c>
      <c r="AM32" s="313" t="s">
        <v>700</v>
      </c>
      <c r="AN32" s="313" t="s">
        <v>698</v>
      </c>
      <c r="AO32" s="314" t="s">
        <v>701</v>
      </c>
      <c r="AP32" s="313" t="s">
        <v>702</v>
      </c>
      <c r="AQ32" s="313" t="s">
        <v>703</v>
      </c>
      <c r="AR32" s="313" t="s">
        <v>702</v>
      </c>
      <c r="AS32" s="313" t="s">
        <v>703</v>
      </c>
      <c r="AT32" s="313" t="s">
        <v>704</v>
      </c>
      <c r="AU32" s="326"/>
      <c r="AV32" s="313" t="s">
        <v>591</v>
      </c>
      <c r="AW32" s="244">
        <v>149.01900000000001</v>
      </c>
    </row>
    <row r="33" spans="1:49" ht="105" x14ac:dyDescent="0.25">
      <c r="A33" s="315">
        <v>3</v>
      </c>
      <c r="B33" s="312" t="s">
        <v>684</v>
      </c>
      <c r="C33" s="312" t="s">
        <v>642</v>
      </c>
      <c r="D33" s="314" t="s">
        <v>643</v>
      </c>
      <c r="E33" s="315">
        <v>32</v>
      </c>
      <c r="F33" s="315" t="s">
        <v>361</v>
      </c>
      <c r="G33" s="315" t="s">
        <v>361</v>
      </c>
      <c r="H33" s="315" t="s">
        <v>361</v>
      </c>
      <c r="I33" s="315" t="s">
        <v>361</v>
      </c>
      <c r="J33" s="315" t="s">
        <v>361</v>
      </c>
      <c r="K33" s="315" t="s">
        <v>361</v>
      </c>
      <c r="L33" s="316">
        <v>3324</v>
      </c>
      <c r="M33" s="317" t="s">
        <v>565</v>
      </c>
      <c r="N33" s="312" t="s">
        <v>705</v>
      </c>
      <c r="O33" s="312" t="s">
        <v>684</v>
      </c>
      <c r="P33" s="323" t="s">
        <v>646</v>
      </c>
      <c r="Q33" s="313" t="s">
        <v>656</v>
      </c>
      <c r="R33" s="323" t="s">
        <v>648</v>
      </c>
      <c r="S33" s="323" t="s">
        <v>649</v>
      </c>
      <c r="T33" s="323" t="s">
        <v>649</v>
      </c>
      <c r="U33" s="324">
        <v>1</v>
      </c>
      <c r="V33" s="324">
        <v>1</v>
      </c>
      <c r="W33" s="323" t="s">
        <v>650</v>
      </c>
      <c r="X33" s="324">
        <v>273</v>
      </c>
      <c r="Y33" s="323" t="s">
        <v>651</v>
      </c>
      <c r="Z33" s="323" t="s">
        <v>652</v>
      </c>
      <c r="AA33" s="324" t="s">
        <v>361</v>
      </c>
      <c r="AB33" s="324">
        <v>273</v>
      </c>
      <c r="AC33" s="323" t="s">
        <v>650</v>
      </c>
      <c r="AD33" s="316">
        <v>327</v>
      </c>
      <c r="AE33" s="316">
        <v>327</v>
      </c>
      <c r="AF33" s="323" t="s">
        <v>653</v>
      </c>
      <c r="AG33" s="323" t="s">
        <v>653</v>
      </c>
      <c r="AH33" s="323" t="s">
        <v>653</v>
      </c>
      <c r="AI33" s="323" t="s">
        <v>653</v>
      </c>
      <c r="AJ33" s="323" t="s">
        <v>653</v>
      </c>
      <c r="AK33" s="323" t="s">
        <v>653</v>
      </c>
      <c r="AL33" s="323" t="s">
        <v>654</v>
      </c>
      <c r="AM33" s="323" t="s">
        <v>654</v>
      </c>
      <c r="AN33" s="323" t="s">
        <v>654</v>
      </c>
      <c r="AO33" s="323" t="s">
        <v>654</v>
      </c>
      <c r="AP33" s="323" t="s">
        <v>651</v>
      </c>
      <c r="AQ33" s="320">
        <v>45268</v>
      </c>
      <c r="AR33" s="323" t="s">
        <v>646</v>
      </c>
      <c r="AS33" s="320">
        <v>45268</v>
      </c>
      <c r="AT33" s="320">
        <v>45611</v>
      </c>
      <c r="AU33" s="317"/>
      <c r="AV33" s="312" t="s">
        <v>686</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Q23:AQ24"/>
    <mergeCell ref="AM23:AM24"/>
    <mergeCell ref="AN23:AN24"/>
    <mergeCell ref="AO23:AO24"/>
    <mergeCell ref="AS22:AS24"/>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17:AV17"/>
    <mergeCell ref="A18:AV18"/>
    <mergeCell ref="A19:AV19"/>
    <mergeCell ref="A20:AV20"/>
    <mergeCell ref="A21:AV21"/>
    <mergeCell ref="M22:M24"/>
    <mergeCell ref="N22:N24"/>
    <mergeCell ref="O22:O24"/>
    <mergeCell ref="P22:P24"/>
    <mergeCell ref="A22:A24"/>
    <mergeCell ref="C22:C24"/>
    <mergeCell ref="D22:D24"/>
    <mergeCell ref="B22:B24"/>
    <mergeCell ref="E22:L22"/>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opLeftCell="A19" zoomScale="85" zoomScaleNormal="85" workbookViewId="0">
      <selection activeCell="I30" sqref="I30"/>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22" t="str">
        <f>'1. паспорт местоположение'!A5:C5</f>
        <v>Год раскрытия информации: 2024 год</v>
      </c>
      <c r="B5" s="522"/>
      <c r="C5" s="54"/>
      <c r="D5" s="54"/>
      <c r="E5" s="54"/>
      <c r="F5" s="54"/>
      <c r="G5" s="54"/>
      <c r="H5" s="54"/>
    </row>
    <row r="6" spans="1:8" ht="18.75" x14ac:dyDescent="0.3">
      <c r="A6" s="123"/>
      <c r="B6" s="151"/>
      <c r="C6" s="123"/>
      <c r="D6" s="123"/>
      <c r="E6" s="123"/>
      <c r="F6" s="123"/>
      <c r="G6" s="123"/>
      <c r="H6" s="123"/>
    </row>
    <row r="7" spans="1:8" ht="18.75" x14ac:dyDescent="0.25">
      <c r="A7" s="355" t="s">
        <v>9</v>
      </c>
      <c r="B7" s="355"/>
      <c r="C7" s="122"/>
      <c r="D7" s="122"/>
      <c r="E7" s="122"/>
      <c r="F7" s="122"/>
      <c r="G7" s="122"/>
      <c r="H7" s="122"/>
    </row>
    <row r="8" spans="1:8" ht="18.75" x14ac:dyDescent="0.25">
      <c r="A8" s="122"/>
      <c r="B8" s="156"/>
      <c r="C8" s="122"/>
      <c r="D8" s="122"/>
      <c r="E8" s="122"/>
      <c r="F8" s="122"/>
      <c r="G8" s="122"/>
      <c r="H8" s="122"/>
    </row>
    <row r="9" spans="1:8" x14ac:dyDescent="0.25">
      <c r="A9" s="388" t="str">
        <f>'1. паспорт местоположение'!A9:C9</f>
        <v>АО "Россети Тюмень"</v>
      </c>
      <c r="B9" s="388"/>
      <c r="C9" s="120"/>
      <c r="D9" s="120"/>
      <c r="E9" s="120"/>
      <c r="F9" s="120"/>
      <c r="G9" s="120"/>
      <c r="H9" s="120"/>
    </row>
    <row r="10" spans="1:8" x14ac:dyDescent="0.25">
      <c r="A10" s="351" t="s">
        <v>8</v>
      </c>
      <c r="B10" s="351"/>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88" t="str">
        <f>'1. паспорт местоположение'!A12:C12</f>
        <v xml:space="preserve">F_TP1600.PH.0008    </v>
      </c>
      <c r="B12" s="388"/>
      <c r="C12" s="120"/>
      <c r="D12" s="120"/>
      <c r="E12" s="120"/>
      <c r="F12" s="120"/>
      <c r="G12" s="120"/>
      <c r="H12" s="120"/>
    </row>
    <row r="13" spans="1:8" x14ac:dyDescent="0.25">
      <c r="A13" s="351" t="s">
        <v>7</v>
      </c>
      <c r="B13" s="351"/>
      <c r="C13" s="121"/>
      <c r="D13" s="121"/>
      <c r="E13" s="121"/>
      <c r="F13" s="121"/>
      <c r="G13" s="121"/>
      <c r="H13" s="121"/>
    </row>
    <row r="14" spans="1:8" ht="18.75" x14ac:dyDescent="0.25">
      <c r="A14" s="11"/>
      <c r="B14" s="11"/>
      <c r="C14" s="11"/>
      <c r="D14" s="11"/>
      <c r="E14" s="11"/>
      <c r="F14" s="11"/>
      <c r="G14" s="11"/>
      <c r="H14" s="11"/>
    </row>
    <row r="15" spans="1:8" ht="35.25" customHeight="1" x14ac:dyDescent="0.25">
      <c r="A15" s="526"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26"/>
      <c r="C15" s="120"/>
      <c r="D15" s="120"/>
      <c r="E15" s="120"/>
      <c r="F15" s="120"/>
      <c r="G15" s="120"/>
      <c r="H15" s="120"/>
    </row>
    <row r="16" spans="1:8" x14ac:dyDescent="0.25">
      <c r="A16" s="351" t="s">
        <v>6</v>
      </c>
      <c r="B16" s="351"/>
      <c r="C16" s="121"/>
      <c r="D16" s="121"/>
      <c r="E16" s="121"/>
      <c r="F16" s="121"/>
      <c r="G16" s="121"/>
      <c r="H16" s="121"/>
    </row>
    <row r="17" spans="1:2" x14ac:dyDescent="0.25">
      <c r="B17" s="96"/>
    </row>
    <row r="18" spans="1:2" ht="33.75" customHeight="1" x14ac:dyDescent="0.25">
      <c r="A18" s="527" t="s">
        <v>496</v>
      </c>
      <c r="B18" s="528"/>
    </row>
    <row r="19" spans="1:2" x14ac:dyDescent="0.25">
      <c r="B19" s="34"/>
    </row>
    <row r="20" spans="1:2" ht="16.5" thickBot="1" x14ac:dyDescent="0.3">
      <c r="B20" s="97"/>
    </row>
    <row r="21" spans="1:2" ht="66" customHeight="1" thickBot="1" x14ac:dyDescent="0.3">
      <c r="A21" s="98" t="s">
        <v>368</v>
      </c>
      <c r="B21" s="99"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678</v>
      </c>
    </row>
    <row r="25" spans="1:2" ht="16.5" thickBot="1" x14ac:dyDescent="0.3">
      <c r="A25" s="101" t="s">
        <v>371</v>
      </c>
      <c r="B25" s="99">
        <v>2024</v>
      </c>
    </row>
    <row r="26" spans="1:2" ht="16.5" thickBot="1" x14ac:dyDescent="0.3">
      <c r="A26" s="102" t="s">
        <v>372</v>
      </c>
      <c r="B26" s="103" t="s">
        <v>664</v>
      </c>
    </row>
    <row r="27" spans="1:2" ht="29.25" thickBot="1" x14ac:dyDescent="0.3">
      <c r="A27" s="109" t="s">
        <v>673</v>
      </c>
      <c r="B27" s="188">
        <f>'1. паспорт местоположение'!C48</f>
        <v>53.074910309504276</v>
      </c>
    </row>
    <row r="28" spans="1:2" ht="16.5" thickBot="1" x14ac:dyDescent="0.3">
      <c r="A28" s="105" t="s">
        <v>373</v>
      </c>
      <c r="B28" s="105" t="s">
        <v>662</v>
      </c>
    </row>
    <row r="29" spans="1:2" ht="29.25" thickBot="1" x14ac:dyDescent="0.3">
      <c r="A29" s="110" t="s">
        <v>374</v>
      </c>
      <c r="B29" s="188">
        <f>B30</f>
        <v>195.51558473999998</v>
      </c>
    </row>
    <row r="30" spans="1:2" ht="29.25" thickBot="1" x14ac:dyDescent="0.3">
      <c r="A30" s="110" t="s">
        <v>375</v>
      </c>
      <c r="B30" s="188">
        <f>B32+B57+B62</f>
        <v>195.51558473999998</v>
      </c>
    </row>
    <row r="31" spans="1:2" ht="16.5" thickBot="1" x14ac:dyDescent="0.3">
      <c r="A31" s="105" t="s">
        <v>376</v>
      </c>
      <c r="B31" s="105"/>
    </row>
    <row r="32" spans="1:2" ht="29.25" thickBot="1" x14ac:dyDescent="0.3">
      <c r="A32" s="110" t="s">
        <v>594</v>
      </c>
      <c r="B32" s="188">
        <f>B33+B37+B41+B45+B49+B53</f>
        <v>195.51558473999998</v>
      </c>
    </row>
    <row r="33" spans="1:3" ht="30.75" thickBot="1" x14ac:dyDescent="0.3">
      <c r="A33" s="276" t="s">
        <v>593</v>
      </c>
      <c r="B33" s="188">
        <v>0.10287074</v>
      </c>
    </row>
    <row r="34" spans="1:3" ht="16.5" thickBot="1" x14ac:dyDescent="0.3">
      <c r="A34" s="105" t="s">
        <v>378</v>
      </c>
      <c r="B34" s="235">
        <f>B33/B27</f>
        <v>1.9382178773381486E-3</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188">
        <v>1.403923</v>
      </c>
    </row>
    <row r="38" spans="1:3" ht="16.5" thickBot="1" x14ac:dyDescent="0.3">
      <c r="A38" s="105" t="s">
        <v>378</v>
      </c>
      <c r="B38" s="235">
        <f>B37/B27</f>
        <v>2.6451726282966426E-2</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188">
        <v>1.2934479999999999</v>
      </c>
    </row>
    <row r="42" spans="1:3" ht="16.5" thickBot="1" x14ac:dyDescent="0.3">
      <c r="A42" s="278" t="s">
        <v>378</v>
      </c>
      <c r="B42" s="235">
        <f>B41/B27</f>
        <v>2.4370234305763461E-2</v>
      </c>
    </row>
    <row r="43" spans="1:3" x14ac:dyDescent="0.25">
      <c r="A43" s="278" t="s">
        <v>597</v>
      </c>
      <c r="B43" s="301">
        <v>1.2934479999999999</v>
      </c>
    </row>
    <row r="44" spans="1:3" x14ac:dyDescent="0.25">
      <c r="A44" s="278" t="s">
        <v>598</v>
      </c>
      <c r="B44" s="301">
        <v>1.0778730000000001</v>
      </c>
    </row>
    <row r="45" spans="1:3" ht="30.75" thickBot="1" x14ac:dyDescent="0.3">
      <c r="A45" s="306" t="s">
        <v>706</v>
      </c>
      <c r="B45" s="307">
        <v>0.32719500000000001</v>
      </c>
      <c r="C45" s="48"/>
    </row>
    <row r="46" spans="1:3" ht="16.5" thickBot="1" x14ac:dyDescent="0.3">
      <c r="A46" s="105" t="s">
        <v>378</v>
      </c>
      <c r="B46" s="235">
        <f>B45/B27</f>
        <v>6.1647772571253555E-3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0.81712629841663253</v>
      </c>
    </row>
    <row r="51" spans="1:2" x14ac:dyDescent="0.25">
      <c r="A51" s="278" t="s">
        <v>597</v>
      </c>
      <c r="B51" s="295">
        <v>42.927999999999997</v>
      </c>
    </row>
    <row r="52" spans="1:2" x14ac:dyDescent="0.25">
      <c r="A52" s="278" t="s">
        <v>598</v>
      </c>
      <c r="B52" s="296">
        <v>35.773215</v>
      </c>
    </row>
    <row r="53" spans="1:2" ht="30" x14ac:dyDescent="0.25">
      <c r="A53" s="306" t="s">
        <v>671</v>
      </c>
      <c r="B53" s="307">
        <v>149.01924299999999</v>
      </c>
    </row>
    <row r="54" spans="1:2" x14ac:dyDescent="0.25">
      <c r="A54" s="304" t="s">
        <v>378</v>
      </c>
      <c r="B54" s="303">
        <v>63.4</v>
      </c>
    </row>
    <row r="55" spans="1:2" x14ac:dyDescent="0.25">
      <c r="A55" s="304" t="s">
        <v>597</v>
      </c>
      <c r="B55" s="305">
        <v>45.037184000000003</v>
      </c>
    </row>
    <row r="56" spans="1:2" ht="16.5" thickBot="1" x14ac:dyDescent="0.3">
      <c r="A56" s="304" t="s">
        <v>598</v>
      </c>
      <c r="B56" s="305">
        <v>2.9213</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0.8698864768827006</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2.884273289720229</v>
      </c>
    </row>
    <row r="73" spans="1:2" ht="16.5" thickBot="1" x14ac:dyDescent="0.3">
      <c r="A73" s="101" t="s">
        <v>388</v>
      </c>
      <c r="B73" s="308">
        <v>153.08254615999999</v>
      </c>
    </row>
    <row r="74" spans="1:2" ht="16.5" thickBot="1" x14ac:dyDescent="0.3">
      <c r="A74" s="101" t="s">
        <v>389</v>
      </c>
      <c r="B74" s="190">
        <f>B75/(B27/1.2)</f>
        <v>3.1173659819896424</v>
      </c>
    </row>
    <row r="75" spans="1:2" ht="16.5" thickBot="1" x14ac:dyDescent="0.3">
      <c r="A75" s="102" t="s">
        <v>390</v>
      </c>
      <c r="B75" s="309">
        <v>137.87826658</v>
      </c>
    </row>
    <row r="76" spans="1:2" x14ac:dyDescent="0.25">
      <c r="A76" s="104" t="s">
        <v>391</v>
      </c>
      <c r="B76" s="185"/>
    </row>
    <row r="77" spans="1:2" ht="30"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672</v>
      </c>
    </row>
    <row r="81" spans="1:2" ht="16.5" thickBot="1" x14ac:dyDescent="0.3">
      <c r="A81" s="108" t="s">
        <v>396</v>
      </c>
      <c r="B81" s="187" t="s">
        <v>530</v>
      </c>
    </row>
    <row r="82" spans="1:2" ht="30.75" thickBot="1" x14ac:dyDescent="0.3">
      <c r="A82" s="106" t="s">
        <v>397</v>
      </c>
      <c r="B82" s="182" t="s">
        <v>679</v>
      </c>
    </row>
    <row r="83" spans="1:2" ht="29.25" thickBot="1" x14ac:dyDescent="0.3">
      <c r="A83" s="101" t="s">
        <v>398</v>
      </c>
      <c r="B83" s="182">
        <v>14</v>
      </c>
    </row>
    <row r="84" spans="1:2" ht="16.5" thickBot="1" x14ac:dyDescent="0.3">
      <c r="A84" s="106" t="s">
        <v>376</v>
      </c>
      <c r="B84" s="182"/>
    </row>
    <row r="85" spans="1:2" ht="16.5" thickBot="1" x14ac:dyDescent="0.3">
      <c r="A85" s="106" t="s">
        <v>399</v>
      </c>
      <c r="B85" s="182">
        <v>6</v>
      </c>
    </row>
    <row r="86" spans="1:2" ht="16.5" thickBot="1" x14ac:dyDescent="0.3">
      <c r="A86" s="106" t="s">
        <v>400</v>
      </c>
      <c r="B86" s="182">
        <v>8</v>
      </c>
    </row>
    <row r="87" spans="1:2" ht="45.75" thickBot="1" x14ac:dyDescent="0.3">
      <c r="A87" s="111" t="s">
        <v>401</v>
      </c>
      <c r="B87" s="182" t="s">
        <v>669</v>
      </c>
    </row>
    <row r="88" spans="1:2" ht="16.5" thickBot="1" x14ac:dyDescent="0.3">
      <c r="A88" s="101" t="s">
        <v>402</v>
      </c>
      <c r="B88" s="182" t="s">
        <v>680</v>
      </c>
    </row>
    <row r="89" spans="1:2" ht="16.5" thickBot="1" x14ac:dyDescent="0.3">
      <c r="A89" s="107" t="s">
        <v>403</v>
      </c>
      <c r="B89" s="302"/>
    </row>
    <row r="90" spans="1:2" ht="16.5" thickBot="1" x14ac:dyDescent="0.3">
      <c r="A90" s="107" t="s">
        <v>404</v>
      </c>
      <c r="B90" s="182" t="s">
        <v>530</v>
      </c>
    </row>
    <row r="91" spans="1:2" ht="16.5" thickBot="1" x14ac:dyDescent="0.3">
      <c r="A91" s="107" t="s">
        <v>405</v>
      </c>
      <c r="B91" s="182" t="s">
        <v>530</v>
      </c>
    </row>
    <row r="92" spans="1:2" ht="29.25" thickBot="1" x14ac:dyDescent="0.3">
      <c r="A92" s="112" t="s">
        <v>406</v>
      </c>
      <c r="B92" s="288" t="s">
        <v>560</v>
      </c>
    </row>
    <row r="93" spans="1:2" ht="28.5" customHeight="1" x14ac:dyDescent="0.25">
      <c r="A93" s="104" t="s">
        <v>407</v>
      </c>
      <c r="B93" s="523" t="s">
        <v>670</v>
      </c>
    </row>
    <row r="94" spans="1:2" x14ac:dyDescent="0.25">
      <c r="A94" s="107" t="s">
        <v>408</v>
      </c>
      <c r="B94" s="524"/>
    </row>
    <row r="95" spans="1:2" x14ac:dyDescent="0.25">
      <c r="A95" s="107" t="s">
        <v>409</v>
      </c>
      <c r="B95" s="524"/>
    </row>
    <row r="96" spans="1:2" x14ac:dyDescent="0.25">
      <c r="A96" s="107" t="s">
        <v>410</v>
      </c>
      <c r="B96" s="524"/>
    </row>
    <row r="97" spans="1:2" x14ac:dyDescent="0.25">
      <c r="A97" s="107" t="s">
        <v>411</v>
      </c>
      <c r="B97" s="524"/>
    </row>
    <row r="98" spans="1:2" ht="16.5" thickBot="1" x14ac:dyDescent="0.3">
      <c r="A98" s="113" t="s">
        <v>412</v>
      </c>
      <c r="B98" s="525"/>
    </row>
    <row r="101" spans="1:2" x14ac:dyDescent="0.25">
      <c r="A101" s="114"/>
      <c r="B101" s="115"/>
    </row>
    <row r="102" spans="1:2" x14ac:dyDescent="0.25">
      <c r="B102" s="116"/>
    </row>
    <row r="103" spans="1:2" x14ac:dyDescent="0.25">
      <c r="B103" s="117"/>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2024-05-14T10:22:19Z</dcterms:modified>
</cp:coreProperties>
</file>