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40\"/>
    </mc:Choice>
  </mc:AlternateContent>
  <bookViews>
    <workbookView xWindow="0" yWindow="0" windowWidth="28920" windowHeight="8640" tabRatio="86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закупке'!#REF!</definedName>
  </definedNames>
  <calcPr calcId="162913"/>
</workbook>
</file>

<file path=xl/calcChain.xml><?xml version="1.0" encoding="utf-8"?>
<calcChain xmlns="http://schemas.openxmlformats.org/spreadsheetml/2006/main">
  <c r="B27" i="22" l="1"/>
  <c r="AW24" i="5" l="1"/>
  <c r="A15" i="25" l="1"/>
  <c r="A15" i="10"/>
  <c r="A12" i="25"/>
  <c r="A12" i="10"/>
  <c r="A5" i="25"/>
  <c r="A5" i="10"/>
  <c r="A9" i="25"/>
  <c r="A9" i="10"/>
  <c r="B42" i="22" l="1"/>
  <c r="B32" i="22" l="1"/>
  <c r="A15" i="16" l="1"/>
  <c r="A12" i="16"/>
  <c r="A9" i="16"/>
  <c r="A5" i="16" l="1"/>
  <c r="B50" i="22" l="1"/>
  <c r="B30" i="22" l="1"/>
  <c r="B70" i="22"/>
  <c r="B62" i="22" l="1"/>
  <c r="B56" i="22"/>
  <c r="B52" i="22"/>
  <c r="B34" i="22" l="1"/>
  <c r="B60" i="22"/>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T27" i="17" l="1"/>
  <c r="O27" i="17"/>
  <c r="Q27" i="17" l="1"/>
  <c r="S27" i="17"/>
  <c r="J27" i="17"/>
  <c r="X27" i="17" s="1"/>
  <c r="F27" i="17"/>
  <c r="I27" i="17" s="1"/>
  <c r="W27" i="17" l="1"/>
  <c r="B38" i="22" l="1"/>
  <c r="B63" i="22" s="1"/>
  <c r="B68" i="22" l="1"/>
  <c r="E15" i="14" l="1"/>
  <c r="E12" i="14"/>
  <c r="A15" i="22" l="1"/>
  <c r="B21" i="22" s="1"/>
  <c r="A12" i="22"/>
  <c r="A9" i="22"/>
  <c r="A5" i="22"/>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<sst xmlns="http://schemas.openxmlformats.org/spreadsheetml/2006/main" count="1282" uniqueCount="657">
  <si>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</si>
  <si>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</si>
  <si>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</si>
  <si>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</si>
  <si>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</si>
  <si>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</si>
  <si>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</si>
  <si>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</si>
  <si>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</si>
  <si>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</si>
  <si>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</si>
  <si>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</si>
  <si>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</si>
  <si>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</si>
  <si>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</si>
  <si>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</si>
  <si>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</si>
  <si>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</si>
  <si>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</si>
  <si>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</si>
  <si>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</si>
  <si>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</si>
  <si>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</si>
  <si>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</si>
  <si>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</si>
  <si>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</si>
  <si>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</si>
  <si>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</si>
  <si>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</si>
  <si>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</si>
  <si>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</si>
  <si>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</si>
  <si>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</si>
  <si>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</si>
  <si>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</si>
  <si>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</si>
  <si>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</si>
  <si>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</si>
  <si>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</si>
  <si>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</si>
  <si>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</si>
  <si>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</si>
  <si>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</si>
  <si>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</si>
  <si>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</si>
  <si>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</si>
  <si>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</si>
  <si>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</si>
  <si>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</si>
  <si>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</si>
  <si>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</si>
  <si>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</si>
  <si>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</si>
  <si>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</si>
  <si>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</si>
  <si>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</si>
  <si>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</si>
  <si>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</si>
  <si>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</si>
  <si>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</si>
  <si>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</si>
  <si>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</si>
  <si>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</si>
  <si>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</si>
  <si>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</si>
  <si>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</si>
  <si>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</si>
  <si>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</si>
  <si>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</si>
  <si>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</si>
  <si>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</si>
  <si>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</si>
  <si>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</si>
  <si>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</si>
  <si>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</si>
  <si>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</si>
  <si>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</si>
  <si>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</si>
  <si>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</si>
  <si>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</si>
  <si>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</si>
  <si>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</si>
  <si>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</si>
  <si>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</si>
  <si>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</si>
  <si>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</si>
  <si>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</si>
  <si>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</si>
  <si>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</si>
  <si>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</si>
  <si>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</si>
  <si>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</si>
  <si>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</si>
  <si>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</si>
  <si>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</si>
  <si>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</si>
  <si>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</si>
  <si>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</si>
  <si>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</si>
  <si>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</si>
  <si>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</si>
  <si>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</si>
  <si>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</si>
  <si>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</si>
  <si>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</si>
  <si>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</si>
  <si>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</si>
  <si>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</si>
  <si>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</si>
  <si>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</si>
  <si>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</si>
  <si>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</si>
  <si>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</si>
  <si>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</si>
  <si>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</si>
  <si>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</si>
  <si>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</si>
  <si>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</si>
  <si>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</si>
  <si>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</si>
  <si>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</si>
  <si>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</si>
  <si>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</si>
  <si>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</si>
  <si>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</si>
  <si>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</si>
  <si>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</si>
  <si>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</si>
  <si>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</si>
  <si>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</si>
  <si>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</si>
  <si>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</si>
  <si>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</si>
  <si>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</si>
  <si>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</si>
  <si>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</si>
  <si>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</si>
  <si>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</si>
  <si>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</si>
  <si>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</si>
  <si>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</si>
  <si>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</si>
  <si>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</si>
  <si>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</si>
  <si>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</si>
  <si>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</si>
  <si>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</si>
  <si>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</si>
  <si>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</si>
  <si>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</si>
  <si>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</si>
  <si>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</si>
  <si>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</si>
  <si>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</si>
  <si>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</si>
  <si>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</si>
  <si>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</si>
  <si>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</si>
  <si>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</si>
  <si>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</si>
  <si>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</si>
  <si>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</si>
  <si>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</si>
  <si>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</si>
  <si>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</si>
  <si>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</si>
  <si>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</si>
  <si>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</si>
  <si>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</si>
  <si>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</si>
  <si>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</si>
  <si>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</si>
  <si>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</si>
  <si>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</si>
  <si>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</si>
  <si>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</si>
  <si>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</si>
  <si>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</si>
  <si>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</si>
  <si>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</si>
  <si>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</si>
  <si>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</si>
  <si>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</si>
  <si>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</si>
  <si>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</si>
  <si>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</si>
  <si>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</si>
  <si>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</si>
  <si>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</si>
  <si>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</si>
  <si>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</si>
  <si>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</si>
  <si>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</si>
  <si>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</si>
  <si>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</si>
  <si>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</si>
  <si>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</si>
  <si>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</si>
  <si>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</si>
  <si>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</si>
  <si>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</si>
  <si>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</si>
  <si>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</si>
  <si>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</si>
  <si>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</si>
  <si>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</si>
  <si>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</si>
  <si>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</si>
  <si>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</si>
  <si>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</si>
  <si>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</si>
  <si>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</si>
  <si>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</si>
  <si>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</si>
  <si>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</si>
  <si>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</si>
  <si>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</si>
  <si>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</si>
  <si>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</si>
  <si>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</si>
  <si>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</si>
  <si>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</si>
  <si>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</si>
  <si>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</si>
  <si>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</si>
  <si>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</si>
  <si>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</si>
  <si>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</si>
  <si>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</si>
  <si>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</si>
  <si>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</si>
  <si>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</si>
  <si>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</si>
  <si>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</si>
  <si>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</si>
  <si>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</si>
  <si>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</si>
  <si>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</si>
  <si>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</si>
  <si>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</si>
  <si>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</si>
  <si>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</si>
  <si>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</si>
  <si>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</si>
  <si>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</si>
  <si>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</si>
  <si>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</si>
  <si>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</si>
  <si>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</si>
  <si>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</si>
  <si>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</si>
  <si>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</si>
  <si>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</si>
  <si>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</si>
  <si>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</si>
  <si>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</si>
  <si>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</si>
  <si>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</si>
  <si>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</si>
  <si>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</si>
  <si>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</si>
  <si>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</si>
  <si>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</si>
  <si>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</si>
  <si>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</si>
  <si>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</si>
  <si>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</si>
  <si>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</si>
  <si>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</si>
  <si>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</si>
  <si>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</si>
  <si>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</si>
  <si>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</si>
  <si>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</si>
  <si>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</si>
  <si>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</si>
  <si>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</si>
  <si>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</si>
  <si>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</si>
  <si>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</si>
  <si>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</si>
  <si>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</si>
  <si>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</si>
  <si>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</si>
  <si>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</si>
  <si>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</si>
  <si>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</si>
  <si>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</si>
  <si>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</si>
  <si>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</si>
  <si>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</si>
  <si>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</si>
  <si>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</si>
  <si>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</si>
  <si>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</si>
  <si>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</si>
  <si>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</si>
  <si>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</si>
  <si>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</si>
  <si>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</si>
  <si>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</si>
  <si>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</si>
  <si>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</si>
  <si>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</si>
  <si>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</si>
  <si>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</si>
  <si>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</si>
  <si>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</si>
  <si>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</si>
  <si>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</si>
  <si>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</si>
  <si>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</si>
  <si>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</si>
  <si>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</si>
  <si>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</si>
  <si>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</si>
  <si>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</si>
  <si>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</si>
  <si>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</si>
  <si>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</si>
  <si>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</si>
  <si>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</si>
  <si>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</si>
  <si>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</si>
  <si>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</si>
  <si>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</si>
  <si>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</si>
  <si>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</si>
  <si>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</si>
  <si>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</si>
  <si>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</si>
  <si>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</si>
  <si>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</si>
  <si>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</si>
  <si>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</si>
  <si>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</si>
  <si>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</si>
  <si>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</si>
  <si>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</si>
  <si>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</si>
  <si>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</si>
  <si>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</si>
  <si>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</si>
  <si>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</si>
  <si>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</si>
  <si>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</si>
  <si>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</si>
  <si>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</si>
  <si>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</si>
  <si>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</si>
  <si>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</si>
  <si>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</si>
  <si>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</si>
  <si>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</si>
  <si>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</si>
  <si>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</si>
  <si>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</si>
  <si>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</si>
  <si>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</si>
  <si>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</si>
  <si>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</si>
  <si>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</si>
  <si>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</si>
  <si>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</si>
  <si>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</si>
  <si>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</si>
  <si>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</si>
  <si>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</si>
  <si>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</si>
  <si>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</si>
  <si>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</si>
  <si>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</si>
  <si>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</si>
  <si>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</si>
  <si>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</si>
  <si>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</si>
  <si>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</si>
  <si>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</si>
  <si>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</si>
  <si>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</si>
  <si>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</si>
  <si>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</si>
  <si>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</si>
  <si>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</si>
  <si>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</si>
  <si>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</si>
  <si>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</si>
  <si>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</si>
  <si>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</si>
  <si>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</si>
  <si>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</si>
  <si>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</si>
  <si>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</si>
  <si>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</si>
  <si>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</si>
  <si>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</si>
  <si>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</si>
  <si>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</si>
  <si>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</si>
  <si>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</si>
  <si>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</si>
  <si>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</si>
  <si>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</si>
  <si>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</si>
  <si>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</si>
  <si>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</si>
  <si>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</si>
  <si>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</si>
  <si>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</si>
  <si>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</si>
  <si>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</si>
  <si>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</si>
  <si>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</si>
  <si>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</si>
  <si>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</si>
  <si>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</si>
  <si>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</si>
  <si>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</si>
  <si>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</si>
  <si>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</si>
  <si>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</si>
  <si>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</si>
  <si>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</si>
  <si>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</si>
  <si>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</si>
  <si>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</si>
  <si>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</si>
  <si>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</si>
  <si>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</si>
  <si>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</si>
  <si>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</si>
  <si>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</si>
  <si>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</si>
  <si>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</si>
  <si>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</si>
  <si>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</si>
  <si>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</si>
  <si>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</si>
  <si>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</si>
  <si>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</si>
  <si>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</si>
  <si>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</si>
  <si>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</si>
  <si>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</si>
  <si>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</si>
  <si>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</si>
  <si>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</si>
  <si>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</si>
  <si>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</si>
  <si>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</si>
  <si>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</si>
  <si>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</si>
  <si>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</si>
  <si>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</si>
  <si>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</si>
  <si>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</si>
  <si>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</si>
  <si>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</si>
  <si>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</si>
  <si>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</si>
  <si>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</si>
  <si>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ВГБ-35-12,5/1000 УХЛ1</t>
  </si>
  <si>
    <t>ВГБ-35-12,5/630 УХЛ1</t>
  </si>
  <si>
    <t xml:space="preserve"> ПС 110/35/6 кВ Большечерногорская</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</si>
  <si>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</si>
  <si>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</si>
  <si>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</si>
  <si>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</si>
  <si>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</si>
  <si>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ОАО Гидроэнергострой ТПМ</t>
  </si>
  <si>
    <t>Реконструкция ПС 110/35/6 кВ  Большечерногорская  (ОРУ-110 кВ, ОРУ-35 кВ, замена оборудования АСУ ТП, СДТУ, УРЗА).</t>
  </si>
  <si>
    <t>ВМТ-110Б-25/1250</t>
  </si>
  <si>
    <t>В-110 1Т</t>
  </si>
  <si>
    <t>В-110 2Т</t>
  </si>
  <si>
    <t>В-35 1Т</t>
  </si>
  <si>
    <t>В-35 2Т</t>
  </si>
  <si>
    <t>СВ-35</t>
  </si>
  <si>
    <t>В-35 ф.№1</t>
  </si>
  <si>
    <t>В-35 ф.№2</t>
  </si>
  <si>
    <t>В-35 ф.№3</t>
  </si>
  <si>
    <t>В-35 ф.№4</t>
  </si>
  <si>
    <t>11 312,5 (в части ПИР ПС Большечерногорская)</t>
  </si>
  <si>
    <t xml:space="preserve">ОАО "ДнепрВНИПИэнергопром" </t>
  </si>
  <si>
    <t xml:space="preserve">ЗАО "ГК "Электрощит"-ТМ Самара" </t>
  </si>
  <si>
    <t>ОАО "ГЭС ТПМ"</t>
  </si>
  <si>
    <t>2011.0410</t>
  </si>
  <si>
    <t xml:space="preserve">не наступил срок  реализации </t>
  </si>
  <si>
    <t>отсутствуют</t>
  </si>
  <si>
    <t>нет</t>
  </si>
  <si>
    <t>возможна реализация в установленный срок</t>
  </si>
  <si>
    <t>ОРУ-110 кВ:
Выключатель 110 кВ (110 кВ; 2500 А; 40 кА) со встроенными ТТ (600-400-300-200)    - 2шт.
Разъединитель 110 кВ с одним заземляющим ножом
РН-СЭЩ-1а(1б)-110/1250 УХЛ1  - 4шт.
Разъединитель 110 кВ с двумя заземляющими ножами
РН-СЭЩ-2-110/1250 УХЛ1      - 4шт.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- 6шт.
Разъединитель 35 кВ с двумя заземляющими ножами
РГПЗ СЭЩ-2-35/1000 УХЛ1      - 10шт.
КРУН-6 кВ №1, КРУН-6 кВ №2:
КРУ-6 СЭЩ-59 (К-59)      - 2 комп./8 ячеек
Ограничитель перенапряжений 6 кВ    
ОПН-6/7,2-10/250(I) 4УХЛ1      - 2 комп./6шт.
Трансформатор 250 кВА, 6/0,4 кВ ТМГ-250/10 УХЛ1 - 2шт.
ОПУ:
Щит собственных нужд 0,4 кВ НКУ-СЭЩ   - 1 комп./6шкафов
Шкаф управления оперативного постоянного тока
ШУОТ 2406-40-230-УХЛ4      - 2 комп./2шкафа
Шкаф аккумуляторной батареи PowerSafe; 180 А·ч - 1 шкаф</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</si>
  <si>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</si>
  <si>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</si>
  <si>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Нижневартовский район</t>
  </si>
  <si>
    <t>не относится</t>
  </si>
  <si>
    <t xml:space="preserve"> не требуется</t>
  </si>
  <si>
    <t>-</t>
  </si>
  <si>
    <t>Увеличение показателя замены выключателей (110 кВ) - 2 шт.                                                                                                             Увеличение показателя замены выключателей (35 кВ) - 7 шт.</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</si>
  <si>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</si>
  <si>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</si>
  <si>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</si>
  <si>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Факт (предложения по корректировке плана)</t>
  </si>
  <si>
    <t>не применимо</t>
  </si>
  <si>
    <t>2018.0196</t>
  </si>
  <si>
    <t>Реконструкция и техперевооружение электросетевых объектов</t>
  </si>
  <si>
    <t>02.2020</t>
  </si>
  <si>
    <t>Выполнение проектно-изыскательских работ по реконструкции ПС 110/35/6 кВ Большечерногорская (ОРУ-110 кВ, ОРУ-35 кВ замена оборудования) (корректировка) для нужд филиала АО "Тюменьэнерго" Нижневартовские электрическиесети</t>
  </si>
  <si>
    <t>Предварительный расчет стоимости работ</t>
  </si>
  <si>
    <t>ООО "СЭП"</t>
  </si>
  <si>
    <t>958534</t>
  </si>
  <si>
    <t>www.b2b-energo.ru</t>
  </si>
  <si>
    <t>29.01.2018</t>
  </si>
  <si>
    <t>13.02.2018</t>
  </si>
  <si>
    <t>09.04.2018</t>
  </si>
  <si>
    <t>02.04.2018</t>
  </si>
  <si>
    <t>07.12.2018</t>
  </si>
  <si>
    <t>ООО "Интер Энерго"</t>
  </si>
  <si>
    <t>ООО "Енисей Инжиниринг"</t>
  </si>
  <si>
    <t>ООО ПТК "ЭКРА-Урал"</t>
  </si>
  <si>
    <t>ООО "ИНЦЭР"</t>
  </si>
  <si>
    <t>АО "Энергосервис"</t>
  </si>
  <si>
    <t>ОАО «Гидроэнергострой ТПМ», ООО "СЭП"</t>
  </si>
  <si>
    <t>показатель замены выключателей (110 кВ) -2 шт.;                                                                                              показатель замены выключателей (35 кВ)-7 шт.;                                                                                                    показатель замены выключателей (10 (6) кВ) -4 шт.;                                                                     показатель оценки технического состояния - 67,00;                                                                                            финансирование - 247,85 млн.руб. с НДС</t>
  </si>
  <si>
    <t>2017-2019</t>
  </si>
  <si>
    <t>ПС Большечерногорская</t>
  </si>
  <si>
    <t xml:space="preserve"> </t>
  </si>
  <si>
    <t>Постановление Правительства ХМАО-Югры от 17.02.2003 г. №29-п</t>
  </si>
  <si>
    <t>СЦ ЕП</t>
  </si>
  <si>
    <t>Администрация Нижневартовского района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</si>
  <si>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</si>
  <si>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</si>
  <si>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</si>
  <si>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</si>
  <si>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</si>
  <si>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</si>
  <si>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</si>
  <si>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</si>
  <si>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</si>
  <si>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</si>
  <si>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</si>
  <si>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</si>
  <si>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</si>
  <si>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</si>
  <si>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</si>
  <si>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</si>
  <si>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</si>
  <si>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</si>
  <si>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</si>
  <si>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</si>
  <si>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</si>
  <si>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</si>
  <si>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</si>
  <si>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</si>
  <si>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</si>
  <si>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</si>
  <si>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</si>
  <si>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</si>
  <si>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</si>
  <si>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</si>
  <si>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</si>
  <si>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</si>
  <si>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</si>
  <si>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</si>
  <si>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</si>
  <si>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Приказ №53-Э от 27.11.2019г.</t>
  </si>
  <si>
    <t xml:space="preserve">  Филиал АО "Россети Тюмень" Нижневартовские электрические сети</t>
  </si>
  <si>
    <t>Аренда земельного участка по договору аренды №4795 от 05.03.2018г. под объект: «Реконструкция ПС 110/35/6 кВ Большечерногорская (ОРУ-110 кВ, ОРУ-35 кВ, замена оборудования АСУ ТП, СДТУ, УРЗА)»</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</si>
  <si>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</si>
  <si>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МЗ ЕП</t>
  </si>
  <si>
    <t>Департамент недропользования и природных ресурсов Ханты-Мансийского автономного округа - Югры</t>
  </si>
  <si>
    <t>Аренда лесного участка по договору  №0164/12-07-ДА от 06.09.2012 под под реконструкцию ПС 110/35/6 кВ Большечерногорская</t>
  </si>
  <si>
    <t>F_TP1600.PS.0040</t>
  </si>
  <si>
    <t>Закупка проведена для нескольких объектов ИПР на сумму 45 250 тыс. руб. с НДС. стоимость выполнения работ в части ПС 110 кВ Большечерногорская составляет 11 312,5 тыс.руб. Заключ. доп. согл от  25.10.2011 на изменение графика выполнения работ, без изменения срока начала и окончания и графика оплаты.</t>
  </si>
  <si>
    <r>
      <t xml:space="preserve">Победителем выбран Участник с ненаименьшей ценой, т.к. по результатам ранжировки набрал наивысший балл за счет опыта выполнения аналогичных работ за последние 36 месяцев. Договор заключен на сумму </t>
    </r>
    <r>
      <rPr>
        <b/>
        <sz val="10"/>
        <color indexed="8"/>
        <rFont val="Times New Roman"/>
        <family val="1"/>
        <charset val="204"/>
      </rPr>
      <t>6.011.405,92</t>
    </r>
    <r>
      <rPr>
        <sz val="10"/>
        <color indexed="8"/>
        <rFont val="Times New Roman"/>
        <family val="1"/>
        <charset val="204"/>
      </rPr>
      <t xml:space="preserve"> руб. с НДС В связи с увеличением ставки НДС с 01.01.2019 с 18% до 20% заключено ДС на увеличение ставки НДС с 18% до 20% без проведения закупочной процедуры. Стоимость по договору с учетом ДС №2 от 21.05.2019 составляет</t>
    </r>
    <r>
      <rPr>
        <b/>
        <sz val="10"/>
        <color indexed="8"/>
        <rFont val="Times New Roman"/>
        <family val="1"/>
        <charset val="204"/>
      </rPr>
      <t xml:space="preserve"> 6.113.294,16</t>
    </r>
    <r>
      <rPr>
        <sz val="10"/>
        <color indexed="8"/>
        <rFont val="Times New Roman"/>
        <family val="1"/>
        <charset val="204"/>
      </rPr>
      <t xml:space="preserve"> руб. с НДС.</t>
    </r>
  </si>
  <si>
    <r>
      <t>Аренда земли НДС не облагается. Сумма договора 552,23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125,90 </t>
    </r>
    <r>
      <rPr>
        <sz val="10"/>
        <color theme="1"/>
        <rFont val="Times New Roman"/>
        <family val="1"/>
        <charset val="204"/>
      </rPr>
      <t>руб.</t>
    </r>
  </si>
  <si>
    <t>Прочие</t>
  </si>
  <si>
    <t>ЛЭП, км</t>
  </si>
  <si>
    <t>1.12.</t>
  </si>
  <si>
    <t>от «__» _____ 201_  №___</t>
  </si>
  <si>
    <t>Акт от 21.06.2021г. ТО проводилось комиссией НВЭС с участием инспектора РТН</t>
  </si>
  <si>
    <t>Эксплуатация продлена на 1 год</t>
  </si>
  <si>
    <t>объем заключенного договора 23/М от 03.06.2019 . Администрация Нижневартовского района   в ценах 2019 года с НДС, млн. руб</t>
  </si>
  <si>
    <t xml:space="preserve"> Депприродресурс и несырьевого сектора экономики Югры; Администрация Нижневартовского района</t>
  </si>
  <si>
    <t>Год 2024</t>
  </si>
  <si>
    <t>Год 2025</t>
  </si>
  <si>
    <t>Год 2026</t>
  </si>
  <si>
    <t>Год 2027</t>
  </si>
  <si>
    <t>объем заключенного договора 4795 от 05.03.2019 . Администрация Нижневартовского района   в ценах 2019 года с НДС, тыс. руб</t>
  </si>
  <si>
    <t>- по прочим договорам (в разбивке по каждому контрагенту и по договорам)</t>
  </si>
  <si>
    <t>объем заключенного договора 0164/12-07-ДА от 06.09.2012 . Депприродресурс и несырьевого сектора экономики Югры   в ценах 2012 года с НДС, тыс. руб</t>
  </si>
  <si>
    <t>- по договорам подряда (в разбивке по каждому подрядчику и по договорам):</t>
  </si>
  <si>
    <t xml:space="preserve"> - объем заключенного договора ОАО «Гидроэнергострой ТПМ» 07-314/11 от 15.07.2011г. С НДС, тыс. руб.</t>
  </si>
  <si>
    <t>объем заключенного договора 26Р-76/18 от 02.04.2018 . ООО "СЭП"    в ценах 2018 года с НДС, тыс. руб</t>
  </si>
  <si>
    <t>5.8.1.11 Единый стандарт (Положение о закупке) от 28.12.2018</t>
  </si>
  <si>
    <t>Аренда земельного участка под объект: "ВЛ 110 кВ Кирьяновская - ПП Восточный"</t>
  </si>
  <si>
    <t>Филиал ОАО "Тюменьэнерго" Нижневартовские ЭС</t>
  </si>
  <si>
    <t>Филиал АО "Тюменьэнерго" Нижневартовские ЭС</t>
  </si>
  <si>
    <t xml:space="preserve">В рамках данного инвестиционного проекта планируется осуществить замену:
• масляных выключателей ВМТ-110 , C-35 ;
• опорно-стержневой изоляции на полимерную и разъединители РНДЗ-35, 110 кВ на РГ-35, 110 кВ;
• разрядников 35, 110 кВ на ограничители перенапряжения 35, 110 кВ;
• трансформаторов собственных нужд 6/0,23 кВ на 6/0,4 кВ;
• устройств питания опер. тока на ШУОТ;
• щита собственных нужд напряжением 0,23 кВ на 0,4 кВ;
• переустройство кабельных каналов;
• силовых и контрольных кабелей на кабельную продукцию, не поддерживающую горение;
• существующих устройств РЗА на  микропроцессорные защиты.
• Предусмотреть оборудование и программное обеспечение для удалённого доступа к микропроцессорным устройствам релейной защиты и автоматики.
• Предусмотреть оборудование АСУ ТП/ССПИ и расширение лицензий ОИК
</t>
  </si>
  <si>
    <t>К</t>
  </si>
  <si>
    <t>объем заключенного договора PD04.1600.2022.316 от 01.02.2023 . ООО "СЭП"    в ценах 2023 года с НДС, млн. руб</t>
  </si>
  <si>
    <t>Сметная стоимость проекта в ценах 2025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</si>
  <si>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</si>
  <si>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</si>
  <si>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</si>
  <si>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</si>
  <si>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</si>
  <si>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</si>
  <si>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</si>
  <si>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</si>
  <si>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</si>
  <si>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</si>
  <si>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</si>
  <si>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</si>
  <si>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</si>
  <si>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</si>
  <si>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</si>
  <si>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</si>
  <si>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</si>
  <si>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</si>
  <si>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</si>
  <si>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</si>
  <si>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</si>
  <si>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</si>
  <si>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</si>
  <si>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</si>
  <si>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Удельная стоимость замены выключателей (110 кВ) - 118,05  млн. рублей                                                                                                           Удельная стоимость замены выключателей (35 кВ) - 33,73 млн. рублей</t>
  </si>
  <si>
    <t>Год раскрытия информации: 2024 год</t>
  </si>
  <si>
    <t>Аренда земли НДС не облагается. АЗ Т4/1/2012 от 24.06.2019г.  Сумма договора 5.511,60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2.241,79 руб.</t>
  </si>
  <si>
    <t>Аренда земли НДС не облагается. АЗ Т4/1/3290от 25.09.2019г. Сумма договора 104.568,45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701,61 руб.</t>
  </si>
  <si>
    <t>2022.0508</t>
  </si>
  <si>
    <t>Филиал АО "Россети Тюмень" Нижневартовские ЭС</t>
  </si>
  <si>
    <t>02.2024</t>
  </si>
  <si>
    <t>Выполнение корректировки проекта "Реконструкция ПС 110/35/6 кВ Большечерногорская (ОРУ-110 кВ, ОРУ-35 кВ, заменаоборудования АСУ ТП, СДТУ, УРЗА)" для нужд филиала АО "Россети Тюмень" Нижневартовские электрические сети</t>
  </si>
  <si>
    <t>ВЗ</t>
  </si>
  <si>
    <t>ОЗП ЕП</t>
  </si>
  <si>
    <t>32211899123</t>
  </si>
  <si>
    <t>www.roseltorg.ru</t>
  </si>
  <si>
    <t>30.11.2022</t>
  </si>
  <si>
    <t>29.11.2022</t>
  </si>
  <si>
    <t>23.12.2022</t>
  </si>
  <si>
    <t>13.01.2023</t>
  </si>
  <si>
    <t>п.7.5.3.</t>
  </si>
  <si>
    <t>Закупочная комиссия</t>
  </si>
  <si>
    <t>32211899123/2022.0508-2</t>
  </si>
  <si>
    <t>31.01.2023</t>
  </si>
  <si>
    <t>01.02.2023</t>
  </si>
  <si>
    <t>02.02.2023</t>
  </si>
  <si>
    <t>31.10.2023</t>
  </si>
  <si>
    <t>Победитель применяет УСН.</t>
  </si>
  <si>
    <t>нд</t>
  </si>
  <si>
    <t>01.12.2026-30.06.2027</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</si>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</sst>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 numFmtId="176" formatCode="0E+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2"/>
      <color rgb="FFFF0000"/>
      <name val="Times New Roman"/>
      <family val="1"/>
      <charset val="204"/>
    </font>
    <font>
      <sz val="10"/>
      <color indexed="8"/>
      <name val="Times New Roman"/>
      <family val="1"/>
      <charset val="204"/>
    </font>
    <font>
      <b/>
      <u/>
      <sz val="12"/>
      <color theme="1"/>
      <name val="Times New Roman"/>
      <family val="1"/>
      <charset val="204"/>
    </font>
    <font>
      <sz val="10"/>
      <color theme="1"/>
      <name val="Times New Roman"/>
      <family val="1"/>
      <charset val="204"/>
    </font>
    <font>
      <b/>
      <sz val="10"/>
      <color theme="1"/>
      <name val="Times New Roman"/>
      <family val="1"/>
      <charset val="204"/>
    </font>
    <font>
      <b/>
      <sz val="10"/>
      <color indexed="8"/>
      <name val="Times New Roman"/>
      <family val="1"/>
      <charset val="204"/>
    </font>
    <font>
      <b/>
      <sz val="11"/>
      <color rgb="FF000000"/>
      <name val="Times New Roman"/>
      <family val="1"/>
      <charset val="204"/>
    </font>
    <font>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9" fontId="41" fillId="0" borderId="35" xfId="67" quotePrefix="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center"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49" fontId="59" fillId="0" borderId="1" xfId="0"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0" fontId="41" fillId="0" borderId="30" xfId="67"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49" fontId="46"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49" fontId="61" fillId="0" borderId="1" xfId="49" applyNumberFormat="1" applyFont="1" applyFill="1" applyBorder="1" applyAlignment="1">
      <alignment horizontal="center" vertical="center" wrapText="1"/>
    </xf>
    <xf numFmtId="0" fontId="61" fillId="0" borderId="1" xfId="49" applyFont="1" applyBorder="1" applyAlignment="1">
      <alignment horizontal="center" vertical="center"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12" fillId="24" borderId="0" xfId="41" applyFont="1" applyFill="1"/>
    <xf numFmtId="0" fontId="64" fillId="0" borderId="0" xfId="0" applyFont="1"/>
    <xf numFmtId="170" fontId="41" fillId="25" borderId="30" xfId="2" applyNumberFormat="1" applyFont="1" applyFill="1" applyBorder="1" applyAlignment="1">
      <alignment horizontal="justify" vertical="top"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3" fontId="61" fillId="0" borderId="1" xfId="49" applyNumberFormat="1" applyFont="1" applyFill="1" applyBorder="1" applyAlignment="1">
      <alignment horizontal="center" vertical="center"/>
    </xf>
    <xf numFmtId="1" fontId="61" fillId="0" borderId="1" xfId="49" applyNumberFormat="1" applyFont="1" applyFill="1" applyBorder="1" applyAlignment="1">
      <alignment horizontal="center" vertical="center" wrapText="1"/>
    </xf>
    <xf numFmtId="167" fontId="61" fillId="0" borderId="1" xfId="49" applyNumberFormat="1" applyFont="1" applyFill="1" applyBorder="1" applyAlignment="1">
      <alignment horizontal="center" vertical="center" wrapText="1"/>
    </xf>
    <xf numFmtId="14" fontId="61" fillId="0" borderId="1" xfId="49" applyNumberFormat="1" applyFont="1" applyFill="1" applyBorder="1" applyAlignment="1">
      <alignment horizontal="center" vertical="center"/>
    </xf>
    <xf numFmtId="0" fontId="61" fillId="0" borderId="0" xfId="49" applyFont="1" applyFill="1"/>
    <xf numFmtId="0" fontId="61" fillId="0" borderId="1" xfId="49" applyFont="1" applyBorder="1"/>
    <xf numFmtId="1" fontId="61" fillId="0" borderId="1" xfId="49" applyNumberFormat="1" applyFont="1" applyBorder="1" applyAlignment="1">
      <alignment horizontal="center" vertical="center"/>
    </xf>
    <xf numFmtId="1" fontId="61" fillId="0" borderId="1" xfId="49" applyNumberFormat="1" applyFont="1" applyBorder="1"/>
    <xf numFmtId="0" fontId="61" fillId="0" borderId="0" xfId="49" applyFont="1"/>
    <xf numFmtId="0" fontId="61" fillId="0" borderId="1" xfId="49" applyFont="1" applyBorder="1" applyAlignment="1">
      <alignment horizontal="center" vertical="center"/>
    </xf>
    <xf numFmtId="14" fontId="61" fillId="0" borderId="1" xfId="49" applyNumberFormat="1" applyFont="1" applyBorder="1" applyAlignment="1">
      <alignment horizontal="center" vertical="center"/>
    </xf>
    <xf numFmtId="0" fontId="61" fillId="0" borderId="0" xfId="49" applyFont="1" applyAlignment="1">
      <alignment horizontal="center" vertical="center"/>
    </xf>
    <xf numFmtId="14" fontId="65" fillId="24" borderId="1" xfId="49" applyNumberFormat="1" applyFont="1" applyFill="1" applyBorder="1" applyAlignment="1">
      <alignment horizontal="center" vertical="center"/>
    </xf>
    <xf numFmtId="0" fontId="65" fillId="24" borderId="1" xfId="49" applyFont="1" applyFill="1" applyBorder="1"/>
    <xf numFmtId="14" fontId="46" fillId="24" borderId="1" xfId="49" applyNumberFormat="1" applyFont="1" applyFill="1" applyBorder="1" applyAlignment="1">
      <alignment horizontal="center" vertical="center"/>
    </xf>
    <xf numFmtId="1" fontId="59" fillId="24" borderId="1" xfId="0" quotePrefix="1" applyNumberFormat="1" applyFont="1" applyFill="1" applyBorder="1" applyAlignment="1">
      <alignment horizontal="center" vertical="center" wrapText="1"/>
    </xf>
    <xf numFmtId="169" fontId="36" fillId="0" borderId="37" xfId="0"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169"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4"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0" fontId="46" fillId="24" borderId="1" xfId="0" applyFont="1" applyFill="1" applyBorder="1" applyAlignment="1">
      <alignment horizontal="center" vertical="center" wrapText="1"/>
    </xf>
    <xf numFmtId="176" fontId="0" fillId="0" borderId="1" xfId="0" applyNumberForma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0"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41" fillId="26"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10" fontId="36" fillId="0" borderId="30" xfId="67" applyNumberFormat="1" applyFont="1" applyFill="1" applyBorder="1" applyAlignment="1">
      <alignment horizontal="left" vertical="center" wrapText="1"/>
    </xf>
    <xf numFmtId="0" fontId="11" fillId="28" borderId="1" xfId="2" applyFont="1" applyFill="1" applyBorder="1" applyAlignment="1">
      <alignment horizontal="center" vertical="center" wrapText="1"/>
    </xf>
    <xf numFmtId="14" fontId="11" fillId="28" borderId="1" xfId="2" applyNumberFormat="1" applyFont="1" applyFill="1" applyBorder="1" applyAlignment="1">
      <alignment horizontal="center" vertical="center" wrapText="1" shrinkToFit="1"/>
    </xf>
    <xf numFmtId="14" fontId="11" fillId="28" borderId="1" xfId="2"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171" fontId="59" fillId="0" borderId="1" xfId="0" quotePrefix="1" applyNumberFormat="1" applyFont="1" applyFill="1" applyBorder="1" applyAlignment="1">
      <alignment horizontal="center" vertical="center" wrapText="1"/>
    </xf>
    <xf numFmtId="0" fontId="36" fillId="0" borderId="1" xfId="49"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FC-479F-9273-80A330A40F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FC-479F-9273-80A330A40F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5" zoomScaleNormal="75" workbookViewId="0">
      <selection activeCell="G49" sqref="G4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34" t="s">
        <v>626</v>
      </c>
      <c r="B5" s="334"/>
      <c r="C5" s="334"/>
      <c r="D5" s="132"/>
      <c r="E5" s="132"/>
      <c r="F5" s="132"/>
      <c r="G5" s="132"/>
      <c r="H5" s="132"/>
      <c r="I5" s="132"/>
      <c r="J5" s="132"/>
    </row>
    <row r="6" spans="1:22" s="16" customFormat="1" ht="18.75" x14ac:dyDescent="0.3">
      <c r="A6" s="151"/>
      <c r="H6" s="150"/>
    </row>
    <row r="7" spans="1:22" s="16" customFormat="1" ht="18.75" x14ac:dyDescent="0.2">
      <c r="A7" s="338" t="s">
        <v>7</v>
      </c>
      <c r="B7" s="338"/>
      <c r="C7" s="338"/>
      <c r="D7" s="152"/>
      <c r="E7" s="152"/>
      <c r="F7" s="152"/>
      <c r="G7" s="152"/>
      <c r="H7" s="152"/>
      <c r="I7" s="152"/>
      <c r="J7" s="152"/>
      <c r="K7" s="152"/>
      <c r="L7" s="152"/>
      <c r="M7" s="152"/>
      <c r="N7" s="152"/>
      <c r="O7" s="152"/>
      <c r="P7" s="152"/>
      <c r="Q7" s="152"/>
      <c r="R7" s="152"/>
      <c r="S7" s="152"/>
      <c r="T7" s="152"/>
      <c r="U7" s="152"/>
      <c r="V7" s="152"/>
    </row>
    <row r="8" spans="1:22" s="16" customFormat="1" ht="18.75" x14ac:dyDescent="0.2">
      <c r="A8" s="249"/>
      <c r="B8" s="249"/>
      <c r="C8" s="249"/>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9" t="s">
        <v>529</v>
      </c>
      <c r="B9" s="339"/>
      <c r="C9" s="339"/>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35" t="s">
        <v>6</v>
      </c>
      <c r="B10" s="335"/>
      <c r="C10" s="335"/>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249"/>
      <c r="B11" s="249"/>
      <c r="C11" s="249"/>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9" t="s">
        <v>571</v>
      </c>
      <c r="B12" s="339"/>
      <c r="C12" s="339"/>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35" t="s">
        <v>5</v>
      </c>
      <c r="B13" s="335"/>
      <c r="C13" s="335"/>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250"/>
      <c r="B14" s="250"/>
      <c r="C14" s="250"/>
      <c r="D14" s="143"/>
      <c r="E14" s="143"/>
      <c r="F14" s="143"/>
      <c r="G14" s="143"/>
      <c r="H14" s="143"/>
      <c r="I14" s="143"/>
      <c r="J14" s="143"/>
      <c r="K14" s="143"/>
      <c r="L14" s="143"/>
      <c r="M14" s="143"/>
      <c r="N14" s="143"/>
      <c r="O14" s="143"/>
      <c r="P14" s="143"/>
      <c r="Q14" s="143"/>
      <c r="R14" s="143"/>
      <c r="S14" s="143"/>
      <c r="T14" s="143"/>
      <c r="U14" s="143"/>
      <c r="V14" s="143"/>
    </row>
    <row r="15" spans="1:22" s="157" customFormat="1" ht="15.75" x14ac:dyDescent="0.2">
      <c r="A15" s="339" t="s">
        <v>470</v>
      </c>
      <c r="B15" s="339"/>
      <c r="C15" s="339"/>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35" t="s">
        <v>4</v>
      </c>
      <c r="B16" s="335"/>
      <c r="C16" s="335"/>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6" t="s">
        <v>427</v>
      </c>
      <c r="B18" s="337"/>
      <c r="C18" s="337"/>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39" t="s">
        <v>64</v>
      </c>
      <c r="D20" s="162"/>
      <c r="E20" s="162"/>
      <c r="F20" s="162"/>
      <c r="G20" s="162"/>
      <c r="H20" s="162"/>
      <c r="I20" s="143"/>
      <c r="J20" s="143"/>
      <c r="K20" s="143"/>
      <c r="L20" s="143"/>
      <c r="M20" s="143"/>
      <c r="N20" s="143"/>
      <c r="O20" s="143"/>
      <c r="P20" s="143"/>
      <c r="Q20" s="143"/>
      <c r="R20" s="143"/>
      <c r="S20" s="143"/>
      <c r="T20" s="163"/>
      <c r="U20" s="163"/>
      <c r="V20" s="163"/>
    </row>
    <row r="21" spans="1:22" s="157" customFormat="1" ht="16.5" customHeight="1" x14ac:dyDescent="0.2">
      <c r="A21" s="139">
        <v>1</v>
      </c>
      <c r="B21" s="161">
        <v>2</v>
      </c>
      <c r="C21" s="139">
        <v>3</v>
      </c>
      <c r="D21" s="162"/>
      <c r="E21" s="162"/>
      <c r="F21" s="162"/>
      <c r="G21" s="162"/>
      <c r="H21" s="162"/>
      <c r="I21" s="143"/>
      <c r="J21" s="143"/>
      <c r="K21" s="143"/>
      <c r="L21" s="143"/>
      <c r="M21" s="143"/>
      <c r="N21" s="143"/>
      <c r="O21" s="143"/>
      <c r="P21" s="143"/>
      <c r="Q21" s="143"/>
      <c r="R21" s="143"/>
      <c r="S21" s="143"/>
      <c r="T21" s="163"/>
      <c r="U21" s="163"/>
      <c r="V21" s="163"/>
    </row>
    <row r="22" spans="1:22" s="157" customFormat="1" ht="39" customHeight="1" x14ac:dyDescent="0.2">
      <c r="A22" s="24" t="s">
        <v>63</v>
      </c>
      <c r="B22" s="164" t="s">
        <v>284</v>
      </c>
      <c r="C22" s="139" t="s">
        <v>445</v>
      </c>
      <c r="D22" s="162"/>
      <c r="E22" s="162"/>
      <c r="F22" s="162"/>
      <c r="G22" s="162"/>
      <c r="H22" s="162"/>
      <c r="I22" s="143"/>
      <c r="J22" s="143"/>
      <c r="K22" s="143"/>
      <c r="L22" s="143"/>
      <c r="M22" s="143"/>
      <c r="N22" s="143"/>
      <c r="O22" s="143"/>
      <c r="P22" s="143"/>
      <c r="Q22" s="143"/>
      <c r="R22" s="143"/>
      <c r="S22" s="143"/>
      <c r="T22" s="163"/>
      <c r="U22" s="163"/>
      <c r="V22" s="163"/>
    </row>
    <row r="23" spans="1:22" s="157" customFormat="1" ht="52.5" customHeight="1" x14ac:dyDescent="0.2">
      <c r="A23" s="24" t="s">
        <v>61</v>
      </c>
      <c r="B23" s="31" t="s">
        <v>62</v>
      </c>
      <c r="C23" s="139" t="s">
        <v>491</v>
      </c>
      <c r="D23" s="162"/>
      <c r="E23" s="162"/>
      <c r="F23" s="162"/>
      <c r="G23" s="162"/>
      <c r="H23" s="162"/>
      <c r="I23" s="143"/>
      <c r="J23" s="143"/>
      <c r="K23" s="143"/>
      <c r="L23" s="143"/>
      <c r="M23" s="143"/>
      <c r="N23" s="143"/>
      <c r="O23" s="143"/>
      <c r="P23" s="143"/>
      <c r="Q23" s="143"/>
      <c r="R23" s="143"/>
      <c r="S23" s="143"/>
      <c r="T23" s="163"/>
      <c r="U23" s="163"/>
      <c r="V23" s="163"/>
    </row>
    <row r="24" spans="1:22" s="157" customFormat="1" ht="22.5" customHeight="1" x14ac:dyDescent="0.2">
      <c r="A24" s="331"/>
      <c r="B24" s="332"/>
      <c r="C24" s="333"/>
      <c r="D24" s="162"/>
      <c r="E24" s="162"/>
      <c r="F24" s="162"/>
      <c r="G24" s="162"/>
      <c r="H24" s="162"/>
      <c r="I24" s="143"/>
      <c r="J24" s="143"/>
      <c r="K24" s="143"/>
      <c r="L24" s="143"/>
      <c r="M24" s="143"/>
      <c r="N24" s="143"/>
      <c r="O24" s="143"/>
      <c r="P24" s="143"/>
      <c r="Q24" s="143"/>
      <c r="R24" s="143"/>
      <c r="S24" s="143"/>
      <c r="T24" s="163"/>
      <c r="U24" s="163"/>
      <c r="V24" s="163"/>
    </row>
    <row r="25" spans="1:22" s="157" customFormat="1" ht="58.5" customHeight="1" x14ac:dyDescent="0.2">
      <c r="A25" s="24" t="s">
        <v>60</v>
      </c>
      <c r="B25" s="130" t="s">
        <v>376</v>
      </c>
      <c r="C25" s="139" t="s">
        <v>502</v>
      </c>
      <c r="D25" s="162"/>
      <c r="E25" s="162"/>
      <c r="F25" s="162"/>
      <c r="G25" s="162"/>
      <c r="H25" s="143"/>
      <c r="I25" s="143"/>
      <c r="J25" s="143"/>
      <c r="K25" s="143"/>
      <c r="L25" s="143"/>
      <c r="M25" s="143"/>
      <c r="N25" s="143"/>
      <c r="O25" s="143"/>
      <c r="P25" s="143"/>
      <c r="Q25" s="143"/>
      <c r="R25" s="143"/>
      <c r="S25" s="163"/>
      <c r="T25" s="163"/>
      <c r="U25" s="163"/>
      <c r="V25" s="163"/>
    </row>
    <row r="26" spans="1:22" s="157" customFormat="1" ht="42.75" customHeight="1" x14ac:dyDescent="0.2">
      <c r="A26" s="24" t="s">
        <v>59</v>
      </c>
      <c r="B26" s="130" t="s">
        <v>73</v>
      </c>
      <c r="C26" s="139" t="s">
        <v>492</v>
      </c>
      <c r="D26" s="162"/>
      <c r="E26" s="162"/>
      <c r="F26" s="162"/>
      <c r="G26" s="162"/>
      <c r="H26" s="143"/>
      <c r="I26" s="143"/>
      <c r="J26" s="143"/>
      <c r="K26" s="143"/>
      <c r="L26" s="143"/>
      <c r="M26" s="143"/>
      <c r="N26" s="143"/>
      <c r="O26" s="143"/>
      <c r="P26" s="143"/>
      <c r="Q26" s="143"/>
      <c r="R26" s="143"/>
      <c r="S26" s="163"/>
      <c r="T26" s="163"/>
      <c r="U26" s="163"/>
      <c r="V26" s="163"/>
    </row>
    <row r="27" spans="1:22" s="157" customFormat="1" ht="51.75" customHeight="1" x14ac:dyDescent="0.2">
      <c r="A27" s="24" t="s">
        <v>57</v>
      </c>
      <c r="B27" s="130" t="s">
        <v>72</v>
      </c>
      <c r="C27" s="139" t="s">
        <v>493</v>
      </c>
      <c r="D27" s="162"/>
      <c r="E27" s="162"/>
      <c r="F27" s="162"/>
      <c r="G27" s="162"/>
      <c r="H27" s="143"/>
      <c r="I27" s="143"/>
      <c r="J27" s="143"/>
      <c r="K27" s="143"/>
      <c r="L27" s="143"/>
      <c r="M27" s="143"/>
      <c r="N27" s="143"/>
      <c r="O27" s="143"/>
      <c r="P27" s="143"/>
      <c r="Q27" s="143"/>
      <c r="R27" s="143"/>
      <c r="S27" s="163"/>
      <c r="T27" s="163"/>
      <c r="U27" s="163"/>
      <c r="V27" s="163"/>
    </row>
    <row r="28" spans="1:22" s="157" customFormat="1" ht="42.75" customHeight="1" x14ac:dyDescent="0.2">
      <c r="A28" s="24" t="s">
        <v>56</v>
      </c>
      <c r="B28" s="130" t="s">
        <v>377</v>
      </c>
      <c r="C28" s="139" t="s">
        <v>458</v>
      </c>
      <c r="D28" s="162"/>
      <c r="E28" s="162"/>
      <c r="F28" s="162"/>
      <c r="G28" s="162"/>
      <c r="H28" s="143"/>
      <c r="I28" s="143"/>
      <c r="J28" s="143"/>
      <c r="K28" s="143"/>
      <c r="L28" s="143"/>
      <c r="M28" s="143"/>
      <c r="N28" s="143"/>
      <c r="O28" s="143"/>
      <c r="P28" s="143"/>
      <c r="Q28" s="143"/>
      <c r="R28" s="143"/>
      <c r="S28" s="163"/>
      <c r="T28" s="163"/>
      <c r="U28" s="163"/>
      <c r="V28" s="163"/>
    </row>
    <row r="29" spans="1:22" s="157" customFormat="1" ht="51.75" customHeight="1" x14ac:dyDescent="0.2">
      <c r="A29" s="24" t="s">
        <v>54</v>
      </c>
      <c r="B29" s="130" t="s">
        <v>378</v>
      </c>
      <c r="C29" s="139" t="s">
        <v>458</v>
      </c>
      <c r="D29" s="162"/>
      <c r="E29" s="162"/>
      <c r="F29" s="162"/>
      <c r="G29" s="162"/>
      <c r="H29" s="143"/>
      <c r="I29" s="143"/>
      <c r="J29" s="143"/>
      <c r="K29" s="143"/>
      <c r="L29" s="143"/>
      <c r="M29" s="143"/>
      <c r="N29" s="143"/>
      <c r="O29" s="143"/>
      <c r="P29" s="143"/>
      <c r="Q29" s="143"/>
      <c r="R29" s="143"/>
      <c r="S29" s="163"/>
      <c r="T29" s="163"/>
      <c r="U29" s="163"/>
      <c r="V29" s="163"/>
    </row>
    <row r="30" spans="1:22" s="157" customFormat="1" ht="51.75" customHeight="1" x14ac:dyDescent="0.2">
      <c r="A30" s="24" t="s">
        <v>52</v>
      </c>
      <c r="B30" s="130" t="s">
        <v>379</v>
      </c>
      <c r="C30" s="139" t="s">
        <v>458</v>
      </c>
      <c r="D30" s="162"/>
      <c r="E30" s="162"/>
      <c r="F30" s="162"/>
      <c r="G30" s="162"/>
      <c r="H30" s="143"/>
      <c r="I30" s="143"/>
      <c r="J30" s="143"/>
      <c r="K30" s="143"/>
      <c r="L30" s="143"/>
      <c r="M30" s="143"/>
      <c r="N30" s="143"/>
      <c r="O30" s="143"/>
      <c r="P30" s="143"/>
      <c r="Q30" s="143"/>
      <c r="R30" s="143"/>
      <c r="S30" s="163"/>
      <c r="T30" s="163"/>
      <c r="U30" s="163"/>
      <c r="V30" s="163"/>
    </row>
    <row r="31" spans="1:22" s="157" customFormat="1" ht="51.75" customHeight="1" x14ac:dyDescent="0.2">
      <c r="A31" s="24" t="s">
        <v>71</v>
      </c>
      <c r="B31" s="130" t="s">
        <v>380</v>
      </c>
      <c r="C31" s="139" t="s">
        <v>458</v>
      </c>
      <c r="D31" s="162"/>
      <c r="E31" s="162"/>
      <c r="F31" s="162"/>
      <c r="G31" s="162"/>
      <c r="H31" s="143"/>
      <c r="I31" s="143"/>
      <c r="J31" s="143"/>
      <c r="K31" s="143"/>
      <c r="L31" s="143"/>
      <c r="M31" s="143"/>
      <c r="N31" s="143"/>
      <c r="O31" s="143"/>
      <c r="P31" s="143"/>
      <c r="Q31" s="143"/>
      <c r="R31" s="143"/>
      <c r="S31" s="163"/>
      <c r="T31" s="163"/>
      <c r="U31" s="163"/>
      <c r="V31" s="163"/>
    </row>
    <row r="32" spans="1:22" s="157" customFormat="1" ht="51.75" customHeight="1" x14ac:dyDescent="0.2">
      <c r="A32" s="24" t="s">
        <v>69</v>
      </c>
      <c r="B32" s="130" t="s">
        <v>381</v>
      </c>
      <c r="C32" s="139" t="s">
        <v>458</v>
      </c>
      <c r="D32" s="162"/>
      <c r="E32" s="162"/>
      <c r="F32" s="162"/>
      <c r="G32" s="162"/>
      <c r="H32" s="143"/>
      <c r="I32" s="143"/>
      <c r="J32" s="143"/>
      <c r="K32" s="143"/>
      <c r="L32" s="143"/>
      <c r="M32" s="143"/>
      <c r="N32" s="143"/>
      <c r="O32" s="143"/>
      <c r="P32" s="143"/>
      <c r="Q32" s="143"/>
      <c r="R32" s="143"/>
      <c r="S32" s="163"/>
      <c r="T32" s="163"/>
      <c r="U32" s="163"/>
      <c r="V32" s="163"/>
    </row>
    <row r="33" spans="1:22" s="157" customFormat="1" ht="101.25" customHeight="1" x14ac:dyDescent="0.2">
      <c r="A33" s="24" t="s">
        <v>68</v>
      </c>
      <c r="B33" s="130" t="s">
        <v>382</v>
      </c>
      <c r="C33" s="139" t="s">
        <v>494</v>
      </c>
      <c r="D33" s="162"/>
      <c r="E33" s="162"/>
      <c r="F33" s="162"/>
      <c r="G33" s="162"/>
      <c r="H33" s="143"/>
      <c r="I33" s="143"/>
      <c r="J33" s="143"/>
      <c r="K33" s="143"/>
      <c r="L33" s="143"/>
      <c r="M33" s="143"/>
      <c r="N33" s="143"/>
      <c r="O33" s="143"/>
      <c r="P33" s="143"/>
      <c r="Q33" s="143"/>
      <c r="R33" s="143"/>
      <c r="S33" s="163"/>
      <c r="T33" s="163"/>
      <c r="U33" s="163"/>
      <c r="V33" s="163"/>
    </row>
    <row r="34" spans="1:22" ht="111" customHeight="1" x14ac:dyDescent="0.25">
      <c r="A34" s="24" t="s">
        <v>396</v>
      </c>
      <c r="B34" s="130" t="s">
        <v>383</v>
      </c>
      <c r="C34" s="139" t="s">
        <v>458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386</v>
      </c>
      <c r="B35" s="130" t="s">
        <v>70</v>
      </c>
      <c r="C35" s="139" t="s">
        <v>495</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397</v>
      </c>
      <c r="B36" s="130" t="s">
        <v>384</v>
      </c>
      <c r="C36" s="139" t="s">
        <v>530</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387</v>
      </c>
      <c r="B37" s="130" t="s">
        <v>385</v>
      </c>
      <c r="C37" s="139" t="s">
        <v>530</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398</v>
      </c>
      <c r="B38" s="130" t="s">
        <v>228</v>
      </c>
      <c r="C38" s="139" t="s">
        <v>496</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31"/>
      <c r="B39" s="332"/>
      <c r="C39" s="333"/>
      <c r="D39" s="165"/>
      <c r="E39" s="165"/>
      <c r="F39" s="165"/>
      <c r="G39" s="165"/>
      <c r="H39" s="165"/>
      <c r="I39" s="165"/>
      <c r="J39" s="165"/>
      <c r="K39" s="165"/>
      <c r="L39" s="165"/>
      <c r="M39" s="165"/>
      <c r="N39" s="165"/>
      <c r="O39" s="165"/>
      <c r="P39" s="165"/>
      <c r="Q39" s="165"/>
      <c r="R39" s="165"/>
      <c r="S39" s="165"/>
      <c r="T39" s="165"/>
      <c r="U39" s="165"/>
      <c r="V39" s="165"/>
    </row>
    <row r="40" spans="1:22" ht="78.75" x14ac:dyDescent="0.25">
      <c r="A40" s="24" t="s">
        <v>388</v>
      </c>
      <c r="B40" s="130" t="s">
        <v>440</v>
      </c>
      <c r="C40" s="139" t="s">
        <v>522</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399</v>
      </c>
      <c r="B41" s="130" t="s">
        <v>422</v>
      </c>
      <c r="C41" s="139" t="s">
        <v>446</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389</v>
      </c>
      <c r="B42" s="130" t="s">
        <v>437</v>
      </c>
      <c r="C42" s="139" t="s">
        <v>446</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402</v>
      </c>
      <c r="B43" s="130" t="s">
        <v>403</v>
      </c>
      <c r="C43" s="139" t="s">
        <v>649</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390</v>
      </c>
      <c r="B44" s="130" t="s">
        <v>428</v>
      </c>
      <c r="C44" s="139" t="s">
        <v>649</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423</v>
      </c>
      <c r="B45" s="130" t="s">
        <v>429</v>
      </c>
      <c r="C45" s="139" t="s">
        <v>488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391</v>
      </c>
      <c r="B46" s="130" t="s">
        <v>430</v>
      </c>
      <c r="C46" s="139">
        <v>37.700000000000003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31"/>
      <c r="B47" s="332"/>
      <c r="C47" s="333"/>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424</v>
      </c>
      <c r="B48" s="130" t="s">
        <v>438</v>
      </c>
      <c r="C48" s="248">
        <v>400.04079021802647</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392</v>
      </c>
      <c r="B49" s="130" t="s">
        <v>439</v>
      </c>
      <c r="C49" s="248">
        <v>334.85115136838976</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41" t="s">
        <v>7</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6</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F_TP1600.PS.0040</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4.25" x14ac:dyDescent="0.2">
      <c r="A14" s="342" t="str">
        <f>'1. паспорт местоположение'!A15:C15</f>
        <v>Реконструкция ПС 110/35/6 кВ  Большечерногорская  (ОРУ-110 кВ, ОРУ-35 кВ, замена оборудования АСУ ТП, СДТУ, УРЗА).</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4</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401</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0" t="s">
        <v>3</v>
      </c>
      <c r="B19" s="340" t="s">
        <v>98</v>
      </c>
      <c r="C19" s="343" t="s">
        <v>299</v>
      </c>
      <c r="D19" s="340" t="s">
        <v>298</v>
      </c>
      <c r="E19" s="340" t="s">
        <v>97</v>
      </c>
      <c r="F19" s="340" t="s">
        <v>96</v>
      </c>
      <c r="G19" s="340" t="s">
        <v>294</v>
      </c>
      <c r="H19" s="340" t="s">
        <v>95</v>
      </c>
      <c r="I19" s="340" t="s">
        <v>94</v>
      </c>
      <c r="J19" s="340" t="s">
        <v>93</v>
      </c>
      <c r="K19" s="340" t="s">
        <v>92</v>
      </c>
      <c r="L19" s="340" t="s">
        <v>91</v>
      </c>
      <c r="M19" s="340" t="s">
        <v>90</v>
      </c>
      <c r="N19" s="340" t="s">
        <v>89</v>
      </c>
      <c r="O19" s="340" t="s">
        <v>88</v>
      </c>
      <c r="P19" s="340" t="s">
        <v>87</v>
      </c>
      <c r="Q19" s="340" t="s">
        <v>297</v>
      </c>
      <c r="R19" s="340"/>
      <c r="S19" s="345" t="s">
        <v>395</v>
      </c>
      <c r="T19" s="4"/>
      <c r="U19" s="4"/>
      <c r="V19" s="4"/>
      <c r="W19" s="4"/>
      <c r="X19" s="4"/>
      <c r="Y19" s="4"/>
    </row>
    <row r="20" spans="1:28" s="3" customFormat="1" ht="180.75" customHeight="1" x14ac:dyDescent="0.2">
      <c r="A20" s="340"/>
      <c r="B20" s="340"/>
      <c r="C20" s="344"/>
      <c r="D20" s="340"/>
      <c r="E20" s="340"/>
      <c r="F20" s="340"/>
      <c r="G20" s="340"/>
      <c r="H20" s="340"/>
      <c r="I20" s="340"/>
      <c r="J20" s="340"/>
      <c r="K20" s="340"/>
      <c r="L20" s="340"/>
      <c r="M20" s="340"/>
      <c r="N20" s="340"/>
      <c r="O20" s="340"/>
      <c r="P20" s="340"/>
      <c r="Q20" s="35" t="s">
        <v>295</v>
      </c>
      <c r="R20" s="36" t="s">
        <v>296</v>
      </c>
      <c r="S20" s="345"/>
      <c r="T20" s="28"/>
      <c r="U20" s="28"/>
      <c r="V20" s="28"/>
      <c r="W20" s="28"/>
      <c r="X20" s="28"/>
      <c r="Y20" s="28"/>
      <c r="Z20" s="27"/>
      <c r="AA20" s="27"/>
      <c r="AB20" s="27"/>
    </row>
    <row r="21" spans="1:28" s="3" customFormat="1" ht="18.75" x14ac:dyDescent="0.2">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2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3"/>
      <c r="T28" s="28"/>
      <c r="U28" s="28"/>
      <c r="V28" s="28"/>
      <c r="W28" s="28"/>
      <c r="X28" s="27"/>
      <c r="Y28" s="27"/>
      <c r="Z28" s="27"/>
      <c r="AA28" s="27"/>
      <c r="AB28" s="27"/>
    </row>
    <row r="29" spans="1:28" ht="20.25" customHeight="1" x14ac:dyDescent="0.25">
      <c r="A29" s="88"/>
      <c r="B29" s="40"/>
      <c r="C29" s="40"/>
      <c r="D29" s="40"/>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0" zoomScale="60" zoomScaleNormal="60" workbookViewId="0">
      <selection activeCell="K66" sqref="K66"/>
    </sheetView>
  </sheetViews>
  <sheetFormatPr defaultColWidth="10.7109375" defaultRowHeight="15.75" x14ac:dyDescent="0.25"/>
  <cols>
    <col min="1" max="1" width="9.5703125" style="167" customWidth="1"/>
    <col min="2" max="2" width="28.42578125" style="167" customWidth="1"/>
    <col min="3" max="3" width="27" style="167" customWidth="1"/>
    <col min="4" max="4" width="20.85546875" style="167" customWidth="1"/>
    <col min="5" max="6" width="28.5703125"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49" t="s">
        <v>67</v>
      </c>
    </row>
    <row r="3" spans="1:20" s="16" customFormat="1" ht="18.75" customHeight="1" x14ac:dyDescent="0.3">
      <c r="A3" s="148"/>
      <c r="T3" s="150" t="s">
        <v>8</v>
      </c>
    </row>
    <row r="4" spans="1:20" s="16" customFormat="1" ht="18.75" customHeight="1" x14ac:dyDescent="0.3">
      <c r="A4" s="148"/>
      <c r="T4" s="150" t="s">
        <v>66</v>
      </c>
    </row>
    <row r="5" spans="1:20" s="16" customFormat="1" ht="18.75" customHeight="1" x14ac:dyDescent="0.3">
      <c r="A5" s="148"/>
      <c r="T5" s="150"/>
    </row>
    <row r="6" spans="1:20" s="16" customFormat="1" x14ac:dyDescent="0.2">
      <c r="A6" s="334" t="str">
        <f>'1. паспорт местоположение'!A5:C5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16" customFormat="1" x14ac:dyDescent="0.2">
      <c r="A7" s="151"/>
    </row>
    <row r="8" spans="1:20" s="16" customFormat="1" ht="18.75" x14ac:dyDescent="0.2">
      <c r="A8" s="365" t="s">
        <v>7</v>
      </c>
      <c r="B8" s="365"/>
      <c r="C8" s="365"/>
      <c r="D8" s="365"/>
      <c r="E8" s="365"/>
      <c r="F8" s="365"/>
      <c r="G8" s="365"/>
      <c r="H8" s="365"/>
      <c r="I8" s="365"/>
      <c r="J8" s="365"/>
      <c r="K8" s="365"/>
      <c r="L8" s="365"/>
      <c r="M8" s="365"/>
      <c r="N8" s="365"/>
      <c r="O8" s="365"/>
      <c r="P8" s="365"/>
      <c r="Q8" s="365"/>
      <c r="R8" s="365"/>
      <c r="S8" s="365"/>
      <c r="T8" s="365"/>
    </row>
    <row r="9" spans="1:20" s="16"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6"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6" customFormat="1" ht="18.75" customHeight="1" x14ac:dyDescent="0.2">
      <c r="A11" s="335" t="s">
        <v>6</v>
      </c>
      <c r="B11" s="335"/>
      <c r="C11" s="335"/>
      <c r="D11" s="335"/>
      <c r="E11" s="335"/>
      <c r="F11" s="335"/>
      <c r="G11" s="335"/>
      <c r="H11" s="335"/>
      <c r="I11" s="335"/>
      <c r="J11" s="335"/>
      <c r="K11" s="335"/>
      <c r="L11" s="335"/>
      <c r="M11" s="335"/>
      <c r="N11" s="335"/>
      <c r="O11" s="335"/>
      <c r="P11" s="335"/>
      <c r="Q11" s="335"/>
      <c r="R11" s="335"/>
      <c r="S11" s="335"/>
      <c r="T11" s="335"/>
    </row>
    <row r="12" spans="1:20" s="16"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6" customFormat="1" ht="18.75" customHeight="1" x14ac:dyDescent="0.2">
      <c r="A13" s="366" t="str">
        <f>'1. паспорт местоположение'!A12:C12</f>
        <v>F_TP1600.PS.0040</v>
      </c>
      <c r="B13" s="366"/>
      <c r="C13" s="366"/>
      <c r="D13" s="366"/>
      <c r="E13" s="366"/>
      <c r="F13" s="366"/>
      <c r="G13" s="366"/>
      <c r="H13" s="366"/>
      <c r="I13" s="366"/>
      <c r="J13" s="366"/>
      <c r="K13" s="366"/>
      <c r="L13" s="366"/>
      <c r="M13" s="366"/>
      <c r="N13" s="366"/>
      <c r="O13" s="366"/>
      <c r="P13" s="366"/>
      <c r="Q13" s="366"/>
      <c r="R13" s="366"/>
      <c r="S13" s="366"/>
      <c r="T13" s="366"/>
    </row>
    <row r="14" spans="1:20" s="16" customFormat="1" ht="18.75" customHeight="1" x14ac:dyDescent="0.2">
      <c r="A14" s="335" t="s">
        <v>5</v>
      </c>
      <c r="B14" s="335"/>
      <c r="C14" s="335"/>
      <c r="D14" s="335"/>
      <c r="E14" s="335"/>
      <c r="F14" s="335"/>
      <c r="G14" s="335"/>
      <c r="H14" s="335"/>
      <c r="I14" s="335"/>
      <c r="J14" s="335"/>
      <c r="K14" s="335"/>
      <c r="L14" s="335"/>
      <c r="M14" s="335"/>
      <c r="N14" s="335"/>
      <c r="O14" s="335"/>
      <c r="P14" s="335"/>
      <c r="Q14" s="335"/>
      <c r="R14" s="335"/>
      <c r="S14" s="335"/>
      <c r="T14" s="335"/>
    </row>
    <row r="15" spans="1:20" s="156"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57" customFormat="1" ht="14.25" x14ac:dyDescent="0.2">
      <c r="A16" s="366" t="str">
        <f>'1. паспорт местоположение'!A15:C15</f>
        <v>Реконструкция ПС 110/35/6 кВ  Большечерногорская  (ОРУ-110 кВ, ОРУ-35 кВ, замена оборудования АСУ ТП, СДТУ, УРЗА).</v>
      </c>
      <c r="B16" s="366"/>
      <c r="C16" s="366"/>
      <c r="D16" s="366"/>
      <c r="E16" s="366"/>
      <c r="F16" s="366"/>
      <c r="G16" s="366"/>
      <c r="H16" s="366"/>
      <c r="I16" s="366"/>
      <c r="J16" s="366"/>
      <c r="K16" s="366"/>
      <c r="L16" s="366"/>
      <c r="M16" s="366"/>
      <c r="N16" s="366"/>
      <c r="O16" s="366"/>
      <c r="P16" s="366"/>
      <c r="Q16" s="366"/>
      <c r="R16" s="366"/>
      <c r="S16" s="366"/>
      <c r="T16" s="366"/>
    </row>
    <row r="17" spans="1:20" s="157" customFormat="1" ht="15" customHeight="1" x14ac:dyDescent="0.2">
      <c r="A17" s="335" t="s">
        <v>4</v>
      </c>
      <c r="B17" s="335"/>
      <c r="C17" s="335"/>
      <c r="D17" s="335"/>
      <c r="E17" s="335"/>
      <c r="F17" s="335"/>
      <c r="G17" s="335"/>
      <c r="H17" s="335"/>
      <c r="I17" s="335"/>
      <c r="J17" s="335"/>
      <c r="K17" s="335"/>
      <c r="L17" s="335"/>
      <c r="M17" s="335"/>
      <c r="N17" s="335"/>
      <c r="O17" s="335"/>
      <c r="P17" s="335"/>
      <c r="Q17" s="335"/>
      <c r="R17" s="335"/>
      <c r="S17" s="335"/>
      <c r="T17" s="335"/>
    </row>
    <row r="18" spans="1:20" s="15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157" customFormat="1" ht="15" customHeight="1" x14ac:dyDescent="0.2">
      <c r="A19" s="337" t="s">
        <v>406</v>
      </c>
      <c r="B19" s="337"/>
      <c r="C19" s="337"/>
      <c r="D19" s="337"/>
      <c r="E19" s="337"/>
      <c r="F19" s="337"/>
      <c r="G19" s="337"/>
      <c r="H19" s="337"/>
      <c r="I19" s="337"/>
      <c r="J19" s="337"/>
      <c r="K19" s="337"/>
      <c r="L19" s="337"/>
      <c r="M19" s="337"/>
      <c r="N19" s="337"/>
      <c r="O19" s="337"/>
      <c r="P19" s="337"/>
      <c r="Q19" s="337"/>
      <c r="R19" s="337"/>
      <c r="S19" s="337"/>
      <c r="T19" s="337"/>
    </row>
    <row r="20" spans="1:20" s="168"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59" t="s">
        <v>3</v>
      </c>
      <c r="B21" s="352" t="s">
        <v>219</v>
      </c>
      <c r="C21" s="353"/>
      <c r="D21" s="356" t="s">
        <v>120</v>
      </c>
      <c r="E21" s="352" t="s">
        <v>435</v>
      </c>
      <c r="F21" s="353"/>
      <c r="G21" s="352" t="s">
        <v>238</v>
      </c>
      <c r="H21" s="353"/>
      <c r="I21" s="352" t="s">
        <v>119</v>
      </c>
      <c r="J21" s="353"/>
      <c r="K21" s="356" t="s">
        <v>118</v>
      </c>
      <c r="L21" s="352" t="s">
        <v>117</v>
      </c>
      <c r="M21" s="353"/>
      <c r="N21" s="352" t="s">
        <v>431</v>
      </c>
      <c r="O21" s="353"/>
      <c r="P21" s="356" t="s">
        <v>116</v>
      </c>
      <c r="Q21" s="362" t="s">
        <v>115</v>
      </c>
      <c r="R21" s="363"/>
      <c r="S21" s="362" t="s">
        <v>114</v>
      </c>
      <c r="T21" s="364"/>
    </row>
    <row r="22" spans="1:20" ht="204.75" customHeight="1" x14ac:dyDescent="0.25">
      <c r="A22" s="360"/>
      <c r="B22" s="354"/>
      <c r="C22" s="355"/>
      <c r="D22" s="358"/>
      <c r="E22" s="354"/>
      <c r="F22" s="355"/>
      <c r="G22" s="354"/>
      <c r="H22" s="355"/>
      <c r="I22" s="354"/>
      <c r="J22" s="355"/>
      <c r="K22" s="357"/>
      <c r="L22" s="354"/>
      <c r="M22" s="355"/>
      <c r="N22" s="354"/>
      <c r="O22" s="355"/>
      <c r="P22" s="357"/>
      <c r="Q22" s="131" t="s">
        <v>113</v>
      </c>
      <c r="R22" s="131" t="s">
        <v>405</v>
      </c>
      <c r="S22" s="131" t="s">
        <v>112</v>
      </c>
      <c r="T22" s="131" t="s">
        <v>111</v>
      </c>
    </row>
    <row r="23" spans="1:20" ht="51.75" customHeight="1" x14ac:dyDescent="0.25">
      <c r="A23" s="361"/>
      <c r="B23" s="131" t="s">
        <v>109</v>
      </c>
      <c r="C23" s="131" t="s">
        <v>110</v>
      </c>
      <c r="D23" s="357"/>
      <c r="E23" s="131" t="s">
        <v>109</v>
      </c>
      <c r="F23" s="131" t="s">
        <v>110</v>
      </c>
      <c r="G23" s="131" t="s">
        <v>109</v>
      </c>
      <c r="H23" s="131" t="s">
        <v>110</v>
      </c>
      <c r="I23" s="131" t="s">
        <v>109</v>
      </c>
      <c r="J23" s="131" t="s">
        <v>110</v>
      </c>
      <c r="K23" s="131" t="s">
        <v>109</v>
      </c>
      <c r="L23" s="131" t="s">
        <v>109</v>
      </c>
      <c r="M23" s="131" t="s">
        <v>110</v>
      </c>
      <c r="N23" s="131" t="s">
        <v>109</v>
      </c>
      <c r="O23" s="131" t="s">
        <v>110</v>
      </c>
      <c r="P23" s="144" t="s">
        <v>109</v>
      </c>
      <c r="Q23" s="131" t="s">
        <v>109</v>
      </c>
      <c r="R23" s="131" t="s">
        <v>109</v>
      </c>
      <c r="S23" s="131" t="s">
        <v>109</v>
      </c>
      <c r="T23" s="131" t="s">
        <v>109</v>
      </c>
    </row>
    <row r="24" spans="1:20"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17</v>
      </c>
      <c r="R24" s="169">
        <v>18</v>
      </c>
      <c r="S24" s="169">
        <v>19</v>
      </c>
      <c r="T24" s="169">
        <v>20</v>
      </c>
    </row>
    <row r="25" spans="1:20" ht="126" x14ac:dyDescent="0.25">
      <c r="A25" s="169">
        <v>1</v>
      </c>
      <c r="B25" s="170" t="s">
        <v>463</v>
      </c>
      <c r="C25" s="170" t="s">
        <v>463</v>
      </c>
      <c r="D25" s="171" t="s">
        <v>460</v>
      </c>
      <c r="E25" s="172" t="s">
        <v>471</v>
      </c>
      <c r="F25" s="172" t="s">
        <v>459</v>
      </c>
      <c r="G25" s="170" t="s">
        <v>472</v>
      </c>
      <c r="H25" s="170" t="s">
        <v>472</v>
      </c>
      <c r="I25" s="169">
        <v>1988</v>
      </c>
      <c r="J25" s="169"/>
      <c r="K25" s="169">
        <v>1988</v>
      </c>
      <c r="L25" s="169">
        <v>110</v>
      </c>
      <c r="M25" s="169">
        <v>110</v>
      </c>
      <c r="N25" s="169"/>
      <c r="O25" s="169"/>
      <c r="P25" s="169">
        <v>2014</v>
      </c>
      <c r="Q25" s="170" t="s">
        <v>579</v>
      </c>
      <c r="R25" s="170" t="s">
        <v>580</v>
      </c>
      <c r="S25" s="170" t="s">
        <v>498</v>
      </c>
      <c r="T25" s="170" t="s">
        <v>499</v>
      </c>
    </row>
    <row r="26" spans="1:20" ht="126" x14ac:dyDescent="0.25">
      <c r="A26" s="169">
        <v>2</v>
      </c>
      <c r="B26" s="170" t="s">
        <v>463</v>
      </c>
      <c r="C26" s="170" t="s">
        <v>463</v>
      </c>
      <c r="D26" s="171" t="s">
        <v>460</v>
      </c>
      <c r="E26" s="172" t="s">
        <v>471</v>
      </c>
      <c r="F26" s="172" t="s">
        <v>459</v>
      </c>
      <c r="G26" s="170" t="s">
        <v>473</v>
      </c>
      <c r="H26" s="170" t="s">
        <v>473</v>
      </c>
      <c r="I26" s="169">
        <v>1986</v>
      </c>
      <c r="J26" s="169"/>
      <c r="K26" s="169">
        <v>1986</v>
      </c>
      <c r="L26" s="169">
        <v>110</v>
      </c>
      <c r="M26" s="169">
        <v>110</v>
      </c>
      <c r="N26" s="169"/>
      <c r="O26" s="169"/>
      <c r="P26" s="169">
        <v>2014</v>
      </c>
      <c r="Q26" s="170" t="s">
        <v>579</v>
      </c>
      <c r="R26" s="170" t="s">
        <v>580</v>
      </c>
      <c r="S26" s="170" t="s">
        <v>498</v>
      </c>
      <c r="T26" s="170" t="s">
        <v>499</v>
      </c>
    </row>
    <row r="27" spans="1:20" ht="126" x14ac:dyDescent="0.25">
      <c r="A27" s="169">
        <v>3</v>
      </c>
      <c r="B27" s="170" t="s">
        <v>463</v>
      </c>
      <c r="C27" s="170" t="s">
        <v>463</v>
      </c>
      <c r="D27" s="171" t="s">
        <v>460</v>
      </c>
      <c r="E27" s="171" t="s">
        <v>500</v>
      </c>
      <c r="F27" s="171" t="s">
        <v>461</v>
      </c>
      <c r="G27" s="169" t="s">
        <v>474</v>
      </c>
      <c r="H27" s="169" t="s">
        <v>474</v>
      </c>
      <c r="I27" s="169">
        <v>1981</v>
      </c>
      <c r="J27" s="169"/>
      <c r="K27" s="169">
        <v>1984</v>
      </c>
      <c r="L27" s="169">
        <v>35</v>
      </c>
      <c r="M27" s="169">
        <v>35</v>
      </c>
      <c r="N27" s="169"/>
      <c r="O27" s="169"/>
      <c r="P27" s="169" t="s">
        <v>496</v>
      </c>
      <c r="Q27" s="170" t="s">
        <v>579</v>
      </c>
      <c r="R27" s="170" t="s">
        <v>580</v>
      </c>
      <c r="S27" s="170" t="s">
        <v>498</v>
      </c>
      <c r="T27" s="170" t="s">
        <v>499</v>
      </c>
    </row>
    <row r="28" spans="1:20" ht="126" x14ac:dyDescent="0.25">
      <c r="A28" s="169">
        <v>4</v>
      </c>
      <c r="B28" s="170" t="s">
        <v>463</v>
      </c>
      <c r="C28" s="170" t="s">
        <v>463</v>
      </c>
      <c r="D28" s="171" t="s">
        <v>460</v>
      </c>
      <c r="E28" s="172" t="s">
        <v>500</v>
      </c>
      <c r="F28" s="171" t="s">
        <v>461</v>
      </c>
      <c r="G28" s="170" t="s">
        <v>475</v>
      </c>
      <c r="H28" s="170" t="s">
        <v>475</v>
      </c>
      <c r="I28" s="169">
        <v>1984</v>
      </c>
      <c r="J28" s="169"/>
      <c r="K28" s="169">
        <v>1984</v>
      </c>
      <c r="L28" s="169">
        <v>35</v>
      </c>
      <c r="M28" s="169">
        <v>35</v>
      </c>
      <c r="N28" s="169"/>
      <c r="O28" s="169"/>
      <c r="P28" s="169" t="s">
        <v>496</v>
      </c>
      <c r="Q28" s="170" t="s">
        <v>579</v>
      </c>
      <c r="R28" s="170" t="s">
        <v>580</v>
      </c>
      <c r="S28" s="170" t="s">
        <v>498</v>
      </c>
      <c r="T28" s="170" t="s">
        <v>499</v>
      </c>
    </row>
    <row r="29" spans="1:20" ht="126" x14ac:dyDescent="0.25">
      <c r="A29" s="169">
        <v>5</v>
      </c>
      <c r="B29" s="170" t="s">
        <v>463</v>
      </c>
      <c r="C29" s="170" t="s">
        <v>463</v>
      </c>
      <c r="D29" s="171" t="s">
        <v>460</v>
      </c>
      <c r="E29" s="172" t="s">
        <v>500</v>
      </c>
      <c r="F29" s="171" t="s">
        <v>461</v>
      </c>
      <c r="G29" s="170" t="s">
        <v>476</v>
      </c>
      <c r="H29" s="170" t="s">
        <v>476</v>
      </c>
      <c r="I29" s="169">
        <v>1984</v>
      </c>
      <c r="J29" s="169"/>
      <c r="K29" s="169">
        <v>1984</v>
      </c>
      <c r="L29" s="169">
        <v>35</v>
      </c>
      <c r="M29" s="169">
        <v>35</v>
      </c>
      <c r="N29" s="169"/>
      <c r="O29" s="169"/>
      <c r="P29" s="169" t="s">
        <v>496</v>
      </c>
      <c r="Q29" s="170" t="s">
        <v>579</v>
      </c>
      <c r="R29" s="170" t="s">
        <v>580</v>
      </c>
      <c r="S29" s="170" t="s">
        <v>498</v>
      </c>
      <c r="T29" s="170" t="s">
        <v>499</v>
      </c>
    </row>
    <row r="30" spans="1:20" ht="126" x14ac:dyDescent="0.25">
      <c r="A30" s="169">
        <v>6</v>
      </c>
      <c r="B30" s="170" t="s">
        <v>463</v>
      </c>
      <c r="C30" s="170" t="s">
        <v>463</v>
      </c>
      <c r="D30" s="171" t="s">
        <v>460</v>
      </c>
      <c r="E30" s="172" t="s">
        <v>500</v>
      </c>
      <c r="F30" s="171" t="s">
        <v>462</v>
      </c>
      <c r="G30" s="170" t="s">
        <v>477</v>
      </c>
      <c r="H30" s="170" t="s">
        <v>477</v>
      </c>
      <c r="I30" s="169">
        <v>1986</v>
      </c>
      <c r="J30" s="169"/>
      <c r="K30" s="169">
        <v>1984</v>
      </c>
      <c r="L30" s="169">
        <v>35</v>
      </c>
      <c r="M30" s="169">
        <v>35</v>
      </c>
      <c r="N30" s="169"/>
      <c r="O30" s="169"/>
      <c r="P30" s="169" t="s">
        <v>496</v>
      </c>
      <c r="Q30" s="170" t="s">
        <v>579</v>
      </c>
      <c r="R30" s="170" t="s">
        <v>580</v>
      </c>
      <c r="S30" s="170" t="s">
        <v>498</v>
      </c>
      <c r="T30" s="170" t="s">
        <v>499</v>
      </c>
    </row>
    <row r="31" spans="1:20" ht="126" x14ac:dyDescent="0.25">
      <c r="A31" s="169">
        <v>7</v>
      </c>
      <c r="B31" s="170" t="s">
        <v>463</v>
      </c>
      <c r="C31" s="170" t="s">
        <v>463</v>
      </c>
      <c r="D31" s="171" t="s">
        <v>460</v>
      </c>
      <c r="E31" s="172" t="s">
        <v>500</v>
      </c>
      <c r="F31" s="171" t="s">
        <v>462</v>
      </c>
      <c r="G31" s="170" t="s">
        <v>478</v>
      </c>
      <c r="H31" s="170" t="s">
        <v>478</v>
      </c>
      <c r="I31" s="169">
        <v>1986</v>
      </c>
      <c r="J31" s="169"/>
      <c r="K31" s="169">
        <v>1984</v>
      </c>
      <c r="L31" s="169">
        <v>35</v>
      </c>
      <c r="M31" s="169">
        <v>35</v>
      </c>
      <c r="N31" s="169"/>
      <c r="O31" s="169"/>
      <c r="P31" s="169" t="s">
        <v>496</v>
      </c>
      <c r="Q31" s="170" t="s">
        <v>579</v>
      </c>
      <c r="R31" s="170" t="s">
        <v>580</v>
      </c>
      <c r="S31" s="170" t="s">
        <v>498</v>
      </c>
      <c r="T31" s="170" t="s">
        <v>499</v>
      </c>
    </row>
    <row r="32" spans="1:20" ht="126" x14ac:dyDescent="0.25">
      <c r="A32" s="169">
        <v>8</v>
      </c>
      <c r="B32" s="170" t="s">
        <v>463</v>
      </c>
      <c r="C32" s="170" t="s">
        <v>463</v>
      </c>
      <c r="D32" s="171" t="s">
        <v>460</v>
      </c>
      <c r="E32" s="172" t="s">
        <v>500</v>
      </c>
      <c r="F32" s="171" t="s">
        <v>462</v>
      </c>
      <c r="G32" s="170" t="s">
        <v>479</v>
      </c>
      <c r="H32" s="170" t="s">
        <v>479</v>
      </c>
      <c r="I32" s="169">
        <v>1984</v>
      </c>
      <c r="J32" s="169"/>
      <c r="K32" s="169">
        <v>1984</v>
      </c>
      <c r="L32" s="169">
        <v>35</v>
      </c>
      <c r="M32" s="169">
        <v>35</v>
      </c>
      <c r="N32" s="169"/>
      <c r="O32" s="169"/>
      <c r="P32" s="169" t="s">
        <v>496</v>
      </c>
      <c r="Q32" s="170" t="s">
        <v>579</v>
      </c>
      <c r="R32" s="170" t="s">
        <v>580</v>
      </c>
      <c r="S32" s="170" t="s">
        <v>498</v>
      </c>
      <c r="T32" s="170" t="s">
        <v>499</v>
      </c>
    </row>
    <row r="33" spans="1:113" ht="126" x14ac:dyDescent="0.25">
      <c r="A33" s="169">
        <v>9</v>
      </c>
      <c r="B33" s="170" t="s">
        <v>463</v>
      </c>
      <c r="C33" s="170" t="s">
        <v>463</v>
      </c>
      <c r="D33" s="171" t="s">
        <v>460</v>
      </c>
      <c r="E33" s="172" t="s">
        <v>500</v>
      </c>
      <c r="F33" s="171" t="s">
        <v>462</v>
      </c>
      <c r="G33" s="170" t="s">
        <v>480</v>
      </c>
      <c r="H33" s="170" t="s">
        <v>480</v>
      </c>
      <c r="I33" s="169">
        <v>1984</v>
      </c>
      <c r="J33" s="169"/>
      <c r="K33" s="169">
        <v>1984</v>
      </c>
      <c r="L33" s="169">
        <v>35</v>
      </c>
      <c r="M33" s="169">
        <v>35</v>
      </c>
      <c r="N33" s="169"/>
      <c r="O33" s="169"/>
      <c r="P33" s="169" t="s">
        <v>496</v>
      </c>
      <c r="Q33" s="170" t="s">
        <v>579</v>
      </c>
      <c r="R33" s="170" t="s">
        <v>580</v>
      </c>
      <c r="S33" s="170" t="s">
        <v>498</v>
      </c>
      <c r="T33" s="170" t="s">
        <v>499</v>
      </c>
    </row>
    <row r="34" spans="1:113" s="168" customFormat="1" x14ac:dyDescent="0.25">
      <c r="A34" s="169"/>
      <c r="B34" s="170"/>
      <c r="C34" s="170"/>
      <c r="D34" s="172"/>
      <c r="E34" s="172"/>
      <c r="F34" s="172"/>
      <c r="G34" s="170"/>
      <c r="H34" s="170"/>
      <c r="I34" s="169"/>
      <c r="J34" s="169"/>
      <c r="K34" s="169"/>
      <c r="L34" s="169"/>
      <c r="M34" s="169"/>
      <c r="N34" s="169"/>
      <c r="O34" s="169"/>
      <c r="P34" s="169"/>
      <c r="Q34" s="170"/>
      <c r="R34" s="170"/>
      <c r="S34" s="173"/>
      <c r="T34" s="174"/>
    </row>
    <row r="35" spans="1:113" ht="3" customHeight="1" x14ac:dyDescent="0.25"/>
    <row r="36" spans="1:113" s="176" customFormat="1" ht="12.75" x14ac:dyDescent="0.2">
      <c r="B36" s="175"/>
      <c r="C36" s="175"/>
      <c r="K36" s="175"/>
    </row>
    <row r="37" spans="1:113" s="176" customFormat="1" x14ac:dyDescent="0.25">
      <c r="B37" s="177" t="s">
        <v>108</v>
      </c>
      <c r="C37" s="177"/>
      <c r="D37" s="177"/>
      <c r="E37" s="177"/>
      <c r="F37" s="177"/>
      <c r="G37" s="177"/>
      <c r="H37" s="177"/>
      <c r="I37" s="177"/>
      <c r="J37" s="177"/>
      <c r="K37" s="177"/>
      <c r="L37" s="177"/>
      <c r="M37" s="177"/>
      <c r="N37" s="177"/>
      <c r="O37" s="177"/>
      <c r="P37" s="177"/>
      <c r="Q37" s="177"/>
      <c r="R37" s="177"/>
    </row>
    <row r="38" spans="1:113" x14ac:dyDescent="0.25">
      <c r="B38" s="351" t="s">
        <v>441</v>
      </c>
      <c r="C38" s="351"/>
      <c r="D38" s="351"/>
      <c r="E38" s="351"/>
      <c r="F38" s="351"/>
      <c r="G38" s="351"/>
      <c r="H38" s="351"/>
      <c r="I38" s="351"/>
      <c r="J38" s="351"/>
      <c r="K38" s="351"/>
      <c r="L38" s="351"/>
      <c r="M38" s="351"/>
      <c r="N38" s="351"/>
      <c r="O38" s="351"/>
      <c r="P38" s="351"/>
      <c r="Q38" s="351"/>
      <c r="R38" s="351"/>
    </row>
    <row r="39" spans="1:113" x14ac:dyDescent="0.25">
      <c r="B39" s="177"/>
      <c r="C39" s="177"/>
      <c r="D39" s="177"/>
      <c r="E39" s="177"/>
      <c r="F39" s="177"/>
      <c r="G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8" t="s">
        <v>404</v>
      </c>
      <c r="C40" s="178"/>
      <c r="D40" s="178"/>
      <c r="E40" s="178"/>
      <c r="F40" s="179"/>
      <c r="G40" s="179"/>
      <c r="H40" s="178"/>
      <c r="I40" s="178"/>
      <c r="J40" s="178"/>
      <c r="K40" s="178"/>
      <c r="L40" s="178"/>
      <c r="M40" s="178"/>
      <c r="N40" s="178"/>
      <c r="O40" s="178"/>
      <c r="P40" s="178"/>
      <c r="Q40" s="178"/>
      <c r="R40" s="178"/>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x14ac:dyDescent="0.25">
      <c r="B41" s="178" t="s">
        <v>107</v>
      </c>
      <c r="C41" s="178"/>
      <c r="D41" s="178"/>
      <c r="E41" s="178"/>
      <c r="F41" s="179"/>
      <c r="G41" s="179"/>
      <c r="H41" s="178"/>
      <c r="I41" s="178"/>
      <c r="J41" s="178"/>
      <c r="K41" s="178"/>
      <c r="L41" s="178"/>
      <c r="M41" s="178"/>
      <c r="N41" s="178"/>
      <c r="O41" s="178"/>
      <c r="P41" s="178"/>
      <c r="Q41" s="178"/>
      <c r="R41" s="178"/>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7"/>
      <c r="BL41" s="177"/>
      <c r="BM41" s="177"/>
      <c r="BN41" s="177"/>
      <c r="BO41" s="177"/>
      <c r="BP41" s="177"/>
      <c r="BQ41" s="177"/>
      <c r="BR41" s="177"/>
      <c r="BS41" s="177"/>
      <c r="BT41" s="177"/>
      <c r="BU41" s="177"/>
      <c r="BV41" s="177"/>
      <c r="BW41" s="177"/>
      <c r="BX41" s="177"/>
      <c r="BY41" s="177"/>
      <c r="BZ41" s="177"/>
      <c r="CA41" s="177"/>
      <c r="CB41" s="177"/>
      <c r="CC41" s="177"/>
      <c r="CD41" s="177"/>
      <c r="CE41" s="177"/>
      <c r="CF41" s="177"/>
      <c r="CG41" s="177"/>
      <c r="CH41" s="177"/>
      <c r="CI41" s="177"/>
      <c r="CJ41" s="177"/>
      <c r="CK41" s="177"/>
      <c r="CL41" s="177"/>
      <c r="CM41" s="177"/>
      <c r="CN41" s="177"/>
      <c r="CO41" s="177"/>
      <c r="CP41" s="177"/>
      <c r="CQ41" s="177"/>
      <c r="CR41" s="177"/>
      <c r="CS41" s="177"/>
      <c r="CT41" s="177"/>
      <c r="CU41" s="177"/>
      <c r="CV41" s="177"/>
      <c r="CW41" s="177"/>
      <c r="CX41" s="177"/>
      <c r="CY41" s="177"/>
      <c r="CZ41" s="177"/>
      <c r="DA41" s="177"/>
      <c r="DB41" s="177"/>
      <c r="DC41" s="177"/>
      <c r="DD41" s="177"/>
      <c r="DE41" s="177"/>
      <c r="DF41" s="177"/>
      <c r="DG41" s="177"/>
      <c r="DH41" s="177"/>
      <c r="DI41" s="177"/>
    </row>
    <row r="42" spans="1:113" s="179" customFormat="1" x14ac:dyDescent="0.25">
      <c r="B42" s="178" t="s">
        <v>106</v>
      </c>
      <c r="C42" s="178"/>
      <c r="D42" s="178"/>
      <c r="E42" s="178"/>
      <c r="H42" s="178"/>
      <c r="I42" s="178"/>
      <c r="J42" s="178"/>
      <c r="K42" s="178"/>
      <c r="L42" s="178"/>
      <c r="M42" s="178"/>
      <c r="N42" s="178"/>
      <c r="O42" s="178"/>
      <c r="P42" s="178"/>
      <c r="Q42" s="178"/>
      <c r="R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105</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104</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103</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102</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101</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100</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2:113" s="179" customFormat="1" x14ac:dyDescent="0.25">
      <c r="B49" s="178" t="s">
        <v>99</v>
      </c>
      <c r="C49" s="178"/>
      <c r="D49" s="178"/>
      <c r="E49" s="178"/>
      <c r="H49" s="178"/>
      <c r="I49" s="178"/>
      <c r="J49" s="178"/>
      <c r="K49" s="178"/>
      <c r="L49" s="178"/>
      <c r="M49" s="178"/>
      <c r="N49" s="178"/>
      <c r="O49" s="178"/>
      <c r="P49" s="178"/>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2:113" s="179" customFormat="1" x14ac:dyDescent="0.25">
      <c r="Q50" s="178"/>
      <c r="R50" s="178"/>
      <c r="S50" s="178"/>
      <c r="T50" s="178"/>
      <c r="U50" s="178"/>
      <c r="V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row r="51" spans="2:113" s="179" customFormat="1" x14ac:dyDescent="0.25">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8"/>
      <c r="AN51" s="178"/>
      <c r="AO51" s="178"/>
      <c r="AP51" s="178"/>
      <c r="AQ51" s="178"/>
      <c r="AR51" s="178"/>
      <c r="AS51" s="178"/>
      <c r="AT51" s="178"/>
      <c r="AU51" s="178"/>
      <c r="AV51" s="178"/>
      <c r="AW51" s="178"/>
      <c r="AX51" s="178"/>
      <c r="AY51" s="178"/>
      <c r="AZ51" s="178"/>
      <c r="BA51" s="178"/>
      <c r="BB51" s="178"/>
      <c r="BC51" s="178"/>
      <c r="BD51" s="178"/>
      <c r="BE51" s="178"/>
      <c r="BF51" s="178"/>
      <c r="BG51" s="178"/>
      <c r="BH51" s="178"/>
      <c r="BI51" s="178"/>
      <c r="BJ51" s="178"/>
      <c r="BK51" s="181"/>
      <c r="BL51" s="181"/>
      <c r="BM51" s="181"/>
      <c r="BN51" s="181"/>
      <c r="BO51" s="181"/>
      <c r="BP51" s="181"/>
      <c r="BQ51" s="181"/>
      <c r="BR51" s="181"/>
      <c r="BS51" s="181"/>
      <c r="BT51" s="181"/>
      <c r="BU51" s="181"/>
      <c r="BV51" s="181"/>
      <c r="BW51" s="181"/>
      <c r="BX51" s="181"/>
      <c r="BY51" s="181"/>
      <c r="BZ51" s="181"/>
      <c r="CA51" s="181"/>
      <c r="CB51" s="181"/>
      <c r="CC51" s="181"/>
      <c r="CD51" s="181"/>
      <c r="CE51" s="181"/>
      <c r="CF51" s="181"/>
      <c r="CG51" s="181"/>
      <c r="CH51" s="181"/>
      <c r="CI51" s="181"/>
      <c r="CJ51" s="181"/>
      <c r="CK51" s="181"/>
      <c r="CL51" s="181"/>
      <c r="CM51" s="181"/>
      <c r="CN51" s="181"/>
      <c r="CO51" s="181"/>
      <c r="CP51" s="181"/>
      <c r="CQ51" s="181"/>
      <c r="CR51" s="181"/>
      <c r="CS51" s="181"/>
      <c r="CT51" s="181"/>
      <c r="CU51" s="181"/>
      <c r="CV51" s="181"/>
      <c r="CW51" s="181"/>
      <c r="CX51" s="181"/>
      <c r="CY51" s="181"/>
      <c r="CZ51" s="181"/>
      <c r="DA51" s="181"/>
      <c r="DB51" s="181"/>
      <c r="DC51" s="181"/>
      <c r="DD51" s="181"/>
      <c r="DE51" s="181"/>
      <c r="DF51" s="181"/>
      <c r="DG51" s="181"/>
      <c r="DH51" s="181"/>
      <c r="DI51"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1" t="s">
        <v>7</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529</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6" t="s">
        <v>6</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1"/>
      <c r="F11" s="141"/>
      <c r="G11" s="141"/>
      <c r="H11" s="141"/>
      <c r="I11" s="141"/>
      <c r="J11" s="141"/>
      <c r="K11" s="141"/>
      <c r="L11" s="141"/>
      <c r="M11" s="141"/>
      <c r="N11" s="141"/>
      <c r="O11" s="141"/>
      <c r="P11" s="141"/>
      <c r="Q11" s="141"/>
      <c r="R11" s="141"/>
      <c r="S11" s="126"/>
      <c r="T11" s="126"/>
      <c r="U11" s="126"/>
      <c r="V11" s="126"/>
      <c r="W11" s="126"/>
    </row>
    <row r="12" spans="1:27" s="12" customFormat="1" ht="18.75" customHeight="1" x14ac:dyDescent="0.2">
      <c r="E12" s="342" t="str">
        <f>'1. паспорт местоположение'!A12</f>
        <v>F_TP1600.PS.0040</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4.25" x14ac:dyDescent="0.2">
      <c r="E15" s="342" t="str">
        <f>'1. паспорт местоположение'!A15</f>
        <v>Реконструкция ПС 110/35/6 кВ  Большечерногорская  (ОРУ-110 кВ, ОРУ-35 кВ, замена оборудования АСУ ТП, СДТУ, УРЗА).</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46" t="s">
        <v>4</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408</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49" customFormat="1" ht="21" customHeight="1" x14ac:dyDescent="0.25"/>
    <row r="21" spans="1:27" ht="15.75" customHeight="1" x14ac:dyDescent="0.25">
      <c r="A21" s="370" t="s">
        <v>3</v>
      </c>
      <c r="B21" s="373" t="s">
        <v>415</v>
      </c>
      <c r="C21" s="374"/>
      <c r="D21" s="373" t="s">
        <v>417</v>
      </c>
      <c r="E21" s="374"/>
      <c r="F21" s="377" t="s">
        <v>92</v>
      </c>
      <c r="G21" s="378"/>
      <c r="H21" s="378"/>
      <c r="I21" s="379"/>
      <c r="J21" s="370" t="s">
        <v>418</v>
      </c>
      <c r="K21" s="373" t="s">
        <v>419</v>
      </c>
      <c r="L21" s="374"/>
      <c r="M21" s="373" t="s">
        <v>420</v>
      </c>
      <c r="N21" s="374"/>
      <c r="O21" s="373" t="s">
        <v>407</v>
      </c>
      <c r="P21" s="374"/>
      <c r="Q21" s="373" t="s">
        <v>125</v>
      </c>
      <c r="R21" s="374"/>
      <c r="S21" s="370" t="s">
        <v>124</v>
      </c>
      <c r="T21" s="370" t="s">
        <v>421</v>
      </c>
      <c r="U21" s="370" t="s">
        <v>416</v>
      </c>
      <c r="V21" s="373" t="s">
        <v>123</v>
      </c>
      <c r="W21" s="374"/>
      <c r="X21" s="377" t="s">
        <v>115</v>
      </c>
      <c r="Y21" s="378"/>
      <c r="Z21" s="377" t="s">
        <v>114</v>
      </c>
      <c r="AA21" s="378"/>
    </row>
    <row r="22" spans="1:27" ht="216" customHeight="1" x14ac:dyDescent="0.25">
      <c r="A22" s="371"/>
      <c r="B22" s="375"/>
      <c r="C22" s="376"/>
      <c r="D22" s="375"/>
      <c r="E22" s="376"/>
      <c r="F22" s="377" t="s">
        <v>122</v>
      </c>
      <c r="G22" s="379"/>
      <c r="H22" s="377" t="s">
        <v>121</v>
      </c>
      <c r="I22" s="379"/>
      <c r="J22" s="372"/>
      <c r="K22" s="375"/>
      <c r="L22" s="376"/>
      <c r="M22" s="375"/>
      <c r="N22" s="376"/>
      <c r="O22" s="375"/>
      <c r="P22" s="376"/>
      <c r="Q22" s="375"/>
      <c r="R22" s="376"/>
      <c r="S22" s="372"/>
      <c r="T22" s="372"/>
      <c r="U22" s="372"/>
      <c r="V22" s="375"/>
      <c r="W22" s="376"/>
      <c r="X22" s="73" t="s">
        <v>113</v>
      </c>
      <c r="Y22" s="73" t="s">
        <v>405</v>
      </c>
      <c r="Z22" s="73" t="s">
        <v>112</v>
      </c>
      <c r="AA22" s="73" t="s">
        <v>111</v>
      </c>
    </row>
    <row r="23" spans="1:27" ht="60" customHeight="1" x14ac:dyDescent="0.25">
      <c r="A23" s="372"/>
      <c r="B23" s="129" t="s">
        <v>109</v>
      </c>
      <c r="C23" s="129"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9"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47" customFormat="1" ht="12.75" x14ac:dyDescent="0.2">
      <c r="A27" s="48"/>
      <c r="B27" s="48"/>
      <c r="C27" s="48"/>
      <c r="E27" s="48"/>
      <c r="X27" s="77"/>
      <c r="Y27" s="77"/>
      <c r="Z27" s="77"/>
      <c r="AA27" s="77"/>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60" zoomScaleNormal="60" workbookViewId="0">
      <selection activeCell="E27" sqref="E27"/>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2024 год</v>
      </c>
      <c r="B5" s="334"/>
      <c r="C5" s="3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1" t="s">
        <v>7</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80" t="str">
        <f>'1. паспорт местоположение'!A9:C9</f>
        <v>АО "Россети Тюмень"</v>
      </c>
      <c r="B9" s="380"/>
      <c r="C9" s="380"/>
      <c r="D9" s="8"/>
      <c r="E9" s="8"/>
      <c r="F9" s="8"/>
      <c r="G9" s="8"/>
      <c r="H9" s="13"/>
      <c r="I9" s="13"/>
      <c r="J9" s="13"/>
      <c r="K9" s="13"/>
      <c r="L9" s="13"/>
      <c r="M9" s="13"/>
      <c r="N9" s="13"/>
      <c r="O9" s="13"/>
      <c r="P9" s="13"/>
      <c r="Q9" s="13"/>
      <c r="R9" s="13"/>
      <c r="S9" s="13"/>
      <c r="T9" s="13"/>
      <c r="U9" s="13"/>
    </row>
    <row r="10" spans="1:29" s="12" customFormat="1" ht="18.75" x14ac:dyDescent="0.2">
      <c r="A10" s="346" t="s">
        <v>6</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80" t="str">
        <f>'1. паспорт местоположение'!A12:C12</f>
        <v>F_TP1600.PS.0040</v>
      </c>
      <c r="B12" s="380"/>
      <c r="C12" s="380"/>
      <c r="D12" s="8"/>
      <c r="E12" s="8"/>
      <c r="F12" s="8"/>
      <c r="G12" s="8"/>
      <c r="H12" s="13"/>
      <c r="I12" s="13"/>
      <c r="J12" s="13"/>
      <c r="K12" s="13"/>
      <c r="L12" s="13"/>
      <c r="M12" s="13"/>
      <c r="N12" s="13"/>
      <c r="O12" s="13"/>
      <c r="P12" s="13"/>
      <c r="Q12" s="13"/>
      <c r="R12" s="13"/>
      <c r="S12" s="13"/>
      <c r="T12" s="13"/>
      <c r="U12" s="13"/>
    </row>
    <row r="13" spans="1:29" s="12" customFormat="1" ht="18.75" x14ac:dyDescent="0.2">
      <c r="A13" s="346" t="s">
        <v>5</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2" x14ac:dyDescent="0.2">
      <c r="A15" s="380" t="str">
        <f>'1. паспорт местоположение'!A15:C15</f>
        <v>Реконструкция ПС 110/35/6 кВ  Большечерногорская  (ОРУ-110 кВ, ОРУ-35 кВ, замена оборудования АСУ ТП, СДТУ, УРЗА).</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46" t="s">
        <v>4</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9" t="s">
        <v>400</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0.25" customHeight="1" x14ac:dyDescent="0.2">
      <c r="A22" s="24" t="s">
        <v>63</v>
      </c>
      <c r="B22" s="30" t="s">
        <v>413</v>
      </c>
      <c r="C22" s="211" t="s">
        <v>655</v>
      </c>
      <c r="D22" s="29"/>
      <c r="E22" s="29"/>
      <c r="F22" s="28"/>
      <c r="G22" s="28"/>
      <c r="H22" s="28"/>
      <c r="I22" s="28"/>
      <c r="J22" s="28"/>
      <c r="K22" s="28"/>
      <c r="L22" s="28"/>
      <c r="M22" s="28"/>
      <c r="N22" s="28"/>
      <c r="O22" s="28"/>
      <c r="P22" s="28"/>
      <c r="Q22" s="27"/>
      <c r="R22" s="27"/>
      <c r="S22" s="27"/>
      <c r="T22" s="27"/>
      <c r="U22" s="27"/>
    </row>
    <row r="23" spans="1:21" ht="261.75" customHeight="1" x14ac:dyDescent="0.25">
      <c r="A23" s="24" t="s">
        <v>61</v>
      </c>
      <c r="B23" s="26" t="s">
        <v>58</v>
      </c>
      <c r="C23" s="211" t="s">
        <v>597</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433</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414</v>
      </c>
      <c r="C27" s="211"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9">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139" t="s">
        <v>598</v>
      </c>
      <c r="D30" s="23"/>
      <c r="E30" s="23"/>
      <c r="F30" s="23"/>
      <c r="G30" s="23"/>
      <c r="H30" s="23"/>
      <c r="I30" s="23"/>
      <c r="J30" s="23"/>
      <c r="K30" s="23"/>
      <c r="L30" s="23"/>
      <c r="M30" s="23"/>
      <c r="N30" s="23"/>
      <c r="O30" s="23"/>
      <c r="P30" s="23"/>
      <c r="Q30" s="23"/>
      <c r="R30" s="23"/>
      <c r="S30" s="23"/>
      <c r="T30" s="23"/>
      <c r="U30" s="23"/>
    </row>
    <row r="31" spans="1:21" x14ac:dyDescent="0.25">
      <c r="A31" s="23"/>
      <c r="B31" s="23"/>
      <c r="C31" s="165"/>
      <c r="D31" s="23"/>
      <c r="E31" s="23"/>
      <c r="F31" s="23"/>
      <c r="G31" s="23"/>
      <c r="H31" s="23"/>
      <c r="I31" s="23"/>
      <c r="J31" s="23"/>
      <c r="K31" s="23"/>
      <c r="L31" s="23"/>
      <c r="M31" s="23"/>
      <c r="N31" s="23"/>
      <c r="O31" s="23"/>
      <c r="P31" s="23"/>
      <c r="Q31" s="23"/>
      <c r="R31" s="23"/>
      <c r="S31" s="23"/>
      <c r="T31" s="23"/>
      <c r="U31" s="23"/>
    </row>
    <row r="32" spans="1:21" x14ac:dyDescent="0.25">
      <c r="A32" s="23"/>
      <c r="B32" s="23"/>
      <c r="C32" s="165"/>
      <c r="D32" s="23"/>
      <c r="E32" s="23"/>
      <c r="F32" s="23"/>
      <c r="G32" s="23"/>
      <c r="H32" s="23"/>
      <c r="I32" s="23"/>
      <c r="J32" s="23"/>
      <c r="K32" s="23"/>
      <c r="L32" s="23"/>
      <c r="M32" s="23"/>
      <c r="N32" s="23"/>
      <c r="O32" s="23"/>
      <c r="P32" s="23"/>
      <c r="Q32" s="23"/>
      <c r="R32" s="23"/>
      <c r="S32" s="23"/>
      <c r="T32" s="23"/>
      <c r="U32" s="23"/>
    </row>
    <row r="33" spans="1:21" x14ac:dyDescent="0.25">
      <c r="A33" s="23"/>
      <c r="B33" s="23"/>
      <c r="C33" s="165"/>
      <c r="D33" s="23"/>
      <c r="E33" s="23"/>
      <c r="F33" s="23"/>
      <c r="G33" s="23"/>
      <c r="H33" s="23"/>
      <c r="I33" s="23"/>
      <c r="J33" s="23"/>
      <c r="K33" s="23"/>
      <c r="L33" s="23"/>
      <c r="M33" s="23"/>
      <c r="N33" s="23"/>
      <c r="O33" s="23"/>
      <c r="P33" s="23"/>
      <c r="Q33" s="23"/>
      <c r="R33" s="23"/>
      <c r="S33" s="23"/>
      <c r="T33" s="23"/>
      <c r="U33" s="23"/>
    </row>
    <row r="34" spans="1:21" x14ac:dyDescent="0.25">
      <c r="A34" s="23"/>
      <c r="B34" s="23"/>
      <c r="C34" s="165"/>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M1"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41" t="s">
        <v>7</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6"/>
      <c r="AB6" s="126"/>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6"/>
      <c r="AB7" s="126"/>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27"/>
      <c r="AB8" s="127"/>
    </row>
    <row r="9" spans="1:28" ht="15.75" x14ac:dyDescent="0.25">
      <c r="A9" s="346" t="s">
        <v>6</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8"/>
      <c r="AB9" s="128"/>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6"/>
      <c r="AB10" s="126"/>
    </row>
    <row r="11" spans="1:28" x14ac:dyDescent="0.25">
      <c r="A11" s="380" t="str">
        <f>'1. паспорт местоположение'!A12:C12</f>
        <v>F_TP1600.PS.0040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27"/>
      <c r="AB11" s="127"/>
    </row>
    <row r="12" spans="1:28"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8"/>
      <c r="AB12" s="128"/>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80" t="str">
        <f>'1. паспорт местоположение'!A15:C15</f>
        <v>Реконструкция ПС 110/35/6 кВ  Большечерногорская  (ОРУ-110 кВ, ОРУ-35 кВ, замена оборудования АСУ ТП, СДТУ, УРЗА).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27"/>
      <c r="AB14" s="127"/>
    </row>
    <row r="15" spans="1:28" ht="15.75" x14ac:dyDescent="0.25">
      <c r="A15" s="346" t="s">
        <v>4</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8"/>
      <c r="AB15" s="12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35"/>
      <c r="AB16" s="135"/>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35"/>
      <c r="AB17" s="135"/>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35"/>
      <c r="AB18" s="135"/>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35"/>
      <c r="AB19" s="13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36"/>
      <c r="AB20" s="13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36"/>
      <c r="AB21" s="136"/>
    </row>
    <row r="22" spans="1:28" x14ac:dyDescent="0.25">
      <c r="A22" s="382" t="s">
        <v>432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37"/>
      <c r="AB22" s="137"/>
    </row>
    <row r="23" spans="1:28" ht="32.25" customHeight="1" x14ac:dyDescent="0.25">
      <c r="A23" s="384" t="s">
        <v>292</v>
      </c>
      <c r="B23" s="385"/>
      <c r="C23" s="385"/>
      <c r="D23" s="385"/>
      <c r="E23" s="385"/>
      <c r="F23" s="385"/>
      <c r="G23" s="385"/>
      <c r="H23" s="385"/>
      <c r="I23" s="385"/>
      <c r="J23" s="385"/>
      <c r="K23" s="385"/>
      <c r="L23" s="386"/>
      <c r="M23" s="383" t="s">
        <v>293</v>
      </c>
      <c r="N23" s="383"/>
      <c r="O23" s="383"/>
      <c r="P23" s="383"/>
      <c r="Q23" s="383"/>
      <c r="R23" s="383"/>
      <c r="S23" s="383"/>
      <c r="T23" s="383"/>
      <c r="U23" s="383"/>
      <c r="V23" s="383"/>
      <c r="W23" s="383"/>
      <c r="X23" s="383"/>
      <c r="Y23" s="383"/>
      <c r="Z23" s="383"/>
    </row>
    <row r="24" spans="1:28" ht="151.5" customHeight="1" x14ac:dyDescent="0.25">
      <c r="A24" s="70" t="s">
        <v>229</v>
      </c>
      <c r="B24" s="71" t="s">
        <v>236</v>
      </c>
      <c r="C24" s="70" t="s">
        <v>286</v>
      </c>
      <c r="D24" s="70" t="s">
        <v>230</v>
      </c>
      <c r="E24" s="70" t="s">
        <v>287</v>
      </c>
      <c r="F24" s="70" t="s">
        <v>289</v>
      </c>
      <c r="G24" s="70" t="s">
        <v>288</v>
      </c>
      <c r="H24" s="70" t="s">
        <v>231</v>
      </c>
      <c r="I24" s="70" t="s">
        <v>290</v>
      </c>
      <c r="J24" s="70" t="s">
        <v>237</v>
      </c>
      <c r="K24" s="71" t="s">
        <v>235</v>
      </c>
      <c r="L24" s="71" t="s">
        <v>232</v>
      </c>
      <c r="M24" s="72" t="s">
        <v>244</v>
      </c>
      <c r="N24" s="71" t="s">
        <v>443</v>
      </c>
      <c r="O24" s="70" t="s">
        <v>242</v>
      </c>
      <c r="P24" s="70" t="s">
        <v>243</v>
      </c>
      <c r="Q24" s="70" t="s">
        <v>241</v>
      </c>
      <c r="R24" s="70" t="s">
        <v>231</v>
      </c>
      <c r="S24" s="70" t="s">
        <v>240</v>
      </c>
      <c r="T24" s="70" t="s">
        <v>239</v>
      </c>
      <c r="U24" s="70" t="s">
        <v>285</v>
      </c>
      <c r="V24" s="70" t="s">
        <v>241</v>
      </c>
      <c r="W24" s="85" t="s">
        <v>234</v>
      </c>
      <c r="X24" s="85" t="s">
        <v>246</v>
      </c>
      <c r="Y24" s="85" t="s">
        <v>247</v>
      </c>
      <c r="Z24" s="87" t="s">
        <v>245</v>
      </c>
    </row>
    <row r="25" spans="1:28" ht="16.5" customHeight="1" x14ac:dyDescent="0.25">
      <c r="A25" s="70">
        <v>1</v>
      </c>
      <c r="B25" s="71">
        <v>2</v>
      </c>
      <c r="C25" s="70">
        <v>3</v>
      </c>
      <c r="D25" s="71">
        <v>4</v>
      </c>
      <c r="E25" s="70">
        <v>5</v>
      </c>
      <c r="F25" s="71">
        <v>6</v>
      </c>
      <c r="G25" s="70">
        <v>7</v>
      </c>
      <c r="H25" s="71">
        <v>8</v>
      </c>
      <c r="I25" s="70">
        <v>9</v>
      </c>
      <c r="J25" s="71">
        <v>10</v>
      </c>
      <c r="K25" s="138">
        <v>11</v>
      </c>
      <c r="L25" s="71">
        <v>12</v>
      </c>
      <c r="M25" s="138">
        <v>13</v>
      </c>
      <c r="N25" s="71">
        <v>14</v>
      </c>
      <c r="O25" s="138">
        <v>15</v>
      </c>
      <c r="P25" s="71">
        <v>16</v>
      </c>
      <c r="Q25" s="138">
        <v>17</v>
      </c>
      <c r="R25" s="71">
        <v>18</v>
      </c>
      <c r="S25" s="138">
        <v>19</v>
      </c>
      <c r="T25" s="71">
        <v>20</v>
      </c>
      <c r="U25" s="138">
        <v>21</v>
      </c>
      <c r="V25" s="71">
        <v>22</v>
      </c>
      <c r="W25" s="138">
        <v>23</v>
      </c>
      <c r="X25" s="71">
        <v>24</v>
      </c>
      <c r="Y25" s="138">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202" t="s">
        <v>523</v>
      </c>
      <c r="B27" s="69" t="s">
        <v>524</v>
      </c>
      <c r="C27" s="66">
        <v>0.1</v>
      </c>
      <c r="D27" s="66">
        <v>2</v>
      </c>
      <c r="E27" s="66"/>
      <c r="F27" s="66">
        <f>C27*D27</f>
        <v>0.2</v>
      </c>
      <c r="G27" s="66"/>
      <c r="H27" s="66">
        <v>226773</v>
      </c>
      <c r="I27" s="203">
        <f>F27/H27</f>
        <v>8.819392079303974E-7</v>
      </c>
      <c r="J27" s="203">
        <f>D27/H27</f>
        <v>8.8193920793039734E-6</v>
      </c>
      <c r="K27" s="67"/>
      <c r="L27" s="65"/>
      <c r="M27" s="67">
        <v>2025</v>
      </c>
      <c r="N27" s="67">
        <v>0</v>
      </c>
      <c r="O27" s="262">
        <f>P27*D27</f>
        <v>0</v>
      </c>
      <c r="P27" s="262">
        <v>0</v>
      </c>
      <c r="Q27" s="262">
        <f>P27/R27</f>
        <v>0</v>
      </c>
      <c r="R27" s="67">
        <v>229520</v>
      </c>
      <c r="S27" s="204">
        <f>O27/R27</f>
        <v>0</v>
      </c>
      <c r="T27" s="205">
        <f>D27/R27</f>
        <v>8.7138375740676191E-6</v>
      </c>
      <c r="U27" s="206"/>
      <c r="V27" s="206"/>
      <c r="W27" s="207">
        <f>S27-I27</f>
        <v>-8.819392079303974E-7</v>
      </c>
      <c r="X27" s="207">
        <f>T27-J27</f>
        <v>-1.055545052363543E-7</v>
      </c>
      <c r="Y27" s="206"/>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1" t="s">
        <v>7</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3"/>
      <c r="Q9" s="13"/>
      <c r="R9" s="13"/>
      <c r="S9" s="13"/>
      <c r="T9" s="13"/>
      <c r="U9" s="13"/>
      <c r="V9" s="13"/>
      <c r="W9" s="13"/>
      <c r="X9" s="13"/>
      <c r="Y9" s="13"/>
      <c r="Z9" s="13"/>
    </row>
    <row r="10" spans="1:28" s="12" customFormat="1" ht="18.75" x14ac:dyDescent="0.2">
      <c r="A10" s="346" t="s">
        <v>6</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89" t="str">
        <f>'1. паспорт местоположение'!A12:C12</f>
        <v>F_TP1600.PS.0040</v>
      </c>
      <c r="B12" s="389"/>
      <c r="C12" s="389"/>
      <c r="D12" s="389"/>
      <c r="E12" s="389"/>
      <c r="F12" s="389"/>
      <c r="G12" s="389"/>
      <c r="H12" s="389"/>
      <c r="I12" s="389"/>
      <c r="J12" s="389"/>
      <c r="K12" s="389"/>
      <c r="L12" s="389"/>
      <c r="M12" s="389"/>
      <c r="N12" s="389"/>
      <c r="O12" s="389"/>
      <c r="P12" s="13"/>
      <c r="Q12" s="13"/>
      <c r="R12" s="13"/>
      <c r="S12" s="13"/>
      <c r="T12" s="13"/>
      <c r="U12" s="13"/>
      <c r="V12" s="13"/>
      <c r="W12" s="13"/>
      <c r="X12" s="13"/>
      <c r="Y12" s="13"/>
      <c r="Z12" s="13"/>
    </row>
    <row r="13" spans="1:28" s="12" customFormat="1" ht="18.75" x14ac:dyDescent="0.2">
      <c r="A13" s="346" t="s">
        <v>5</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89" t="str">
        <f>'1. паспорт местоположение'!A15:C15</f>
        <v>Реконструкция ПС 110/35/6 кВ  Большечерногорская  (ОРУ-110 кВ, ОРУ-35 кВ, замена оборудования АСУ ТП, СДТУ, УРЗА).</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46" t="s">
        <v>4</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8" t="s">
        <v>409</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0" t="s">
        <v>3</v>
      </c>
      <c r="B19" s="340" t="s">
        <v>86</v>
      </c>
      <c r="C19" s="340" t="s">
        <v>85</v>
      </c>
      <c r="D19" s="340" t="s">
        <v>74</v>
      </c>
      <c r="E19" s="390" t="s">
        <v>84</v>
      </c>
      <c r="F19" s="391"/>
      <c r="G19" s="391"/>
      <c r="H19" s="391"/>
      <c r="I19" s="392"/>
      <c r="J19" s="340" t="s">
        <v>83</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34" sqref="BG34"/>
    </sheetView>
  </sheetViews>
  <sheetFormatPr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12" customFormat="1" ht="18.75" customHeight="1" x14ac:dyDescent="0.2">
      <c r="A1" s="18"/>
      <c r="I1" s="16"/>
      <c r="J1" s="16"/>
      <c r="K1" s="34" t="s">
        <v>67</v>
      </c>
      <c r="AR1" s="34"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601</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41" t="s">
        <v>7</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273"/>
      <c r="B8" s="273"/>
      <c r="C8" s="273"/>
      <c r="D8" s="273"/>
      <c r="E8" s="273"/>
      <c r="F8" s="273"/>
      <c r="G8" s="273"/>
      <c r="H8" s="273"/>
      <c r="I8" s="273"/>
      <c r="J8" s="273"/>
      <c r="K8" s="273"/>
      <c r="L8" s="126"/>
      <c r="M8" s="126"/>
      <c r="N8" s="126"/>
      <c r="O8" s="126"/>
      <c r="P8" s="126"/>
      <c r="Q8" s="126"/>
      <c r="R8" s="126"/>
      <c r="S8" s="126"/>
      <c r="T8" s="126"/>
      <c r="U8" s="126"/>
      <c r="V8" s="126"/>
      <c r="W8" s="126"/>
      <c r="X8" s="126"/>
      <c r="Y8" s="126"/>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46" t="s">
        <v>6</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2" customFormat="1" ht="18.75" x14ac:dyDescent="0.2">
      <c r="A11" s="273"/>
      <c r="B11" s="273"/>
      <c r="C11" s="273"/>
      <c r="D11" s="273"/>
      <c r="E11" s="273"/>
      <c r="F11" s="273"/>
      <c r="G11" s="273"/>
      <c r="H11" s="273"/>
      <c r="I11" s="273"/>
      <c r="J11" s="273"/>
      <c r="K11" s="273"/>
      <c r="L11" s="126"/>
      <c r="M11" s="126"/>
      <c r="N11" s="126"/>
      <c r="O11" s="126"/>
      <c r="P11" s="126"/>
      <c r="Q11" s="126"/>
      <c r="R11" s="126"/>
      <c r="S11" s="126"/>
      <c r="T11" s="126"/>
      <c r="U11" s="126"/>
      <c r="V11" s="126"/>
      <c r="W11" s="126"/>
      <c r="X11" s="126"/>
      <c r="Y11" s="126"/>
    </row>
    <row r="12" spans="1:44" s="12" customFormat="1" ht="18.75" customHeight="1" x14ac:dyDescent="0.2">
      <c r="A12" s="380" t="str">
        <f>'1. паспорт местоположение'!A12:C12</f>
        <v>F_TP1600.PS.0040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3" customFormat="1" ht="12" x14ac:dyDescent="0.2">
      <c r="A15" s="380" t="str">
        <f>'1. паспорт местоположение'!A15:C15</f>
        <v>Реконструкция ПС 110/35/6 кВ  Большечерногорская  (ОРУ-110 кВ, ОРУ-35 кВ, замена оборудования АСУ ТП, СДТУ, УРЗА).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46" t="s">
        <v>4</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3" customFormat="1" ht="15" customHeight="1" x14ac:dyDescent="0.2">
      <c r="A18" s="369" t="s">
        <v>410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276"/>
      <c r="AP19" s="276"/>
      <c r="AQ19" s="276"/>
      <c r="AR19" s="34"/>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406" t="s">
        <v>449</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450</v>
      </c>
      <c r="AL24" s="406"/>
      <c r="AM24" s="278"/>
      <c r="AN24" s="278"/>
      <c r="AO24" s="279"/>
      <c r="AP24" s="279"/>
      <c r="AQ24" s="279"/>
      <c r="AR24" s="279"/>
      <c r="AS24" s="280"/>
    </row>
    <row r="25" spans="1:45" ht="12.75" customHeight="1" x14ac:dyDescent="0.25">
      <c r="A25" s="393" t="s">
        <v>602</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5"/>
      <c r="AL25" s="395"/>
      <c r="AM25" s="281"/>
      <c r="AN25" s="396" t="s">
        <v>451</v>
      </c>
      <c r="AO25" s="396"/>
      <c r="AP25" s="396"/>
      <c r="AQ25" s="397"/>
      <c r="AR25" s="397"/>
      <c r="AS25" s="280"/>
    </row>
    <row r="26" spans="1:45" ht="17.25" customHeight="1" x14ac:dyDescent="0.25">
      <c r="A26" s="398" t="s">
        <v>452</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81"/>
      <c r="AN26" s="401" t="s">
        <v>453</v>
      </c>
      <c r="AO26" s="402"/>
      <c r="AP26" s="403"/>
      <c r="AQ26" s="404"/>
      <c r="AR26" s="405"/>
      <c r="AS26" s="280"/>
    </row>
    <row r="27" spans="1:45" ht="17.25" customHeight="1" x14ac:dyDescent="0.25">
      <c r="A27" s="398" t="s">
        <v>454</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81"/>
      <c r="AN27" s="401" t="s">
        <v>455</v>
      </c>
      <c r="AO27" s="402"/>
      <c r="AP27" s="403"/>
      <c r="AQ27" s="404"/>
      <c r="AR27" s="405"/>
      <c r="AS27" s="280"/>
    </row>
    <row r="28" spans="1:45" ht="27.75" customHeight="1" thickBot="1" x14ac:dyDescent="0.3">
      <c r="A28" s="408" t="s">
        <v>456</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11"/>
      <c r="AL28" s="411"/>
      <c r="AM28" s="281"/>
      <c r="AN28" s="412" t="s">
        <v>603</v>
      </c>
      <c r="AO28" s="413"/>
      <c r="AP28" s="414"/>
      <c r="AQ28" s="404"/>
      <c r="AR28" s="405"/>
      <c r="AS28" s="280"/>
    </row>
    <row r="29" spans="1:45" ht="17.25" customHeight="1" x14ac:dyDescent="0.25">
      <c r="A29" s="416" t="s">
        <v>457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395"/>
      <c r="AL29" s="395"/>
      <c r="AM29" s="281"/>
      <c r="AN29" s="419"/>
      <c r="AO29" s="420"/>
      <c r="AP29" s="420"/>
      <c r="AQ29" s="404"/>
      <c r="AR29" s="407"/>
      <c r="AS29" s="280"/>
    </row>
    <row r="30" spans="1:45" ht="17.25" customHeight="1" x14ac:dyDescent="0.25">
      <c r="A30" s="398" t="s">
        <v>604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81"/>
      <c r="AS30" s="280"/>
    </row>
    <row r="31" spans="1:45" ht="17.25" customHeight="1" x14ac:dyDescent="0.25">
      <c r="A31" s="398" t="s">
        <v>282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81"/>
      <c r="AN31" s="281"/>
      <c r="AO31" s="282"/>
      <c r="AP31" s="282"/>
      <c r="AQ31" s="282"/>
      <c r="AR31" s="282"/>
      <c r="AS31" s="280"/>
    </row>
    <row r="32" spans="1:45" ht="17.25" customHeight="1" x14ac:dyDescent="0.25">
      <c r="A32" s="398" t="s">
        <v>261</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81"/>
      <c r="AN32" s="281"/>
      <c r="AO32" s="281"/>
      <c r="AP32" s="281"/>
      <c r="AQ32" s="281"/>
      <c r="AR32" s="281"/>
      <c r="AS32" s="280"/>
    </row>
    <row r="33" spans="1:45" ht="17.25" customHeight="1" x14ac:dyDescent="0.25">
      <c r="A33" s="398" t="s">
        <v>281</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5"/>
      <c r="AL33" s="415"/>
      <c r="AM33" s="281"/>
      <c r="AN33" s="281"/>
      <c r="AO33" s="281"/>
      <c r="AP33" s="281"/>
      <c r="AQ33" s="281"/>
      <c r="AR33" s="281"/>
      <c r="AS33" s="280"/>
    </row>
    <row r="34" spans="1:45" ht="17.25" customHeight="1" x14ac:dyDescent="0.25">
      <c r="A34" s="398" t="s">
        <v>280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81"/>
      <c r="AN34" s="281"/>
      <c r="AO34" s="281"/>
      <c r="AP34" s="281"/>
      <c r="AQ34" s="281"/>
      <c r="AR34" s="281"/>
      <c r="AS34" s="280"/>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81"/>
      <c r="AN35" s="281"/>
      <c r="AO35" s="281"/>
      <c r="AP35" s="281"/>
      <c r="AQ35" s="281"/>
      <c r="AR35" s="281"/>
      <c r="AS35" s="280"/>
    </row>
    <row r="36" spans="1:45" ht="17.25" customHeight="1" thickBot="1" x14ac:dyDescent="0.3">
      <c r="A36" s="421" t="s">
        <v>254</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11"/>
      <c r="AL36" s="411"/>
      <c r="AM36" s="281"/>
      <c r="AN36" s="281"/>
      <c r="AO36" s="281"/>
      <c r="AP36" s="281"/>
      <c r="AQ36" s="281"/>
      <c r="AR36" s="281"/>
      <c r="AS36" s="280"/>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5"/>
      <c r="AL37" s="395"/>
      <c r="AM37" s="281"/>
      <c r="AN37" s="281"/>
      <c r="AO37" s="281"/>
      <c r="AP37" s="281"/>
      <c r="AQ37" s="281"/>
      <c r="AR37" s="281"/>
      <c r="AS37" s="280"/>
    </row>
    <row r="38" spans="1:45" ht="17.25" customHeight="1" x14ac:dyDescent="0.25">
      <c r="A38" s="398" t="s">
        <v>279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81"/>
      <c r="AN38" s="281"/>
      <c r="AO38" s="281"/>
      <c r="AP38" s="281"/>
      <c r="AQ38" s="281"/>
      <c r="AR38" s="281"/>
      <c r="AS38" s="280"/>
    </row>
    <row r="39" spans="1:45" ht="17.25" customHeight="1" thickBot="1" x14ac:dyDescent="0.3">
      <c r="A39" s="421" t="s">
        <v>278</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11"/>
      <c r="AL39" s="411"/>
      <c r="AM39" s="281"/>
      <c r="AN39" s="281"/>
      <c r="AO39" s="281"/>
      <c r="AP39" s="281"/>
      <c r="AQ39" s="281"/>
      <c r="AR39" s="281"/>
      <c r="AS39" s="280"/>
    </row>
    <row r="40" spans="1:45" ht="17.25" customHeight="1" x14ac:dyDescent="0.25">
      <c r="A40" s="393" t="s">
        <v>605</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5"/>
      <c r="AL40" s="395"/>
      <c r="AM40" s="281"/>
      <c r="AN40" s="281"/>
      <c r="AO40" s="281"/>
      <c r="AP40" s="281"/>
      <c r="AQ40" s="281"/>
      <c r="AR40" s="281"/>
      <c r="AS40" s="280"/>
    </row>
    <row r="41" spans="1:45" ht="17.25" customHeight="1" x14ac:dyDescent="0.25">
      <c r="A41" s="398" t="s">
        <v>277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81"/>
      <c r="AN41" s="281"/>
      <c r="AO41" s="281"/>
      <c r="AP41" s="281"/>
      <c r="AQ41" s="281"/>
      <c r="AR41" s="281"/>
      <c r="AS41" s="280"/>
    </row>
    <row r="42" spans="1:45" ht="17.25" customHeight="1" x14ac:dyDescent="0.25">
      <c r="A42" s="398" t="s">
        <v>276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81"/>
      <c r="AN42" s="281"/>
      <c r="AO42" s="281"/>
      <c r="AP42" s="281"/>
      <c r="AQ42" s="281"/>
      <c r="AR42" s="281"/>
      <c r="AS42" s="280"/>
    </row>
    <row r="43" spans="1:45" ht="17.25" customHeight="1" x14ac:dyDescent="0.25">
      <c r="A43" s="398" t="s">
        <v>275</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81"/>
      <c r="AN43" s="281"/>
      <c r="AO43" s="281"/>
      <c r="AP43" s="281"/>
      <c r="AQ43" s="281"/>
      <c r="AR43" s="281"/>
      <c r="AS43" s="280"/>
    </row>
    <row r="44" spans="1:45" ht="17.25" customHeight="1" x14ac:dyDescent="0.25">
      <c r="A44" s="398" t="s">
        <v>274</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81"/>
      <c r="AN44" s="281"/>
      <c r="AO44" s="281"/>
      <c r="AP44" s="281"/>
      <c r="AQ44" s="281"/>
      <c r="AR44" s="281"/>
      <c r="AS44" s="280"/>
    </row>
    <row r="45" spans="1:45" ht="17.25" customHeight="1" x14ac:dyDescent="0.25">
      <c r="A45" s="398" t="s">
        <v>273</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81"/>
      <c r="AN45" s="281"/>
      <c r="AO45" s="281"/>
      <c r="AP45" s="281"/>
      <c r="AQ45" s="281"/>
      <c r="AR45" s="281"/>
      <c r="AS45" s="280"/>
    </row>
    <row r="46" spans="1:45" ht="17.25" customHeight="1" thickBot="1" x14ac:dyDescent="0.3">
      <c r="A46" s="423" t="s">
        <v>606</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281"/>
      <c r="AN46" s="281"/>
      <c r="AO46" s="281"/>
      <c r="AP46" s="281"/>
      <c r="AQ46" s="281"/>
      <c r="AR46" s="281"/>
      <c r="AS46" s="280"/>
    </row>
    <row r="47" spans="1:45" ht="24" customHeight="1" x14ac:dyDescent="0.25">
      <c r="A47" s="426" t="s">
        <v>272</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395" t="s">
        <v>2</v>
      </c>
      <c r="AL47" s="395"/>
      <c r="AM47" s="429" t="s">
        <v>607</v>
      </c>
      <c r="AN47" s="429"/>
      <c r="AO47" s="283" t="s">
        <v>608</v>
      </c>
      <c r="AP47" s="283" t="s">
        <v>609</v>
      </c>
      <c r="AQ47" s="280"/>
    </row>
    <row r="48" spans="1:45" ht="12" customHeight="1" x14ac:dyDescent="0.25">
      <c r="A48" s="398" t="s">
        <v>271</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84"/>
      <c r="AP48" s="284"/>
      <c r="AQ48" s="280"/>
    </row>
    <row r="49" spans="1:43" ht="12" customHeight="1" x14ac:dyDescent="0.25">
      <c r="A49" s="398" t="s">
        <v>270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84"/>
      <c r="AP49" s="284"/>
      <c r="AQ49" s="280"/>
    </row>
    <row r="50" spans="1:43" ht="12" customHeight="1" thickBot="1" x14ac:dyDescent="0.3">
      <c r="A50" s="421" t="s">
        <v>610</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11"/>
      <c r="AL50" s="411"/>
      <c r="AM50" s="411"/>
      <c r="AN50" s="411"/>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430" t="s">
        <v>269</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29" t="s">
        <v>2</v>
      </c>
      <c r="AL52" s="429"/>
      <c r="AM52" s="429" t="s">
        <v>607</v>
      </c>
      <c r="AN52" s="429"/>
      <c r="AO52" s="283" t="s">
        <v>608</v>
      </c>
      <c r="AP52" s="283" t="s">
        <v>609</v>
      </c>
      <c r="AQ52" s="280"/>
    </row>
    <row r="53" spans="1:43" ht="11.25" customHeight="1" x14ac:dyDescent="0.25">
      <c r="A53" s="432" t="s">
        <v>268</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15"/>
      <c r="AL53" s="415"/>
      <c r="AM53" s="415"/>
      <c r="AN53" s="415"/>
      <c r="AO53" s="290"/>
      <c r="AP53" s="290"/>
      <c r="AQ53" s="280"/>
    </row>
    <row r="54" spans="1:43" ht="12" customHeight="1" x14ac:dyDescent="0.25">
      <c r="A54" s="398" t="s">
        <v>267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84"/>
      <c r="AP54" s="284"/>
      <c r="AQ54" s="280"/>
    </row>
    <row r="55" spans="1:43" ht="12" customHeight="1" x14ac:dyDescent="0.25">
      <c r="A55" s="398" t="s">
        <v>266</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84"/>
      <c r="AP55" s="284"/>
      <c r="AQ55" s="280"/>
    </row>
    <row r="56" spans="1:43" ht="12" customHeight="1" thickBot="1" x14ac:dyDescent="0.3">
      <c r="A56" s="421" t="s">
        <v>265</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11"/>
      <c r="AL56" s="411"/>
      <c r="AM56" s="411"/>
      <c r="AN56" s="411"/>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430" t="s">
        <v>611</v>
      </c>
      <c r="B58" s="431"/>
      <c r="C58" s="431"/>
      <c r="D58" s="431"/>
      <c r="E58" s="431"/>
      <c r="F58" s="431"/>
      <c r="G58" s="431"/>
      <c r="H58" s="431"/>
      <c r="I58" s="431"/>
      <c r="J58" s="431"/>
      <c r="K58" s="431"/>
      <c r="L58" s="431"/>
      <c r="M58" s="431"/>
      <c r="N58" s="431"/>
      <c r="O58" s="431"/>
      <c r="P58" s="431"/>
      <c r="Q58" s="431"/>
      <c r="R58" s="431"/>
      <c r="S58" s="431"/>
      <c r="T58" s="431"/>
      <c r="U58" s="431"/>
      <c r="V58" s="431"/>
      <c r="W58" s="431"/>
      <c r="X58" s="431"/>
      <c r="Y58" s="431"/>
      <c r="Z58" s="431"/>
      <c r="AA58" s="431"/>
      <c r="AB58" s="431"/>
      <c r="AC58" s="431"/>
      <c r="AD58" s="431"/>
      <c r="AE58" s="431"/>
      <c r="AF58" s="431"/>
      <c r="AG58" s="431"/>
      <c r="AH58" s="431"/>
      <c r="AI58" s="431"/>
      <c r="AJ58" s="431"/>
      <c r="AK58" s="429" t="s">
        <v>2</v>
      </c>
      <c r="AL58" s="429"/>
      <c r="AM58" s="429" t="s">
        <v>607</v>
      </c>
      <c r="AN58" s="429"/>
      <c r="AO58" s="283" t="s">
        <v>608</v>
      </c>
      <c r="AP58" s="283" t="s">
        <v>609</v>
      </c>
      <c r="AQ58" s="280"/>
    </row>
    <row r="59" spans="1:43" ht="12.75" customHeight="1" x14ac:dyDescent="0.25">
      <c r="A59" s="434" t="s">
        <v>264</v>
      </c>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6"/>
      <c r="AL59" s="436"/>
      <c r="AM59" s="436"/>
      <c r="AN59" s="436"/>
      <c r="AO59" s="293"/>
      <c r="AP59" s="293"/>
      <c r="AQ59" s="294"/>
    </row>
    <row r="60" spans="1:43" ht="12" customHeight="1" x14ac:dyDescent="0.25">
      <c r="A60" s="398" t="s">
        <v>263</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84"/>
      <c r="AP60" s="284"/>
      <c r="AQ60" s="280"/>
    </row>
    <row r="61" spans="1:43" ht="12" customHeight="1" x14ac:dyDescent="0.25">
      <c r="A61" s="398" t="s">
        <v>262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84"/>
      <c r="AP61" s="284"/>
      <c r="AQ61" s="280"/>
    </row>
    <row r="62" spans="1:43" ht="12" customHeight="1" x14ac:dyDescent="0.25">
      <c r="A62" s="398" t="s">
        <v>261</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84"/>
      <c r="AP62" s="284"/>
      <c r="AQ62" s="280"/>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84"/>
      <c r="AP63" s="284"/>
      <c r="AQ63" s="280"/>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84"/>
      <c r="AP64" s="284"/>
      <c r="AQ64" s="280"/>
    </row>
    <row r="65" spans="1:43" ht="12" customHeight="1" x14ac:dyDescent="0.25">
      <c r="A65" s="398" t="s">
        <v>260</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84"/>
      <c r="AP65" s="284"/>
      <c r="AQ65" s="280"/>
    </row>
    <row r="66" spans="1:43" ht="27.75" customHeight="1" x14ac:dyDescent="0.25">
      <c r="A66" s="437" t="s">
        <v>612</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9"/>
      <c r="AK66" s="440"/>
      <c r="AL66" s="440"/>
      <c r="AM66" s="440"/>
      <c r="AN66" s="440"/>
      <c r="AO66" s="295"/>
      <c r="AP66" s="295"/>
      <c r="AQ66" s="294"/>
    </row>
    <row r="67" spans="1:43" ht="11.25" customHeight="1" x14ac:dyDescent="0.25">
      <c r="A67" s="398" t="s">
        <v>256</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84"/>
      <c r="AP67" s="284"/>
      <c r="AQ67" s="280"/>
    </row>
    <row r="68" spans="1:43" ht="25.5" customHeight="1" x14ac:dyDescent="0.25">
      <c r="A68" s="437" t="s">
        <v>613</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9"/>
      <c r="AK68" s="440"/>
      <c r="AL68" s="440"/>
      <c r="AM68" s="440"/>
      <c r="AN68" s="440"/>
      <c r="AO68" s="295"/>
      <c r="AP68" s="295"/>
      <c r="AQ68" s="294"/>
    </row>
    <row r="69" spans="1:43" ht="12" customHeight="1" x14ac:dyDescent="0.25">
      <c r="A69" s="398" t="s">
        <v>255</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84"/>
      <c r="AP69" s="284"/>
      <c r="AQ69" s="280"/>
    </row>
    <row r="70" spans="1:43" ht="12.75" customHeight="1" x14ac:dyDescent="0.25">
      <c r="A70" s="445" t="s">
        <v>259</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0"/>
      <c r="AL70" s="440"/>
      <c r="AM70" s="440"/>
      <c r="AN70" s="440"/>
      <c r="AO70" s="295"/>
      <c r="AP70" s="295"/>
      <c r="AQ70" s="294"/>
    </row>
    <row r="71" spans="1:43" ht="12" customHeight="1" x14ac:dyDescent="0.25">
      <c r="A71" s="398" t="s">
        <v>254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84"/>
      <c r="AP71" s="284"/>
      <c r="AQ71" s="280"/>
    </row>
    <row r="72" spans="1:43" ht="12.75" customHeight="1" thickBot="1" x14ac:dyDescent="0.3">
      <c r="A72" s="441" t="s">
        <v>258</v>
      </c>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3"/>
      <c r="AK72" s="444"/>
      <c r="AL72" s="444"/>
      <c r="AM72" s="444"/>
      <c r="AN72" s="444"/>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430" t="s">
        <v>257</v>
      </c>
      <c r="B74" s="431"/>
      <c r="C74" s="431"/>
      <c r="D74" s="431"/>
      <c r="E74" s="431"/>
      <c r="F74" s="431"/>
      <c r="G74" s="431"/>
      <c r="H74" s="431"/>
      <c r="I74" s="431"/>
      <c r="J74" s="431"/>
      <c r="K74" s="431"/>
      <c r="L74" s="431"/>
      <c r="M74" s="431"/>
      <c r="N74" s="431"/>
      <c r="O74" s="431"/>
      <c r="P74" s="431"/>
      <c r="Q74" s="431"/>
      <c r="R74" s="431"/>
      <c r="S74" s="431"/>
      <c r="T74" s="431"/>
      <c r="U74" s="431"/>
      <c r="V74" s="431"/>
      <c r="W74" s="431"/>
      <c r="X74" s="431"/>
      <c r="Y74" s="431"/>
      <c r="Z74" s="431"/>
      <c r="AA74" s="431"/>
      <c r="AB74" s="431"/>
      <c r="AC74" s="431"/>
      <c r="AD74" s="431"/>
      <c r="AE74" s="431"/>
      <c r="AF74" s="431"/>
      <c r="AG74" s="431"/>
      <c r="AH74" s="431"/>
      <c r="AI74" s="431"/>
      <c r="AJ74" s="431"/>
      <c r="AK74" s="429" t="s">
        <v>2</v>
      </c>
      <c r="AL74" s="429"/>
      <c r="AM74" s="429" t="s">
        <v>607</v>
      </c>
      <c r="AN74" s="429"/>
      <c r="AO74" s="283" t="s">
        <v>608</v>
      </c>
      <c r="AP74" s="283" t="s">
        <v>609</v>
      </c>
      <c r="AQ74" s="280"/>
    </row>
    <row r="75" spans="1:43" ht="25.5" customHeight="1" x14ac:dyDescent="0.25">
      <c r="A75" s="437" t="s">
        <v>613</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9"/>
      <c r="AK75" s="440"/>
      <c r="AL75" s="440"/>
      <c r="AM75" s="448"/>
      <c r="AN75" s="448"/>
      <c r="AO75" s="297"/>
      <c r="AP75" s="297"/>
      <c r="AQ75" s="294"/>
    </row>
    <row r="76" spans="1:43" ht="12" customHeight="1" x14ac:dyDescent="0.25">
      <c r="A76" s="398" t="s">
        <v>256</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47"/>
      <c r="AN76" s="447"/>
      <c r="AO76" s="298"/>
      <c r="AP76" s="298"/>
      <c r="AQ76" s="280"/>
    </row>
    <row r="77" spans="1:43" ht="12" customHeight="1" x14ac:dyDescent="0.25">
      <c r="A77" s="398" t="s">
        <v>255</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47"/>
      <c r="AN77" s="447"/>
      <c r="AO77" s="298"/>
      <c r="AP77" s="298"/>
      <c r="AQ77" s="280"/>
    </row>
    <row r="78" spans="1:43" ht="12" customHeight="1" x14ac:dyDescent="0.25">
      <c r="A78" s="398" t="s">
        <v>254</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47"/>
      <c r="AN78" s="447"/>
      <c r="AO78" s="298"/>
      <c r="AP78" s="298"/>
      <c r="AQ78" s="280"/>
    </row>
    <row r="79" spans="1:43" ht="12" customHeight="1" x14ac:dyDescent="0.25">
      <c r="A79" s="398" t="s">
        <v>253</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47"/>
      <c r="AN79" s="447"/>
      <c r="AO79" s="298"/>
      <c r="AP79" s="298"/>
      <c r="AQ79" s="280"/>
    </row>
    <row r="80" spans="1:43" ht="12" customHeight="1" x14ac:dyDescent="0.25">
      <c r="A80" s="398" t="s">
        <v>252</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47"/>
      <c r="AN80" s="447"/>
      <c r="AO80" s="298"/>
      <c r="AP80" s="298"/>
      <c r="AQ80" s="280"/>
    </row>
    <row r="81" spans="1:45" ht="12.75" customHeight="1" x14ac:dyDescent="0.25">
      <c r="A81" s="398" t="s">
        <v>251</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47"/>
      <c r="AN81" s="447"/>
      <c r="AO81" s="298"/>
      <c r="AP81" s="298"/>
      <c r="AQ81" s="280"/>
    </row>
    <row r="82" spans="1:45" ht="12.75" customHeight="1" x14ac:dyDescent="0.25">
      <c r="A82" s="398" t="s">
        <v>250</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47"/>
      <c r="AN82" s="447"/>
      <c r="AO82" s="298"/>
      <c r="AP82" s="298"/>
      <c r="AQ82" s="280"/>
    </row>
    <row r="83" spans="1:45" ht="12" customHeight="1" x14ac:dyDescent="0.25">
      <c r="A83" s="445" t="s">
        <v>249</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0"/>
      <c r="AL83" s="440"/>
      <c r="AM83" s="448"/>
      <c r="AN83" s="448"/>
      <c r="AO83" s="297"/>
      <c r="AP83" s="297"/>
      <c r="AQ83" s="294"/>
    </row>
    <row r="84" spans="1:45" ht="12" customHeight="1" x14ac:dyDescent="0.25">
      <c r="A84" s="445" t="s">
        <v>614</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0"/>
      <c r="AL84" s="440"/>
      <c r="AM84" s="448"/>
      <c r="AN84" s="448"/>
      <c r="AO84" s="297"/>
      <c r="AP84" s="297"/>
      <c r="AQ84" s="294"/>
    </row>
    <row r="85" spans="1:45" ht="12" customHeight="1" x14ac:dyDescent="0.25">
      <c r="A85" s="398" t="s">
        <v>248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47"/>
      <c r="AN85" s="447"/>
      <c r="AO85" s="298"/>
      <c r="AP85" s="298"/>
      <c r="AQ85" s="278"/>
    </row>
    <row r="86" spans="1:45" ht="27.75" customHeight="1" x14ac:dyDescent="0.25">
      <c r="A86" s="437" t="s">
        <v>615</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9"/>
      <c r="AK86" s="440"/>
      <c r="AL86" s="440"/>
      <c r="AM86" s="448"/>
      <c r="AN86" s="448"/>
      <c r="AO86" s="297"/>
      <c r="AP86" s="297"/>
      <c r="AQ86" s="294"/>
    </row>
    <row r="87" spans="1:45" x14ac:dyDescent="0.25">
      <c r="A87" s="437" t="s">
        <v>616</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9"/>
      <c r="AK87" s="440"/>
      <c r="AL87" s="440"/>
      <c r="AM87" s="448"/>
      <c r="AN87" s="448"/>
      <c r="AO87" s="297"/>
      <c r="AP87" s="297"/>
      <c r="AQ87" s="294"/>
    </row>
    <row r="88" spans="1:45" ht="14.25" customHeight="1" x14ac:dyDescent="0.25">
      <c r="A88" s="453" t="s">
        <v>617</v>
      </c>
      <c r="B88" s="454"/>
      <c r="C88" s="454"/>
      <c r="D88" s="455"/>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456"/>
      <c r="AL88" s="457"/>
      <c r="AM88" s="458"/>
      <c r="AN88" s="459"/>
      <c r="AO88" s="297"/>
      <c r="AP88" s="297"/>
      <c r="AQ88" s="294"/>
    </row>
    <row r="89" spans="1:45" x14ac:dyDescent="0.25">
      <c r="A89" s="453" t="s">
        <v>618</v>
      </c>
      <c r="B89" s="454"/>
      <c r="C89" s="454"/>
      <c r="D89" s="455"/>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456"/>
      <c r="AL89" s="457"/>
      <c r="AM89" s="458"/>
      <c r="AN89" s="459"/>
      <c r="AO89" s="297"/>
      <c r="AP89" s="297"/>
      <c r="AQ89" s="278"/>
    </row>
    <row r="90" spans="1:45" ht="12" customHeight="1" thickBot="1" x14ac:dyDescent="0.3">
      <c r="A90" s="300" t="s">
        <v>619</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449"/>
      <c r="AL90" s="450"/>
      <c r="AM90" s="451"/>
      <c r="AN90" s="452"/>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620</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621</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622</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623</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624</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A20" sqref="A20"/>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67</v>
      </c>
    </row>
    <row r="2" spans="1:44" ht="18.75" x14ac:dyDescent="0.3">
      <c r="L2" s="15" t="s">
        <v>8</v>
      </c>
    </row>
    <row r="3" spans="1:44" ht="18.75" x14ac:dyDescent="0.3">
      <c r="L3" s="15" t="s">
        <v>578</v>
      </c>
    </row>
    <row r="4" spans="1:44" ht="18.75" x14ac:dyDescent="0.3">
      <c r="K4" s="15"/>
    </row>
    <row r="5" spans="1:44" x14ac:dyDescent="0.25">
      <c r="A5" s="334" t="str">
        <f>'1. паспорт местоположение'!A5:C5</f>
        <v>Год раскрытия информации: 2024 год</v>
      </c>
      <c r="B5" s="334"/>
      <c r="C5" s="334"/>
      <c r="D5" s="334"/>
      <c r="E5" s="334"/>
      <c r="F5" s="334"/>
      <c r="G5" s="334"/>
      <c r="H5" s="334"/>
      <c r="I5" s="334"/>
      <c r="J5" s="334"/>
      <c r="K5" s="334"/>
      <c r="L5" s="3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x14ac:dyDescent="0.25">
      <c r="K6" s="64"/>
    </row>
    <row r="7" spans="1:44" x14ac:dyDescent="0.25">
      <c r="A7" s="472" t="s">
        <v>7</v>
      </c>
      <c r="B7" s="472"/>
      <c r="C7" s="472"/>
      <c r="D7" s="472"/>
      <c r="E7" s="472"/>
      <c r="F7" s="472"/>
      <c r="G7" s="472"/>
      <c r="H7" s="472"/>
      <c r="I7" s="472"/>
      <c r="J7" s="472"/>
      <c r="K7" s="472"/>
      <c r="L7" s="472"/>
    </row>
    <row r="8" spans="1:44" x14ac:dyDescent="0.25">
      <c r="A8" s="472"/>
      <c r="B8" s="472"/>
      <c r="C8" s="472"/>
      <c r="D8" s="472"/>
      <c r="E8" s="472"/>
      <c r="F8" s="472"/>
      <c r="G8" s="472"/>
      <c r="H8" s="472"/>
      <c r="I8" s="472"/>
      <c r="J8" s="472"/>
      <c r="K8" s="472"/>
      <c r="L8" s="472"/>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46" t="s">
        <v>6</v>
      </c>
      <c r="B10" s="346"/>
      <c r="C10" s="346"/>
      <c r="D10" s="346"/>
      <c r="E10" s="346"/>
      <c r="F10" s="346"/>
      <c r="G10" s="346"/>
      <c r="H10" s="346"/>
      <c r="I10" s="346"/>
      <c r="J10" s="346"/>
      <c r="K10" s="346"/>
      <c r="L10" s="346"/>
    </row>
    <row r="11" spans="1:44" x14ac:dyDescent="0.25">
      <c r="A11" s="472"/>
      <c r="B11" s="472"/>
      <c r="C11" s="472"/>
      <c r="D11" s="472"/>
      <c r="E11" s="472"/>
      <c r="F11" s="472"/>
      <c r="G11" s="472"/>
      <c r="H11" s="472"/>
      <c r="I11" s="472"/>
      <c r="J11" s="472"/>
      <c r="K11" s="472"/>
      <c r="L11" s="472"/>
    </row>
    <row r="12" spans="1:44" x14ac:dyDescent="0.25">
      <c r="A12" s="389" t="str">
        <f>'1. паспорт местоположение'!A12:C12</f>
        <v>F_TP1600.PS.0040</v>
      </c>
      <c r="B12" s="389"/>
      <c r="C12" s="389"/>
      <c r="D12" s="389"/>
      <c r="E12" s="389"/>
      <c r="F12" s="389"/>
      <c r="G12" s="389"/>
      <c r="H12" s="389"/>
      <c r="I12" s="389"/>
      <c r="J12" s="389"/>
      <c r="K12" s="389"/>
      <c r="L12" s="389"/>
    </row>
    <row r="13" spans="1:44" x14ac:dyDescent="0.25">
      <c r="A13" s="346" t="s">
        <v>5</v>
      </c>
      <c r="B13" s="346"/>
      <c r="C13" s="346"/>
      <c r="D13" s="346"/>
      <c r="E13" s="346"/>
      <c r="F13" s="346"/>
      <c r="G13" s="346"/>
      <c r="H13" s="346"/>
      <c r="I13" s="346"/>
      <c r="J13" s="346"/>
      <c r="K13" s="346"/>
      <c r="L13" s="346"/>
    </row>
    <row r="14" spans="1:44" x14ac:dyDescent="0.25">
      <c r="A14" s="470"/>
      <c r="B14" s="470"/>
      <c r="C14" s="470"/>
      <c r="D14" s="470"/>
      <c r="E14" s="470"/>
      <c r="F14" s="470"/>
      <c r="G14" s="470"/>
      <c r="H14" s="470"/>
      <c r="I14" s="470"/>
      <c r="J14" s="470"/>
      <c r="K14" s="470"/>
      <c r="L14" s="470"/>
    </row>
    <row r="15" spans="1:44" x14ac:dyDescent="0.25">
      <c r="A15" s="389" t="str">
        <f>'1. паспорт местоположение'!A15:C15</f>
        <v>Реконструкция ПС 110/35/6 кВ  Большечерногорская  (ОРУ-110 кВ, ОРУ-35 кВ, замена оборудования АСУ ТП, СДТУ, УРЗА).</v>
      </c>
      <c r="B15" s="389"/>
      <c r="C15" s="389"/>
      <c r="D15" s="389"/>
      <c r="E15" s="389"/>
      <c r="F15" s="389"/>
      <c r="G15" s="389"/>
      <c r="H15" s="389"/>
      <c r="I15" s="389"/>
      <c r="J15" s="389"/>
      <c r="K15" s="389"/>
      <c r="L15" s="389"/>
    </row>
    <row r="16" spans="1:44" x14ac:dyDescent="0.25">
      <c r="A16" s="346" t="s">
        <v>4</v>
      </c>
      <c r="B16" s="346"/>
      <c r="C16" s="346"/>
      <c r="D16" s="346"/>
      <c r="E16" s="346"/>
      <c r="F16" s="346"/>
      <c r="G16" s="346"/>
      <c r="H16" s="346"/>
      <c r="I16" s="346"/>
      <c r="J16" s="346"/>
      <c r="K16" s="346"/>
      <c r="L16" s="346"/>
    </row>
    <row r="17" spans="1:12" ht="15.75" customHeight="1" x14ac:dyDescent="0.25">
      <c r="L17" s="267"/>
    </row>
    <row r="18" spans="1:12" x14ac:dyDescent="0.25">
      <c r="K18" s="64"/>
    </row>
    <row r="19" spans="1:12" ht="15.75" customHeight="1" x14ac:dyDescent="0.25">
      <c r="A19" s="471" t="s">
        <v>411</v>
      </c>
      <c r="B19" s="471"/>
      <c r="C19" s="471"/>
      <c r="D19" s="471"/>
      <c r="E19" s="471"/>
      <c r="F19" s="471"/>
      <c r="G19" s="471"/>
      <c r="H19" s="471"/>
      <c r="I19" s="471"/>
      <c r="J19" s="471"/>
      <c r="K19" s="471"/>
      <c r="L19" s="471"/>
    </row>
    <row r="20" spans="1:12" x14ac:dyDescent="0.25">
      <c r="A20" s="194"/>
      <c r="B20" s="194"/>
      <c r="C20" s="63"/>
      <c r="D20" s="63"/>
      <c r="E20" s="63"/>
      <c r="F20" s="63"/>
      <c r="G20" s="63"/>
      <c r="H20" s="63"/>
      <c r="I20" s="63"/>
      <c r="J20" s="63"/>
      <c r="K20" s="63"/>
      <c r="L20" s="63"/>
    </row>
    <row r="21" spans="1:12" ht="28.5" customHeight="1" x14ac:dyDescent="0.25">
      <c r="A21" s="460" t="s">
        <v>218</v>
      </c>
      <c r="B21" s="460" t="s">
        <v>217</v>
      </c>
      <c r="C21" s="466" t="s">
        <v>344</v>
      </c>
      <c r="D21" s="466"/>
      <c r="E21" s="466"/>
      <c r="F21" s="466"/>
      <c r="G21" s="466"/>
      <c r="H21" s="466"/>
      <c r="I21" s="461" t="s">
        <v>216</v>
      </c>
      <c r="J21" s="463" t="s">
        <v>346</v>
      </c>
      <c r="K21" s="460" t="s">
        <v>215</v>
      </c>
      <c r="L21" s="462" t="s">
        <v>345</v>
      </c>
    </row>
    <row r="22" spans="1:12" ht="58.5" customHeight="1" x14ac:dyDescent="0.25">
      <c r="A22" s="460"/>
      <c r="B22" s="460"/>
      <c r="C22" s="467" t="s">
        <v>0</v>
      </c>
      <c r="D22" s="467"/>
      <c r="E22" s="307"/>
      <c r="F22" s="307"/>
      <c r="G22" s="468" t="s">
        <v>501</v>
      </c>
      <c r="H22" s="469"/>
      <c r="I22" s="461"/>
      <c r="J22" s="464"/>
      <c r="K22" s="460"/>
      <c r="L22" s="462"/>
    </row>
    <row r="23" spans="1:12" ht="31.5" x14ac:dyDescent="0.25">
      <c r="A23" s="460"/>
      <c r="B23" s="460"/>
      <c r="C23" s="62" t="s">
        <v>214</v>
      </c>
      <c r="D23" s="62" t="s">
        <v>213</v>
      </c>
      <c r="E23" s="62"/>
      <c r="F23" s="62"/>
      <c r="G23" s="62" t="s">
        <v>214</v>
      </c>
      <c r="H23" s="62" t="s">
        <v>213</v>
      </c>
      <c r="I23" s="461"/>
      <c r="J23" s="465"/>
      <c r="K23" s="460"/>
      <c r="L23" s="462"/>
    </row>
    <row r="24" spans="1:12" x14ac:dyDescent="0.25">
      <c r="A24" s="266">
        <v>1</v>
      </c>
      <c r="B24" s="266">
        <v>2</v>
      </c>
      <c r="C24" s="62">
        <v>3</v>
      </c>
      <c r="D24" s="62">
        <v>4</v>
      </c>
      <c r="E24" s="62"/>
      <c r="F24" s="62"/>
      <c r="G24" s="62">
        <v>7</v>
      </c>
      <c r="H24" s="62">
        <v>8</v>
      </c>
      <c r="I24" s="62">
        <v>9</v>
      </c>
      <c r="J24" s="62">
        <v>10</v>
      </c>
      <c r="K24" s="62">
        <v>11</v>
      </c>
      <c r="L24" s="62">
        <v>12</v>
      </c>
    </row>
    <row r="25" spans="1:12" x14ac:dyDescent="0.25">
      <c r="A25" s="57">
        <v>1</v>
      </c>
      <c r="B25" s="58" t="s">
        <v>212</v>
      </c>
      <c r="C25" s="60"/>
      <c r="D25" s="60"/>
      <c r="E25" s="60"/>
      <c r="F25" s="60"/>
      <c r="G25" s="60"/>
      <c r="H25" s="60"/>
      <c r="I25" s="60"/>
      <c r="J25" s="60"/>
      <c r="K25" s="54"/>
      <c r="L25" s="54"/>
    </row>
    <row r="26" spans="1:12" x14ac:dyDescent="0.25">
      <c r="A26" s="57" t="s">
        <v>211</v>
      </c>
      <c r="B26" s="61" t="s">
        <v>351</v>
      </c>
      <c r="C26" s="52" t="s">
        <v>458</v>
      </c>
      <c r="D26" s="52"/>
      <c r="E26" s="52"/>
      <c r="F26" s="52"/>
      <c r="G26" s="52" t="s">
        <v>458</v>
      </c>
      <c r="H26" s="52"/>
      <c r="I26" s="140"/>
      <c r="J26" s="140"/>
      <c r="K26" s="54"/>
      <c r="L26" s="54"/>
    </row>
    <row r="27" spans="1:12" s="51" customFormat="1" x14ac:dyDescent="0.25">
      <c r="A27" s="57" t="s">
        <v>210</v>
      </c>
      <c r="B27" s="61" t="s">
        <v>353</v>
      </c>
      <c r="C27" s="52" t="s">
        <v>458</v>
      </c>
      <c r="D27" s="52"/>
      <c r="E27" s="52"/>
      <c r="F27" s="52"/>
      <c r="G27" s="52" t="s">
        <v>458</v>
      </c>
      <c r="H27" s="52"/>
      <c r="I27" s="140"/>
      <c r="J27" s="140"/>
      <c r="K27" s="54"/>
      <c r="L27" s="54"/>
    </row>
    <row r="28" spans="1:12" s="51" customFormat="1" x14ac:dyDescent="0.25">
      <c r="A28" s="57" t="s">
        <v>352</v>
      </c>
      <c r="B28" s="61" t="s">
        <v>357</v>
      </c>
      <c r="C28" s="52" t="s">
        <v>458</v>
      </c>
      <c r="D28" s="52"/>
      <c r="E28" s="52"/>
      <c r="F28" s="52"/>
      <c r="G28" s="52" t="s">
        <v>458</v>
      </c>
      <c r="H28" s="52"/>
      <c r="I28" s="140"/>
      <c r="J28" s="140"/>
      <c r="K28" s="54"/>
      <c r="L28" s="54"/>
    </row>
    <row r="29" spans="1:12" s="51" customFormat="1" x14ac:dyDescent="0.25">
      <c r="A29" s="57" t="s">
        <v>209</v>
      </c>
      <c r="B29" s="61" t="s">
        <v>356</v>
      </c>
      <c r="C29" s="52" t="s">
        <v>458</v>
      </c>
      <c r="D29" s="52"/>
      <c r="E29" s="52"/>
      <c r="F29" s="52"/>
      <c r="G29" s="52" t="s">
        <v>458</v>
      </c>
      <c r="H29" s="52"/>
      <c r="I29" s="140"/>
      <c r="J29" s="140"/>
      <c r="K29" s="54"/>
      <c r="L29" s="54"/>
    </row>
    <row r="30" spans="1:12" s="51" customFormat="1" x14ac:dyDescent="0.25">
      <c r="A30" s="57" t="s">
        <v>208</v>
      </c>
      <c r="B30" s="61" t="s">
        <v>358</v>
      </c>
      <c r="C30" s="55" t="s">
        <v>458</v>
      </c>
      <c r="D30" s="55"/>
      <c r="E30" s="55"/>
      <c r="F30" s="55"/>
      <c r="G30" s="55" t="s">
        <v>458</v>
      </c>
      <c r="H30" s="55"/>
      <c r="I30" s="140"/>
      <c r="J30" s="140"/>
      <c r="K30" s="54"/>
      <c r="L30" s="54"/>
    </row>
    <row r="31" spans="1:12" s="51" customFormat="1" x14ac:dyDescent="0.25">
      <c r="A31" s="57" t="s">
        <v>207</v>
      </c>
      <c r="B31" s="56" t="s">
        <v>354</v>
      </c>
      <c r="C31" s="247">
        <v>40739</v>
      </c>
      <c r="D31" s="247">
        <v>43192</v>
      </c>
      <c r="E31" s="247"/>
      <c r="F31" s="247"/>
      <c r="G31" s="247">
        <v>40739</v>
      </c>
      <c r="H31" s="247">
        <v>43192</v>
      </c>
      <c r="I31" s="182">
        <v>1</v>
      </c>
      <c r="J31" s="182">
        <v>1</v>
      </c>
      <c r="K31" s="54"/>
      <c r="L31" s="54"/>
    </row>
    <row r="32" spans="1:12" s="51" customFormat="1" x14ac:dyDescent="0.25">
      <c r="A32" s="57" t="s">
        <v>205</v>
      </c>
      <c r="B32" s="56" t="s">
        <v>359</v>
      </c>
      <c r="C32" s="247">
        <v>40739</v>
      </c>
      <c r="D32" s="247">
        <v>43601</v>
      </c>
      <c r="E32" s="247"/>
      <c r="F32" s="247"/>
      <c r="G32" s="247">
        <v>40739</v>
      </c>
      <c r="H32" s="247">
        <v>43601</v>
      </c>
      <c r="I32" s="182">
        <v>1</v>
      </c>
      <c r="J32" s="182">
        <v>1</v>
      </c>
      <c r="K32" s="44"/>
      <c r="L32" s="44"/>
    </row>
    <row r="33" spans="1:12" s="51" customFormat="1" x14ac:dyDescent="0.25">
      <c r="A33" s="57" t="s">
        <v>370</v>
      </c>
      <c r="B33" s="56" t="s">
        <v>291</v>
      </c>
      <c r="C33" s="185">
        <v>43296</v>
      </c>
      <c r="D33" s="185">
        <v>43601</v>
      </c>
      <c r="E33" s="185"/>
      <c r="F33" s="185"/>
      <c r="G33" s="247">
        <v>43296</v>
      </c>
      <c r="H33" s="185">
        <v>43601</v>
      </c>
      <c r="I33" s="182">
        <v>1</v>
      </c>
      <c r="J33" s="182">
        <v>1</v>
      </c>
      <c r="K33" s="59"/>
      <c r="L33" s="54"/>
    </row>
    <row r="34" spans="1:12" s="51" customFormat="1" ht="31.5" x14ac:dyDescent="0.25">
      <c r="A34" s="57" t="s">
        <v>371</v>
      </c>
      <c r="B34" s="56" t="s">
        <v>363</v>
      </c>
      <c r="C34" s="55" t="s">
        <v>458</v>
      </c>
      <c r="D34" s="55"/>
      <c r="E34" s="55"/>
      <c r="F34" s="55"/>
      <c r="G34" s="55" t="s">
        <v>458</v>
      </c>
      <c r="H34" s="55"/>
      <c r="I34" s="140"/>
      <c r="J34" s="140"/>
      <c r="K34" s="59"/>
      <c r="L34" s="44"/>
    </row>
    <row r="35" spans="1:12" s="51" customFormat="1" x14ac:dyDescent="0.25">
      <c r="A35" s="57" t="s">
        <v>372</v>
      </c>
      <c r="B35" s="56" t="s">
        <v>206</v>
      </c>
      <c r="C35" s="246">
        <v>40817</v>
      </c>
      <c r="D35" s="246">
        <v>43829</v>
      </c>
      <c r="E35" s="246"/>
      <c r="F35" s="246"/>
      <c r="G35" s="246">
        <v>40817</v>
      </c>
      <c r="H35" s="246">
        <v>43829</v>
      </c>
      <c r="I35" s="182">
        <v>1</v>
      </c>
      <c r="J35" s="182">
        <v>1</v>
      </c>
      <c r="K35" s="44"/>
      <c r="L35" s="44"/>
    </row>
    <row r="36" spans="1:12" x14ac:dyDescent="0.25">
      <c r="A36" s="57" t="s">
        <v>373</v>
      </c>
      <c r="B36" s="56" t="s">
        <v>355</v>
      </c>
      <c r="C36" s="185">
        <v>45474</v>
      </c>
      <c r="D36" s="185">
        <v>45483</v>
      </c>
      <c r="E36" s="185"/>
      <c r="F36" s="185"/>
      <c r="G36" s="310">
        <v>45474</v>
      </c>
      <c r="H36" s="310">
        <v>45483</v>
      </c>
      <c r="I36" s="187"/>
      <c r="J36" s="187"/>
      <c r="K36" s="54"/>
      <c r="L36" s="54"/>
    </row>
    <row r="37" spans="1:12" x14ac:dyDescent="0.25">
      <c r="A37" s="57" t="s">
        <v>374</v>
      </c>
      <c r="B37" s="56" t="s">
        <v>204</v>
      </c>
      <c r="C37" s="246">
        <v>40802</v>
      </c>
      <c r="D37" s="246">
        <v>43766</v>
      </c>
      <c r="E37" s="246"/>
      <c r="F37" s="246"/>
      <c r="G37" s="247">
        <v>40802</v>
      </c>
      <c r="H37" s="247">
        <v>43766</v>
      </c>
      <c r="I37" s="182">
        <v>1</v>
      </c>
      <c r="J37" s="182">
        <v>1</v>
      </c>
      <c r="K37" s="54"/>
      <c r="L37" s="54"/>
    </row>
    <row r="38" spans="1:12" x14ac:dyDescent="0.25">
      <c r="A38" s="62" t="s">
        <v>577</v>
      </c>
      <c r="B38" s="58" t="s">
        <v>203</v>
      </c>
      <c r="C38" s="52"/>
      <c r="D38" s="52"/>
      <c r="E38" s="52"/>
      <c r="F38" s="52"/>
      <c r="G38" s="52"/>
      <c r="H38" s="52"/>
      <c r="I38" s="52"/>
      <c r="J38" s="52"/>
      <c r="K38" s="52"/>
      <c r="L38" s="44"/>
    </row>
    <row r="39" spans="1:12" ht="31.5" x14ac:dyDescent="0.25">
      <c r="A39" s="62">
        <v>2</v>
      </c>
      <c r="B39" s="56" t="s">
        <v>360</v>
      </c>
      <c r="C39" s="263">
        <v>45474</v>
      </c>
      <c r="D39" s="263">
        <v>45492</v>
      </c>
      <c r="E39" s="263"/>
      <c r="F39" s="263"/>
      <c r="G39" s="310">
        <v>45474</v>
      </c>
      <c r="H39" s="310">
        <v>45492</v>
      </c>
      <c r="I39" s="52"/>
      <c r="J39" s="52"/>
      <c r="K39" s="54"/>
      <c r="L39" s="54"/>
    </row>
    <row r="40" spans="1:12" x14ac:dyDescent="0.25">
      <c r="A40" s="62" t="s">
        <v>202</v>
      </c>
      <c r="B40" s="56" t="s">
        <v>362</v>
      </c>
      <c r="C40" s="264">
        <v>45492</v>
      </c>
      <c r="D40" s="264">
        <v>45565</v>
      </c>
      <c r="E40" s="264"/>
      <c r="F40" s="264"/>
      <c r="G40" s="310">
        <v>45492</v>
      </c>
      <c r="H40" s="310">
        <v>45565</v>
      </c>
      <c r="I40" s="52"/>
      <c r="J40" s="52"/>
      <c r="K40" s="54"/>
      <c r="L40" s="54"/>
    </row>
    <row r="41" spans="1:12" x14ac:dyDescent="0.25">
      <c r="A41" s="62" t="s">
        <v>201</v>
      </c>
      <c r="B41" s="58" t="s">
        <v>442</v>
      </c>
      <c r="C41" s="264"/>
      <c r="D41" s="264"/>
      <c r="E41" s="264"/>
      <c r="F41" s="264"/>
      <c r="G41" s="264"/>
      <c r="H41" s="264"/>
      <c r="I41" s="52"/>
      <c r="J41" s="52"/>
      <c r="K41" s="54"/>
      <c r="L41" s="54"/>
    </row>
    <row r="42" spans="1:12" x14ac:dyDescent="0.25">
      <c r="A42" s="62">
        <v>3</v>
      </c>
      <c r="B42" s="56" t="s">
        <v>361</v>
      </c>
      <c r="C42" s="264">
        <v>45493</v>
      </c>
      <c r="D42" s="309">
        <v>45807</v>
      </c>
      <c r="E42" s="55"/>
      <c r="F42" s="55"/>
      <c r="G42" s="310">
        <v>45493</v>
      </c>
      <c r="H42" s="311">
        <v>45807</v>
      </c>
      <c r="I42" s="52"/>
      <c r="J42" s="52"/>
      <c r="K42" s="54"/>
      <c r="L42" s="54"/>
    </row>
    <row r="43" spans="1:12" x14ac:dyDescent="0.25">
      <c r="A43" s="62" t="s">
        <v>200</v>
      </c>
      <c r="B43" s="56" t="s">
        <v>198</v>
      </c>
      <c r="C43" s="264">
        <v>45627</v>
      </c>
      <c r="D43" s="264">
        <v>45838</v>
      </c>
      <c r="E43" s="264"/>
      <c r="F43" s="264"/>
      <c r="G43" s="310">
        <v>45627</v>
      </c>
      <c r="H43" s="310">
        <v>45838</v>
      </c>
      <c r="I43" s="52"/>
      <c r="J43" s="52"/>
      <c r="K43" s="54"/>
      <c r="L43" s="54"/>
    </row>
    <row r="44" spans="1:12" x14ac:dyDescent="0.25">
      <c r="A44" s="62" t="s">
        <v>199</v>
      </c>
      <c r="B44" s="56" t="s">
        <v>196</v>
      </c>
      <c r="C44" s="264">
        <v>45698</v>
      </c>
      <c r="D44" s="264">
        <v>45955</v>
      </c>
      <c r="E44" s="264"/>
      <c r="F44" s="264"/>
      <c r="G44" s="310">
        <v>45698</v>
      </c>
      <c r="H44" s="310">
        <v>45955</v>
      </c>
      <c r="I44" s="52"/>
      <c r="J44" s="52"/>
      <c r="K44" s="54"/>
      <c r="L44" s="54"/>
    </row>
    <row r="45" spans="1:12" ht="31.5" x14ac:dyDescent="0.25">
      <c r="A45" s="62" t="s">
        <v>197</v>
      </c>
      <c r="B45" s="56" t="s">
        <v>366</v>
      </c>
      <c r="C45" s="264">
        <v>45925</v>
      </c>
      <c r="D45" s="264">
        <v>45955</v>
      </c>
      <c r="E45" s="264"/>
      <c r="F45" s="264"/>
      <c r="G45" s="310">
        <v>45925</v>
      </c>
      <c r="H45" s="310">
        <v>45955</v>
      </c>
      <c r="I45" s="52"/>
      <c r="J45" s="52"/>
      <c r="K45" s="54"/>
      <c r="L45" s="54"/>
    </row>
    <row r="46" spans="1:12" ht="47.25" x14ac:dyDescent="0.25">
      <c r="A46" s="62" t="s">
        <v>195</v>
      </c>
      <c r="B46" s="56" t="s">
        <v>364</v>
      </c>
      <c r="C46" s="264" t="s">
        <v>458</v>
      </c>
      <c r="D46" s="55"/>
      <c r="E46" s="55"/>
      <c r="F46" s="55"/>
      <c r="G46" s="264" t="s">
        <v>458</v>
      </c>
      <c r="H46" s="55"/>
      <c r="I46" s="52"/>
      <c r="J46" s="52"/>
      <c r="K46" s="54"/>
      <c r="L46" s="54"/>
    </row>
    <row r="47" spans="1:12" x14ac:dyDescent="0.25">
      <c r="A47" s="62" t="s">
        <v>193</v>
      </c>
      <c r="B47" s="56" t="s">
        <v>194</v>
      </c>
      <c r="C47" s="264">
        <v>45955</v>
      </c>
      <c r="D47" s="264">
        <v>45976</v>
      </c>
      <c r="E47" s="264"/>
      <c r="F47" s="264"/>
      <c r="G47" s="310">
        <v>45955</v>
      </c>
      <c r="H47" s="310">
        <v>45976</v>
      </c>
      <c r="I47" s="52"/>
      <c r="J47" s="52"/>
      <c r="K47" s="54"/>
      <c r="L47" s="54"/>
    </row>
    <row r="48" spans="1:12" x14ac:dyDescent="0.25">
      <c r="A48" s="62" t="s">
        <v>375</v>
      </c>
      <c r="B48" s="58" t="s">
        <v>192</v>
      </c>
      <c r="C48" s="264"/>
      <c r="D48" s="264"/>
      <c r="E48" s="264"/>
      <c r="F48" s="264"/>
      <c r="G48" s="264"/>
      <c r="H48" s="264"/>
      <c r="I48" s="52"/>
      <c r="J48" s="52"/>
      <c r="K48" s="54"/>
      <c r="L48" s="54"/>
    </row>
    <row r="49" spans="1:12" x14ac:dyDescent="0.25">
      <c r="A49" s="62">
        <v>4</v>
      </c>
      <c r="B49" s="56" t="s">
        <v>190</v>
      </c>
      <c r="C49" s="264">
        <v>45976</v>
      </c>
      <c r="D49" s="264">
        <v>45981</v>
      </c>
      <c r="E49" s="264"/>
      <c r="F49" s="264"/>
      <c r="G49" s="310">
        <v>45976</v>
      </c>
      <c r="H49" s="310">
        <v>45981</v>
      </c>
      <c r="I49" s="52"/>
      <c r="J49" s="52"/>
      <c r="K49" s="54"/>
      <c r="L49" s="54"/>
    </row>
    <row r="50" spans="1:12" ht="31.5" x14ac:dyDescent="0.25">
      <c r="A50" s="62" t="s">
        <v>191</v>
      </c>
      <c r="B50" s="56" t="s">
        <v>365</v>
      </c>
      <c r="C50" s="264">
        <v>45981</v>
      </c>
      <c r="D50" s="264">
        <v>45986</v>
      </c>
      <c r="E50" s="264"/>
      <c r="F50" s="264"/>
      <c r="G50" s="310">
        <v>45981</v>
      </c>
      <c r="H50" s="310">
        <v>45986</v>
      </c>
      <c r="I50" s="52"/>
      <c r="J50" s="52"/>
      <c r="K50" s="54"/>
      <c r="L50" s="54"/>
    </row>
    <row r="51" spans="1:12" x14ac:dyDescent="0.25">
      <c r="A51" s="62" t="s">
        <v>189</v>
      </c>
      <c r="B51" s="56" t="s">
        <v>367</v>
      </c>
      <c r="C51" s="264">
        <v>45986</v>
      </c>
      <c r="D51" s="264">
        <v>46016</v>
      </c>
      <c r="E51" s="264"/>
      <c r="F51" s="264"/>
      <c r="G51" s="310">
        <v>45986</v>
      </c>
      <c r="H51" s="310">
        <v>46016</v>
      </c>
      <c r="I51" s="52"/>
      <c r="J51" s="52"/>
      <c r="K51" s="54"/>
      <c r="L51" s="54"/>
    </row>
    <row r="52" spans="1:12" ht="31.5" x14ac:dyDescent="0.25">
      <c r="A52" s="62" t="s">
        <v>187</v>
      </c>
      <c r="B52" s="56" t="s">
        <v>188</v>
      </c>
      <c r="C52" s="264" t="s">
        <v>458</v>
      </c>
      <c r="D52" s="55"/>
      <c r="E52" s="55"/>
      <c r="F52" s="55"/>
      <c r="G52" s="264" t="s">
        <v>458</v>
      </c>
      <c r="H52" s="264"/>
      <c r="I52" s="52"/>
      <c r="J52" s="52"/>
      <c r="K52" s="54"/>
      <c r="L52" s="54"/>
    </row>
    <row r="53" spans="1:12" x14ac:dyDescent="0.25">
      <c r="A53" s="62" t="s">
        <v>185</v>
      </c>
      <c r="B53" s="122" t="s">
        <v>368</v>
      </c>
      <c r="C53" s="247">
        <v>46016</v>
      </c>
      <c r="D53" s="247">
        <v>46021</v>
      </c>
      <c r="E53" s="247"/>
      <c r="F53" s="247"/>
      <c r="G53" s="312">
        <v>46016</v>
      </c>
      <c r="H53" s="312">
        <v>46021</v>
      </c>
      <c r="I53" s="52"/>
      <c r="J53" s="52"/>
      <c r="K53" s="54"/>
      <c r="L53" s="54"/>
    </row>
    <row r="54" spans="1:12" x14ac:dyDescent="0.25">
      <c r="A54" s="62" t="s">
        <v>369</v>
      </c>
      <c r="B54" s="56" t="s">
        <v>186</v>
      </c>
      <c r="C54" s="247">
        <v>46016</v>
      </c>
      <c r="D54" s="247">
        <v>46111</v>
      </c>
      <c r="E54" s="247"/>
      <c r="F54" s="247"/>
      <c r="G54" s="312">
        <v>46016</v>
      </c>
      <c r="H54" s="312">
        <v>46111</v>
      </c>
      <c r="I54" s="52"/>
      <c r="J54" s="52"/>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55" zoomScaleNormal="55" workbookViewId="0">
      <selection activeCell="F30" sqref="F30"/>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0.5703125" style="215" customWidth="1"/>
    <col min="9" max="9" width="8.7109375" style="215" customWidth="1"/>
    <col min="10" max="10" width="10.5703125" style="215" customWidth="1"/>
    <col min="11" max="11" width="9.5703125" style="215" customWidth="1"/>
    <col min="12" max="12" width="12" style="215" customWidth="1"/>
    <col min="13" max="13" width="7.7109375" style="215" customWidth="1"/>
    <col min="14" max="14" width="12.140625" style="215" customWidth="1"/>
    <col min="15" max="15" width="8.28515625" style="215" customWidth="1"/>
    <col min="16" max="16" width="11.28515625" style="215" customWidth="1"/>
    <col min="17" max="17" width="9.42578125" style="215" customWidth="1"/>
    <col min="18" max="18" width="13.42578125" style="215" customWidth="1"/>
    <col min="19" max="19" width="6.140625" style="215" customWidth="1"/>
    <col min="20" max="20" width="10.5703125" style="215" customWidth="1"/>
    <col min="21" max="21" width="8.140625" style="215" customWidth="1"/>
    <col min="22" max="22" width="10.85546875" style="215" customWidth="1"/>
    <col min="23" max="23" width="6.140625" style="215" customWidth="1"/>
    <col min="24" max="24" width="8.140625" style="215" customWidth="1"/>
    <col min="25" max="25" width="10.5703125" style="215" customWidth="1"/>
    <col min="26" max="26" width="10.42578125" style="215" customWidth="1"/>
    <col min="27" max="27" width="9.140625" style="215" customWidth="1"/>
    <col min="28" max="28" width="13.140625" style="215" customWidth="1"/>
    <col min="29" max="29" width="24.85546875" style="215" customWidth="1"/>
    <col min="30" max="16384" width="9.140625" style="215"/>
  </cols>
  <sheetData>
    <row r="1" spans="1:29" ht="18.75" x14ac:dyDescent="0.25">
      <c r="AC1" s="216" t="s">
        <v>67</v>
      </c>
    </row>
    <row r="2" spans="1:29" ht="18.75" x14ac:dyDescent="0.3">
      <c r="AC2" s="217" t="s">
        <v>8</v>
      </c>
    </row>
    <row r="3" spans="1:29" ht="18.75" x14ac:dyDescent="0.3">
      <c r="AC3" s="217" t="s">
        <v>66</v>
      </c>
    </row>
    <row r="4" spans="1:29" ht="18.75" customHeight="1" x14ac:dyDescent="0.25">
      <c r="A4" s="476" t="str">
        <f>'1. паспорт местоположение'!A5:C5</f>
        <v>Год раскрытия информации: 2024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row>
    <row r="5" spans="1:29" ht="18.75" x14ac:dyDescent="0.3">
      <c r="AC5" s="217"/>
    </row>
    <row r="6" spans="1:29" ht="18.75" x14ac:dyDescent="0.25">
      <c r="A6" s="479" t="s">
        <v>7</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218"/>
      <c r="B7" s="218"/>
      <c r="C7" s="218"/>
      <c r="D7" s="218"/>
      <c r="E7" s="218"/>
      <c r="F7" s="218"/>
      <c r="G7" s="218"/>
      <c r="H7" s="218"/>
      <c r="I7" s="218"/>
      <c r="J7" s="219"/>
      <c r="K7" s="219"/>
      <c r="L7" s="218"/>
      <c r="M7" s="218"/>
      <c r="N7" s="219"/>
      <c r="O7" s="219"/>
      <c r="P7" s="219"/>
      <c r="Q7" s="219"/>
      <c r="R7" s="219"/>
      <c r="S7" s="219"/>
      <c r="T7" s="219"/>
      <c r="U7" s="219"/>
      <c r="V7" s="219"/>
      <c r="W7" s="219"/>
      <c r="X7" s="219"/>
      <c r="Y7" s="219"/>
      <c r="Z7" s="219"/>
      <c r="AA7" s="219"/>
      <c r="AB7" s="219"/>
      <c r="AC7" s="219"/>
    </row>
    <row r="8" spans="1:29"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row>
    <row r="9" spans="1:29" ht="18.75" customHeight="1" x14ac:dyDescent="0.25">
      <c r="A9" s="477" t="s">
        <v>6</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row>
    <row r="10" spans="1:29" ht="18.75" x14ac:dyDescent="0.25">
      <c r="A10" s="218"/>
      <c r="B10" s="218"/>
      <c r="C10" s="218"/>
      <c r="D10" s="218"/>
      <c r="E10" s="218"/>
      <c r="F10" s="218"/>
      <c r="G10" s="218"/>
      <c r="H10" s="218"/>
      <c r="I10" s="218"/>
      <c r="J10" s="219"/>
      <c r="K10" s="219"/>
      <c r="L10" s="218"/>
      <c r="M10" s="218"/>
      <c r="N10" s="219"/>
      <c r="O10" s="219"/>
      <c r="P10" s="219"/>
      <c r="Q10" s="219"/>
      <c r="R10" s="219"/>
      <c r="S10" s="219"/>
      <c r="T10" s="219"/>
      <c r="U10" s="219"/>
      <c r="V10" s="219"/>
      <c r="W10" s="219"/>
      <c r="X10" s="219"/>
      <c r="Y10" s="219"/>
      <c r="Z10" s="219"/>
      <c r="AA10" s="219"/>
      <c r="AB10" s="219"/>
      <c r="AC10" s="219"/>
    </row>
    <row r="11" spans="1:29" x14ac:dyDescent="0.25">
      <c r="A11" s="478" t="str">
        <f>'1. паспорт местоположение'!A12:C12</f>
        <v>F_TP1600.PS.0040</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row>
    <row r="12" spans="1:29" x14ac:dyDescent="0.25">
      <c r="A12" s="477" t="s">
        <v>5</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row>
    <row r="13" spans="1:29" ht="16.5" customHeight="1" x14ac:dyDescent="0.3">
      <c r="A13" s="220"/>
      <c r="B13" s="220"/>
      <c r="C13" s="220"/>
      <c r="D13" s="220"/>
      <c r="E13" s="220"/>
      <c r="F13" s="220"/>
      <c r="G13" s="220"/>
      <c r="H13" s="220"/>
      <c r="I13" s="220"/>
      <c r="J13" s="221"/>
      <c r="K13" s="221"/>
      <c r="L13" s="220"/>
      <c r="M13" s="220"/>
      <c r="N13" s="221"/>
      <c r="O13" s="221"/>
      <c r="P13" s="221"/>
      <c r="Q13" s="221"/>
      <c r="R13" s="221"/>
      <c r="S13" s="221"/>
      <c r="T13" s="221"/>
      <c r="U13" s="221"/>
      <c r="V13" s="221"/>
      <c r="W13" s="221"/>
      <c r="X13" s="221"/>
      <c r="Y13" s="221"/>
      <c r="Z13" s="221"/>
      <c r="AA13" s="221"/>
      <c r="AB13" s="221"/>
      <c r="AC13" s="221"/>
    </row>
    <row r="14" spans="1:29" ht="19.5" customHeight="1" x14ac:dyDescent="0.25">
      <c r="A14" s="478" t="str">
        <f>'1. паспорт местоположение'!A15:C15</f>
        <v>Реконструкция ПС 110/35/6 кВ  Большечерногорская  (ОРУ-110 кВ, ОРУ-35 кВ, замена оборудования АСУ ТП, СДТУ, УРЗА).</v>
      </c>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row>
    <row r="15" spans="1:29" ht="15.75" customHeight="1" x14ac:dyDescent="0.25">
      <c r="A15" s="477" t="s">
        <v>4</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8" spans="1:38" x14ac:dyDescent="0.25">
      <c r="A18" s="486" t="s">
        <v>412</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20" spans="1:38" s="223" customFormat="1" ht="33" customHeight="1" x14ac:dyDescent="0.25">
      <c r="A20" s="482" t="s">
        <v>184</v>
      </c>
      <c r="B20" s="482" t="s">
        <v>183</v>
      </c>
      <c r="C20" s="480" t="s">
        <v>182</v>
      </c>
      <c r="D20" s="480"/>
      <c r="E20" s="485" t="s">
        <v>181</v>
      </c>
      <c r="F20" s="485"/>
      <c r="G20" s="488" t="s">
        <v>651</v>
      </c>
      <c r="H20" s="473" t="s">
        <v>583</v>
      </c>
      <c r="I20" s="474"/>
      <c r="J20" s="474"/>
      <c r="K20" s="474"/>
      <c r="L20" s="473" t="s">
        <v>584</v>
      </c>
      <c r="M20" s="474"/>
      <c r="N20" s="474"/>
      <c r="O20" s="474"/>
      <c r="P20" s="473" t="s">
        <v>585</v>
      </c>
      <c r="Q20" s="474"/>
      <c r="R20" s="474"/>
      <c r="S20" s="474"/>
      <c r="T20" s="473" t="s">
        <v>586</v>
      </c>
      <c r="U20" s="474"/>
      <c r="V20" s="474"/>
      <c r="W20" s="474"/>
      <c r="X20" s="473" t="s">
        <v>652</v>
      </c>
      <c r="Y20" s="474"/>
      <c r="Z20" s="474"/>
      <c r="AA20" s="474"/>
      <c r="AB20" s="487" t="s">
        <v>180</v>
      </c>
      <c r="AC20" s="487"/>
      <c r="AD20" s="222"/>
      <c r="AE20" s="222"/>
      <c r="AF20" s="222"/>
    </row>
    <row r="21" spans="1:38" s="223" customFormat="1" ht="99.75" customHeight="1" x14ac:dyDescent="0.25">
      <c r="A21" s="483"/>
      <c r="B21" s="483"/>
      <c r="C21" s="480"/>
      <c r="D21" s="480"/>
      <c r="E21" s="485"/>
      <c r="F21" s="485"/>
      <c r="G21" s="489"/>
      <c r="H21" s="475" t="s">
        <v>0</v>
      </c>
      <c r="I21" s="475"/>
      <c r="J21" s="475" t="s">
        <v>178</v>
      </c>
      <c r="K21" s="475"/>
      <c r="L21" s="475" t="s">
        <v>0</v>
      </c>
      <c r="M21" s="475"/>
      <c r="N21" s="475" t="s">
        <v>178</v>
      </c>
      <c r="O21" s="475"/>
      <c r="P21" s="475" t="s">
        <v>0</v>
      </c>
      <c r="Q21" s="475"/>
      <c r="R21" s="475" t="s">
        <v>178</v>
      </c>
      <c r="S21" s="475"/>
      <c r="T21" s="475" t="s">
        <v>0</v>
      </c>
      <c r="U21" s="475"/>
      <c r="V21" s="475" t="s">
        <v>178</v>
      </c>
      <c r="W21" s="475"/>
      <c r="X21" s="475" t="s">
        <v>0</v>
      </c>
      <c r="Y21" s="475"/>
      <c r="Z21" s="475" t="s">
        <v>178</v>
      </c>
      <c r="AA21" s="475"/>
      <c r="AB21" s="487"/>
      <c r="AC21" s="487"/>
    </row>
    <row r="22" spans="1:38" s="223" customFormat="1" ht="89.25" customHeight="1" x14ac:dyDescent="0.3">
      <c r="A22" s="484"/>
      <c r="B22" s="484"/>
      <c r="C22" s="316" t="s">
        <v>0</v>
      </c>
      <c r="D22" s="316" t="s">
        <v>178</v>
      </c>
      <c r="E22" s="265" t="s">
        <v>653</v>
      </c>
      <c r="F22" s="265" t="s">
        <v>654</v>
      </c>
      <c r="G22" s="490"/>
      <c r="H22" s="317" t="s">
        <v>393</v>
      </c>
      <c r="I22" s="317" t="s">
        <v>394</v>
      </c>
      <c r="J22" s="317" t="s">
        <v>393</v>
      </c>
      <c r="K22" s="317" t="s">
        <v>394</v>
      </c>
      <c r="L22" s="317" t="s">
        <v>393</v>
      </c>
      <c r="M22" s="317" t="s">
        <v>394</v>
      </c>
      <c r="N22" s="317" t="s">
        <v>393</v>
      </c>
      <c r="O22" s="317" t="s">
        <v>394</v>
      </c>
      <c r="P22" s="317" t="s">
        <v>393</v>
      </c>
      <c r="Q22" s="317" t="s">
        <v>394</v>
      </c>
      <c r="R22" s="317" t="s">
        <v>393</v>
      </c>
      <c r="S22" s="317" t="s">
        <v>394</v>
      </c>
      <c r="T22" s="317" t="s">
        <v>393</v>
      </c>
      <c r="U22" s="317" t="s">
        <v>394</v>
      </c>
      <c r="V22" s="317" t="s">
        <v>393</v>
      </c>
      <c r="W22" s="317" t="s">
        <v>394</v>
      </c>
      <c r="X22" s="317" t="s">
        <v>393</v>
      </c>
      <c r="Y22" s="317" t="s">
        <v>394</v>
      </c>
      <c r="Z22" s="317" t="s">
        <v>393</v>
      </c>
      <c r="AA22" s="317" t="s">
        <v>394</v>
      </c>
      <c r="AB22" s="316" t="s">
        <v>179</v>
      </c>
      <c r="AC22" s="316" t="s">
        <v>178</v>
      </c>
      <c r="AI22" s="224"/>
      <c r="AJ22" s="224"/>
      <c r="AK22" s="224"/>
      <c r="AL22" s="224"/>
    </row>
    <row r="23" spans="1:38" s="223"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8" ht="47.25" customHeight="1" x14ac:dyDescent="0.25">
      <c r="A24" s="318">
        <v>1</v>
      </c>
      <c r="B24" s="319" t="s">
        <v>177</v>
      </c>
      <c r="C24" s="320">
        <v>444.18698772286723</v>
      </c>
      <c r="D24" s="320">
        <v>417.87861258802644</v>
      </c>
      <c r="E24" s="320">
        <v>400.04143612802642</v>
      </c>
      <c r="F24" s="320">
        <v>400.04079021802642</v>
      </c>
      <c r="G24" s="320">
        <v>6.4590999999999997E-4</v>
      </c>
      <c r="H24" s="320">
        <v>207.81143336384807</v>
      </c>
      <c r="I24" s="320"/>
      <c r="J24" s="320">
        <v>11.786106456850401</v>
      </c>
      <c r="K24" s="320"/>
      <c r="L24" s="320">
        <v>155.31676284160315</v>
      </c>
      <c r="M24" s="320"/>
      <c r="N24" s="320">
        <v>0</v>
      </c>
      <c r="O24" s="320"/>
      <c r="P24" s="320">
        <v>54.768583297416015</v>
      </c>
      <c r="Q24" s="320"/>
      <c r="R24" s="320">
        <v>0</v>
      </c>
      <c r="S24" s="320"/>
      <c r="T24" s="320">
        <v>0</v>
      </c>
      <c r="U24" s="320"/>
      <c r="V24" s="320">
        <v>388.25468376117607</v>
      </c>
      <c r="W24" s="320"/>
      <c r="X24" s="320">
        <v>0</v>
      </c>
      <c r="Y24" s="320"/>
      <c r="Z24" s="320" t="s">
        <v>649</v>
      </c>
      <c r="AA24" s="320"/>
      <c r="AB24" s="320">
        <v>417.89677950286722</v>
      </c>
      <c r="AC24" s="320">
        <v>400.04079021802647</v>
      </c>
    </row>
    <row r="25" spans="1:38" ht="24" customHeight="1" x14ac:dyDescent="0.25">
      <c r="A25" s="321" t="s">
        <v>176</v>
      </c>
      <c r="B25" s="322" t="s">
        <v>175</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649</v>
      </c>
      <c r="AA25" s="320"/>
      <c r="AB25" s="320">
        <v>0</v>
      </c>
      <c r="AC25" s="320">
        <v>0</v>
      </c>
    </row>
    <row r="26" spans="1:38" x14ac:dyDescent="0.25">
      <c r="A26" s="321" t="s">
        <v>174</v>
      </c>
      <c r="B26" s="322" t="s">
        <v>173</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649</v>
      </c>
      <c r="AA26" s="320"/>
      <c r="AB26" s="320">
        <v>0</v>
      </c>
      <c r="AC26" s="320">
        <v>0</v>
      </c>
    </row>
    <row r="27" spans="1:38" ht="31.5" x14ac:dyDescent="0.25">
      <c r="A27" s="321" t="s">
        <v>172</v>
      </c>
      <c r="B27" s="322" t="s">
        <v>350</v>
      </c>
      <c r="C27" s="320"/>
      <c r="D27" s="320"/>
      <c r="E27" s="320"/>
      <c r="F27" s="320"/>
      <c r="G27" s="320">
        <v>6.4590999999999997E-4</v>
      </c>
      <c r="H27" s="320">
        <v>173.41143336384806</v>
      </c>
      <c r="I27" s="320"/>
      <c r="J27" s="320">
        <v>11.030594007375335</v>
      </c>
      <c r="K27" s="320"/>
      <c r="L27" s="320">
        <v>129.43063570133597</v>
      </c>
      <c r="M27" s="320"/>
      <c r="N27" s="320">
        <v>0</v>
      </c>
      <c r="O27" s="320"/>
      <c r="P27" s="320">
        <v>45.640486081180015</v>
      </c>
      <c r="Q27" s="320"/>
      <c r="R27" s="320">
        <v>0</v>
      </c>
      <c r="S27" s="320"/>
      <c r="T27" s="320">
        <v>0</v>
      </c>
      <c r="U27" s="320"/>
      <c r="V27" s="320">
        <v>323.82055736101444</v>
      </c>
      <c r="W27" s="320"/>
      <c r="X27" s="320">
        <v>0</v>
      </c>
      <c r="Y27" s="320"/>
      <c r="Z27" s="320" t="s">
        <v>649</v>
      </c>
      <c r="AA27" s="320"/>
      <c r="AB27" s="320">
        <v>348.48255514636406</v>
      </c>
      <c r="AC27" s="320">
        <v>334.85115136838976</v>
      </c>
    </row>
    <row r="28" spans="1:38" x14ac:dyDescent="0.25">
      <c r="A28" s="321" t="s">
        <v>171</v>
      </c>
      <c r="B28" s="322" t="s">
        <v>170</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8" x14ac:dyDescent="0.25">
      <c r="A29" s="321" t="s">
        <v>169</v>
      </c>
      <c r="B29" s="323" t="s">
        <v>168</v>
      </c>
      <c r="C29" s="320"/>
      <c r="D29" s="320"/>
      <c r="E29" s="320"/>
      <c r="F29" s="320"/>
      <c r="G29" s="320">
        <v>0</v>
      </c>
      <c r="H29" s="320">
        <v>34.400000000000006</v>
      </c>
      <c r="I29" s="320"/>
      <c r="J29" s="320">
        <v>0.75551244947506646</v>
      </c>
      <c r="K29" s="320"/>
      <c r="L29" s="320">
        <v>25.886127140267178</v>
      </c>
      <c r="M29" s="320"/>
      <c r="N29" s="320">
        <v>0</v>
      </c>
      <c r="O29" s="320"/>
      <c r="P29" s="320">
        <v>9.1280972162360001</v>
      </c>
      <c r="Q29" s="320"/>
      <c r="R29" s="320">
        <v>0</v>
      </c>
      <c r="S29" s="320"/>
      <c r="T29" s="320">
        <v>0</v>
      </c>
      <c r="U29" s="320"/>
      <c r="V29" s="320">
        <v>64.434126400161631</v>
      </c>
      <c r="W29" s="320"/>
      <c r="X29" s="320">
        <v>0</v>
      </c>
      <c r="Y29" s="320"/>
      <c r="Z29" s="320" t="s">
        <v>649</v>
      </c>
      <c r="AA29" s="320"/>
      <c r="AB29" s="320">
        <v>69.414224356503183</v>
      </c>
      <c r="AC29" s="320">
        <v>65.189638849636708</v>
      </c>
    </row>
    <row r="30" spans="1:38" ht="47.25" x14ac:dyDescent="0.25">
      <c r="A30" s="318" t="s">
        <v>61</v>
      </c>
      <c r="B30" s="319" t="s">
        <v>167</v>
      </c>
      <c r="C30" s="320">
        <v>371.98413465636406</v>
      </c>
      <c r="D30" s="320">
        <v>350.10034502838977</v>
      </c>
      <c r="E30" s="320">
        <v>334.85179727838977</v>
      </c>
      <c r="F30" s="320">
        <v>334.85115136838976</v>
      </c>
      <c r="G30" s="320">
        <v>6.4590999999999997E-4</v>
      </c>
      <c r="H30" s="320">
        <v>173.41143336384806</v>
      </c>
      <c r="I30" s="320"/>
      <c r="J30" s="320">
        <v>11.030594007375333</v>
      </c>
      <c r="K30" s="320"/>
      <c r="L30" s="320">
        <v>175.07112178251595</v>
      </c>
      <c r="M30" s="320"/>
      <c r="N30" s="320">
        <v>0</v>
      </c>
      <c r="O30" s="320"/>
      <c r="P30" s="320">
        <v>0</v>
      </c>
      <c r="Q30" s="320"/>
      <c r="R30" s="320">
        <v>0</v>
      </c>
      <c r="S30" s="320"/>
      <c r="T30" s="320">
        <v>0</v>
      </c>
      <c r="U30" s="320"/>
      <c r="V30" s="320">
        <v>323.82055736101444</v>
      </c>
      <c r="W30" s="320"/>
      <c r="X30" s="320">
        <v>0</v>
      </c>
      <c r="Y30" s="320"/>
      <c r="Z30" s="320" t="s">
        <v>649</v>
      </c>
      <c r="AA30" s="320"/>
      <c r="AB30" s="320">
        <v>348.48255514636401</v>
      </c>
      <c r="AC30" s="320">
        <v>334.85115136838976</v>
      </c>
    </row>
    <row r="31" spans="1:38" x14ac:dyDescent="0.25">
      <c r="A31" s="318" t="s">
        <v>166</v>
      </c>
      <c r="B31" s="322" t="s">
        <v>165</v>
      </c>
      <c r="C31" s="320">
        <v>22.933662049999999</v>
      </c>
      <c r="D31" s="320">
        <v>25.711232504155035</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8" ht="31.5" x14ac:dyDescent="0.25">
      <c r="A32" s="318" t="s">
        <v>164</v>
      </c>
      <c r="B32" s="322" t="s">
        <v>163</v>
      </c>
      <c r="C32" s="320">
        <v>111.56793770403209</v>
      </c>
      <c r="D32" s="320">
        <v>122.88741698964935</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162</v>
      </c>
      <c r="B33" s="322" t="s">
        <v>161</v>
      </c>
      <c r="C33" s="320">
        <v>201.48158580622592</v>
      </c>
      <c r="D33" s="320">
        <v>160.40015136685332</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160</v>
      </c>
      <c r="B34" s="322" t="s">
        <v>159</v>
      </c>
      <c r="C34" s="320">
        <v>36.000949096106041</v>
      </c>
      <c r="D34" s="320">
        <v>41.101544167732044</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60</v>
      </c>
      <c r="B35" s="319" t="s">
        <v>158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157</v>
      </c>
      <c r="B36" s="322" t="s">
        <v>533</v>
      </c>
      <c r="C36" s="320"/>
      <c r="D36" s="320"/>
      <c r="E36" s="320"/>
      <c r="F36" s="320"/>
      <c r="G36" s="320">
        <v>0</v>
      </c>
      <c r="H36" s="320">
        <v>0</v>
      </c>
      <c r="I36" s="324" t="s">
        <v>525</v>
      </c>
      <c r="J36" s="320">
        <v>0</v>
      </c>
      <c r="K36" s="324" t="s">
        <v>525</v>
      </c>
      <c r="L36" s="320">
        <v>0</v>
      </c>
      <c r="M36" s="324" t="s">
        <v>525</v>
      </c>
      <c r="N36" s="320">
        <v>0</v>
      </c>
      <c r="O36" s="324" t="s">
        <v>525</v>
      </c>
      <c r="P36" s="320">
        <v>0</v>
      </c>
      <c r="Q36" s="324" t="s">
        <v>525</v>
      </c>
      <c r="R36" s="320">
        <v>0</v>
      </c>
      <c r="S36" s="324" t="s">
        <v>525</v>
      </c>
      <c r="T36" s="320">
        <v>0</v>
      </c>
      <c r="U36" s="324" t="s">
        <v>525</v>
      </c>
      <c r="V36" s="320">
        <v>0</v>
      </c>
      <c r="W36" s="324" t="s">
        <v>525</v>
      </c>
      <c r="X36" s="320">
        <v>0</v>
      </c>
      <c r="Y36" s="324" t="s">
        <v>525</v>
      </c>
      <c r="Z36" s="320" t="s">
        <v>649</v>
      </c>
      <c r="AA36" s="324" t="s">
        <v>649</v>
      </c>
      <c r="AB36" s="320">
        <v>0</v>
      </c>
      <c r="AC36" s="320">
        <v>0</v>
      </c>
    </row>
    <row r="37" spans="1:29" ht="31.5" x14ac:dyDescent="0.25">
      <c r="A37" s="321" t="s">
        <v>156</v>
      </c>
      <c r="B37" s="325" t="s">
        <v>531</v>
      </c>
      <c r="C37" s="320"/>
      <c r="D37" s="320"/>
      <c r="E37" s="320"/>
      <c r="F37" s="320"/>
      <c r="G37" s="320">
        <v>0</v>
      </c>
      <c r="H37" s="320">
        <v>0</v>
      </c>
      <c r="I37" s="324" t="s">
        <v>525</v>
      </c>
      <c r="J37" s="320">
        <v>0</v>
      </c>
      <c r="K37" s="324" t="s">
        <v>525</v>
      </c>
      <c r="L37" s="320">
        <v>0</v>
      </c>
      <c r="M37" s="324" t="s">
        <v>525</v>
      </c>
      <c r="N37" s="320">
        <v>0</v>
      </c>
      <c r="O37" s="324" t="s">
        <v>525</v>
      </c>
      <c r="P37" s="320">
        <v>0</v>
      </c>
      <c r="Q37" s="324" t="s">
        <v>525</v>
      </c>
      <c r="R37" s="320">
        <v>0</v>
      </c>
      <c r="S37" s="324" t="s">
        <v>525</v>
      </c>
      <c r="T37" s="320">
        <v>0</v>
      </c>
      <c r="U37" s="324" t="s">
        <v>525</v>
      </c>
      <c r="V37" s="320">
        <v>0</v>
      </c>
      <c r="W37" s="324" t="s">
        <v>525</v>
      </c>
      <c r="X37" s="320">
        <v>0</v>
      </c>
      <c r="Y37" s="324" t="s">
        <v>525</v>
      </c>
      <c r="Z37" s="320" t="s">
        <v>649</v>
      </c>
      <c r="AA37" s="324" t="s">
        <v>649</v>
      </c>
      <c r="AB37" s="320">
        <v>0</v>
      </c>
      <c r="AC37" s="320">
        <v>0</v>
      </c>
    </row>
    <row r="38" spans="1:29" x14ac:dyDescent="0.25">
      <c r="A38" s="321" t="s">
        <v>155</v>
      </c>
      <c r="B38" s="325" t="s">
        <v>146</v>
      </c>
      <c r="C38" s="320"/>
      <c r="D38" s="320"/>
      <c r="E38" s="320"/>
      <c r="F38" s="320"/>
      <c r="G38" s="320">
        <v>0</v>
      </c>
      <c r="H38" s="320">
        <v>0</v>
      </c>
      <c r="I38" s="324" t="s">
        <v>525</v>
      </c>
      <c r="J38" s="320">
        <v>0</v>
      </c>
      <c r="K38" s="324" t="s">
        <v>525</v>
      </c>
      <c r="L38" s="320">
        <v>0</v>
      </c>
      <c r="M38" s="324" t="s">
        <v>525</v>
      </c>
      <c r="N38" s="320">
        <v>0</v>
      </c>
      <c r="O38" s="324" t="s">
        <v>525</v>
      </c>
      <c r="P38" s="320">
        <v>0</v>
      </c>
      <c r="Q38" s="324" t="s">
        <v>525</v>
      </c>
      <c r="R38" s="320">
        <v>0</v>
      </c>
      <c r="S38" s="324" t="s">
        <v>525</v>
      </c>
      <c r="T38" s="320">
        <v>0</v>
      </c>
      <c r="U38" s="324" t="s">
        <v>525</v>
      </c>
      <c r="V38" s="320">
        <v>0</v>
      </c>
      <c r="W38" s="324" t="s">
        <v>525</v>
      </c>
      <c r="X38" s="320">
        <v>0</v>
      </c>
      <c r="Y38" s="324" t="s">
        <v>525</v>
      </c>
      <c r="Z38" s="320" t="s">
        <v>649</v>
      </c>
      <c r="AA38" s="324" t="s">
        <v>649</v>
      </c>
      <c r="AB38" s="320">
        <v>0</v>
      </c>
      <c r="AC38" s="320">
        <v>0</v>
      </c>
    </row>
    <row r="39" spans="1:29" x14ac:dyDescent="0.25">
      <c r="A39" s="321" t="s">
        <v>154</v>
      </c>
      <c r="B39" s="322" t="s">
        <v>576</v>
      </c>
      <c r="C39" s="320"/>
      <c r="D39" s="320"/>
      <c r="E39" s="320"/>
      <c r="F39" s="320"/>
      <c r="G39" s="320">
        <v>0</v>
      </c>
      <c r="H39" s="320">
        <v>0</v>
      </c>
      <c r="I39" s="324" t="s">
        <v>525</v>
      </c>
      <c r="J39" s="320">
        <v>0</v>
      </c>
      <c r="K39" s="324" t="s">
        <v>525</v>
      </c>
      <c r="L39" s="320">
        <v>0</v>
      </c>
      <c r="M39" s="324" t="s">
        <v>525</v>
      </c>
      <c r="N39" s="320">
        <v>0</v>
      </c>
      <c r="O39" s="324" t="s">
        <v>525</v>
      </c>
      <c r="P39" s="320">
        <v>0</v>
      </c>
      <c r="Q39" s="324" t="s">
        <v>525</v>
      </c>
      <c r="R39" s="320">
        <v>0</v>
      </c>
      <c r="S39" s="324" t="s">
        <v>525</v>
      </c>
      <c r="T39" s="320">
        <v>0</v>
      </c>
      <c r="U39" s="324" t="s">
        <v>525</v>
      </c>
      <c r="V39" s="320">
        <v>0</v>
      </c>
      <c r="W39" s="324" t="s">
        <v>525</v>
      </c>
      <c r="X39" s="320">
        <v>0</v>
      </c>
      <c r="Y39" s="324" t="s">
        <v>525</v>
      </c>
      <c r="Z39" s="320" t="s">
        <v>649</v>
      </c>
      <c r="AA39" s="324" t="s">
        <v>649</v>
      </c>
      <c r="AB39" s="320">
        <v>0</v>
      </c>
      <c r="AC39" s="320">
        <v>0</v>
      </c>
    </row>
    <row r="40" spans="1:29" x14ac:dyDescent="0.25">
      <c r="A40" s="321" t="s">
        <v>153</v>
      </c>
      <c r="B40" s="322" t="s">
        <v>534</v>
      </c>
      <c r="C40" s="320"/>
      <c r="D40" s="320"/>
      <c r="E40" s="320"/>
      <c r="F40" s="320"/>
      <c r="G40" s="320">
        <v>0</v>
      </c>
      <c r="H40" s="320">
        <v>0</v>
      </c>
      <c r="I40" s="324" t="s">
        <v>525</v>
      </c>
      <c r="J40" s="320">
        <v>0</v>
      </c>
      <c r="K40" s="324" t="s">
        <v>525</v>
      </c>
      <c r="L40" s="320">
        <v>0</v>
      </c>
      <c r="M40" s="324" t="s">
        <v>525</v>
      </c>
      <c r="N40" s="320">
        <v>0</v>
      </c>
      <c r="O40" s="324" t="s">
        <v>525</v>
      </c>
      <c r="P40" s="320">
        <v>0</v>
      </c>
      <c r="Q40" s="324" t="s">
        <v>525</v>
      </c>
      <c r="R40" s="320">
        <v>0</v>
      </c>
      <c r="S40" s="324" t="s">
        <v>525</v>
      </c>
      <c r="T40" s="320">
        <v>0</v>
      </c>
      <c r="U40" s="324" t="s">
        <v>525</v>
      </c>
      <c r="V40" s="320">
        <v>0</v>
      </c>
      <c r="W40" s="324" t="s">
        <v>525</v>
      </c>
      <c r="X40" s="320">
        <v>0</v>
      </c>
      <c r="Y40" s="324" t="s">
        <v>525</v>
      </c>
      <c r="Z40" s="320" t="s">
        <v>649</v>
      </c>
      <c r="AA40" s="324" t="s">
        <v>649</v>
      </c>
      <c r="AB40" s="320">
        <v>0</v>
      </c>
      <c r="AC40" s="320">
        <v>0</v>
      </c>
    </row>
    <row r="41" spans="1:29" x14ac:dyDescent="0.25">
      <c r="A41" s="321" t="s">
        <v>152</v>
      </c>
      <c r="B41" s="322" t="s">
        <v>535</v>
      </c>
      <c r="C41" s="320"/>
      <c r="D41" s="320"/>
      <c r="E41" s="320"/>
      <c r="F41" s="320"/>
      <c r="G41" s="320">
        <v>0</v>
      </c>
      <c r="H41" s="320">
        <v>0</v>
      </c>
      <c r="I41" s="324" t="s">
        <v>525</v>
      </c>
      <c r="J41" s="320">
        <v>0</v>
      </c>
      <c r="K41" s="324" t="s">
        <v>525</v>
      </c>
      <c r="L41" s="320">
        <v>0</v>
      </c>
      <c r="M41" s="324" t="s">
        <v>525</v>
      </c>
      <c r="N41" s="320">
        <v>0</v>
      </c>
      <c r="O41" s="324" t="s">
        <v>525</v>
      </c>
      <c r="P41" s="320">
        <v>0</v>
      </c>
      <c r="Q41" s="324" t="s">
        <v>525</v>
      </c>
      <c r="R41" s="320">
        <v>0</v>
      </c>
      <c r="S41" s="324" t="s">
        <v>525</v>
      </c>
      <c r="T41" s="320">
        <v>0</v>
      </c>
      <c r="U41" s="324" t="s">
        <v>525</v>
      </c>
      <c r="V41" s="320">
        <v>0</v>
      </c>
      <c r="W41" s="324" t="s">
        <v>525</v>
      </c>
      <c r="X41" s="320">
        <v>0</v>
      </c>
      <c r="Y41" s="324" t="s">
        <v>525</v>
      </c>
      <c r="Z41" s="320" t="s">
        <v>649</v>
      </c>
      <c r="AA41" s="324" t="s">
        <v>649</v>
      </c>
      <c r="AB41" s="320">
        <v>0</v>
      </c>
      <c r="AC41" s="320">
        <v>0</v>
      </c>
    </row>
    <row r="42" spans="1:29" x14ac:dyDescent="0.25">
      <c r="A42" s="321" t="s">
        <v>151</v>
      </c>
      <c r="B42" s="322" t="s">
        <v>536</v>
      </c>
      <c r="C42" s="320"/>
      <c r="D42" s="320"/>
      <c r="E42" s="320"/>
      <c r="F42" s="320"/>
      <c r="G42" s="320">
        <v>0</v>
      </c>
      <c r="H42" s="320">
        <v>0</v>
      </c>
      <c r="I42" s="324" t="s">
        <v>525</v>
      </c>
      <c r="J42" s="320">
        <v>0</v>
      </c>
      <c r="K42" s="324" t="s">
        <v>525</v>
      </c>
      <c r="L42" s="320">
        <v>0</v>
      </c>
      <c r="M42" s="324" t="s">
        <v>525</v>
      </c>
      <c r="N42" s="320">
        <v>0</v>
      </c>
      <c r="O42" s="324" t="s">
        <v>525</v>
      </c>
      <c r="P42" s="320">
        <v>0</v>
      </c>
      <c r="Q42" s="324" t="s">
        <v>525</v>
      </c>
      <c r="R42" s="320">
        <v>0</v>
      </c>
      <c r="S42" s="324" t="s">
        <v>525</v>
      </c>
      <c r="T42" s="320">
        <v>0</v>
      </c>
      <c r="U42" s="324" t="s">
        <v>525</v>
      </c>
      <c r="V42" s="320">
        <v>0</v>
      </c>
      <c r="W42" s="324" t="s">
        <v>525</v>
      </c>
      <c r="X42" s="320">
        <v>0</v>
      </c>
      <c r="Y42" s="324" t="s">
        <v>525</v>
      </c>
      <c r="Z42" s="320" t="s">
        <v>649</v>
      </c>
      <c r="AA42" s="324" t="s">
        <v>649</v>
      </c>
      <c r="AB42" s="320">
        <v>0</v>
      </c>
      <c r="AC42" s="320">
        <v>0</v>
      </c>
    </row>
    <row r="43" spans="1:29" x14ac:dyDescent="0.25">
      <c r="A43" s="321" t="s">
        <v>537</v>
      </c>
      <c r="B43" s="322" t="s">
        <v>538</v>
      </c>
      <c r="C43" s="320"/>
      <c r="D43" s="320"/>
      <c r="E43" s="320"/>
      <c r="F43" s="320"/>
      <c r="G43" s="320">
        <v>0</v>
      </c>
      <c r="H43" s="320">
        <v>0</v>
      </c>
      <c r="I43" s="324" t="s">
        <v>525</v>
      </c>
      <c r="J43" s="320">
        <v>0</v>
      </c>
      <c r="K43" s="324" t="s">
        <v>525</v>
      </c>
      <c r="L43" s="320">
        <v>0</v>
      </c>
      <c r="M43" s="324" t="s">
        <v>525</v>
      </c>
      <c r="N43" s="320">
        <v>0</v>
      </c>
      <c r="O43" s="324" t="s">
        <v>525</v>
      </c>
      <c r="P43" s="320">
        <v>0</v>
      </c>
      <c r="Q43" s="324" t="s">
        <v>525</v>
      </c>
      <c r="R43" s="320">
        <v>0</v>
      </c>
      <c r="S43" s="324" t="s">
        <v>525</v>
      </c>
      <c r="T43" s="320">
        <v>0</v>
      </c>
      <c r="U43" s="324" t="s">
        <v>525</v>
      </c>
      <c r="V43" s="320">
        <v>0</v>
      </c>
      <c r="W43" s="324" t="s">
        <v>525</v>
      </c>
      <c r="X43" s="320">
        <v>0</v>
      </c>
      <c r="Y43" s="324" t="s">
        <v>525</v>
      </c>
      <c r="Z43" s="320" t="s">
        <v>649</v>
      </c>
      <c r="AA43" s="324" t="s">
        <v>649</v>
      </c>
      <c r="AB43" s="320">
        <v>0</v>
      </c>
      <c r="AC43" s="320">
        <v>0</v>
      </c>
    </row>
    <row r="44" spans="1:29" x14ac:dyDescent="0.25">
      <c r="A44" s="321" t="s">
        <v>539</v>
      </c>
      <c r="B44" s="322" t="s">
        <v>540</v>
      </c>
      <c r="C44" s="320"/>
      <c r="D44" s="320"/>
      <c r="E44" s="320"/>
      <c r="F44" s="320"/>
      <c r="G44" s="320">
        <v>0</v>
      </c>
      <c r="H44" s="320">
        <v>80</v>
      </c>
      <c r="I44" s="324">
        <v>4</v>
      </c>
      <c r="J44" s="320">
        <v>0</v>
      </c>
      <c r="K44" s="324" t="s">
        <v>525</v>
      </c>
      <c r="L44" s="320">
        <v>0</v>
      </c>
      <c r="M44" s="324" t="s">
        <v>525</v>
      </c>
      <c r="N44" s="320">
        <v>0</v>
      </c>
      <c r="O44" s="324" t="s">
        <v>525</v>
      </c>
      <c r="P44" s="320">
        <v>0</v>
      </c>
      <c r="Q44" s="324" t="s">
        <v>525</v>
      </c>
      <c r="R44" s="320">
        <v>0</v>
      </c>
      <c r="S44" s="324" t="s">
        <v>525</v>
      </c>
      <c r="T44" s="320">
        <v>0</v>
      </c>
      <c r="U44" s="324" t="s">
        <v>525</v>
      </c>
      <c r="V44" s="320">
        <v>80</v>
      </c>
      <c r="W44" s="324">
        <v>4</v>
      </c>
      <c r="X44" s="320">
        <v>0</v>
      </c>
      <c r="Y44" s="324" t="s">
        <v>525</v>
      </c>
      <c r="Z44" s="320" t="s">
        <v>649</v>
      </c>
      <c r="AA44" s="324" t="s">
        <v>649</v>
      </c>
      <c r="AB44" s="320">
        <v>80</v>
      </c>
      <c r="AC44" s="320">
        <v>80</v>
      </c>
    </row>
    <row r="45" spans="1:29" x14ac:dyDescent="0.25">
      <c r="A45" s="321" t="s">
        <v>541</v>
      </c>
      <c r="B45" s="322" t="s">
        <v>542</v>
      </c>
      <c r="C45" s="320"/>
      <c r="D45" s="320"/>
      <c r="E45" s="320"/>
      <c r="F45" s="320"/>
      <c r="G45" s="320">
        <v>0</v>
      </c>
      <c r="H45" s="320">
        <v>0</v>
      </c>
      <c r="I45" s="324" t="s">
        <v>525</v>
      </c>
      <c r="J45" s="320">
        <v>0</v>
      </c>
      <c r="K45" s="324" t="s">
        <v>525</v>
      </c>
      <c r="L45" s="320">
        <v>0</v>
      </c>
      <c r="M45" s="324" t="s">
        <v>525</v>
      </c>
      <c r="N45" s="320">
        <v>0</v>
      </c>
      <c r="O45" s="324" t="s">
        <v>525</v>
      </c>
      <c r="P45" s="320">
        <v>0</v>
      </c>
      <c r="Q45" s="324" t="s">
        <v>525</v>
      </c>
      <c r="R45" s="320">
        <v>0</v>
      </c>
      <c r="S45" s="324" t="s">
        <v>525</v>
      </c>
      <c r="T45" s="320">
        <v>0</v>
      </c>
      <c r="U45" s="324" t="s">
        <v>525</v>
      </c>
      <c r="V45" s="320">
        <v>0</v>
      </c>
      <c r="W45" s="324" t="s">
        <v>525</v>
      </c>
      <c r="X45" s="320">
        <v>0</v>
      </c>
      <c r="Y45" s="324" t="s">
        <v>525</v>
      </c>
      <c r="Z45" s="320" t="s">
        <v>649</v>
      </c>
      <c r="AA45" s="324" t="s">
        <v>649</v>
      </c>
      <c r="AB45" s="320">
        <v>0</v>
      </c>
      <c r="AC45" s="320">
        <v>0</v>
      </c>
    </row>
    <row r="46" spans="1:29" x14ac:dyDescent="0.25">
      <c r="A46" s="321" t="s">
        <v>543</v>
      </c>
      <c r="B46" s="322" t="s">
        <v>544</v>
      </c>
      <c r="C46" s="320"/>
      <c r="D46" s="320"/>
      <c r="E46" s="320"/>
      <c r="F46" s="320"/>
      <c r="G46" s="320">
        <v>0</v>
      </c>
      <c r="H46" s="320">
        <v>0</v>
      </c>
      <c r="I46" s="324" t="s">
        <v>525</v>
      </c>
      <c r="J46" s="320">
        <v>0</v>
      </c>
      <c r="K46" s="324" t="s">
        <v>525</v>
      </c>
      <c r="L46" s="320">
        <v>0</v>
      </c>
      <c r="M46" s="324" t="s">
        <v>525</v>
      </c>
      <c r="N46" s="320">
        <v>0</v>
      </c>
      <c r="O46" s="324" t="s">
        <v>525</v>
      </c>
      <c r="P46" s="320">
        <v>0</v>
      </c>
      <c r="Q46" s="324" t="s">
        <v>525</v>
      </c>
      <c r="R46" s="320">
        <v>0</v>
      </c>
      <c r="S46" s="324" t="s">
        <v>525</v>
      </c>
      <c r="T46" s="320">
        <v>0</v>
      </c>
      <c r="U46" s="324" t="s">
        <v>525</v>
      </c>
      <c r="V46" s="320">
        <v>0</v>
      </c>
      <c r="W46" s="324" t="s">
        <v>525</v>
      </c>
      <c r="X46" s="320">
        <v>0</v>
      </c>
      <c r="Y46" s="324" t="s">
        <v>525</v>
      </c>
      <c r="Z46" s="320" t="s">
        <v>649</v>
      </c>
      <c r="AA46" s="324" t="s">
        <v>649</v>
      </c>
      <c r="AB46" s="320">
        <v>0</v>
      </c>
      <c r="AC46" s="320">
        <v>0</v>
      </c>
    </row>
    <row r="47" spans="1:29" x14ac:dyDescent="0.25">
      <c r="A47" s="318" t="s">
        <v>59</v>
      </c>
      <c r="B47" s="319" t="s">
        <v>150</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149</v>
      </c>
      <c r="B48" s="322" t="s">
        <v>533</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649</v>
      </c>
      <c r="AA48" s="320"/>
      <c r="AB48" s="320">
        <v>0</v>
      </c>
      <c r="AC48" s="320">
        <v>0</v>
      </c>
    </row>
    <row r="49" spans="1:29" ht="31.5" x14ac:dyDescent="0.25">
      <c r="A49" s="321" t="s">
        <v>148</v>
      </c>
      <c r="B49" s="325" t="s">
        <v>531</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649</v>
      </c>
      <c r="AA49" s="320"/>
      <c r="AB49" s="320">
        <v>0</v>
      </c>
      <c r="AC49" s="320">
        <v>0</v>
      </c>
    </row>
    <row r="50" spans="1:29" x14ac:dyDescent="0.25">
      <c r="A50" s="321" t="s">
        <v>147</v>
      </c>
      <c r="B50" s="325" t="s">
        <v>146</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649</v>
      </c>
      <c r="AA50" s="320"/>
      <c r="AB50" s="320">
        <v>0</v>
      </c>
      <c r="AC50" s="320">
        <v>0</v>
      </c>
    </row>
    <row r="51" spans="1:29" ht="35.25" customHeight="1" x14ac:dyDescent="0.25">
      <c r="A51" s="321" t="s">
        <v>145</v>
      </c>
      <c r="B51" s="322" t="s">
        <v>144</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649</v>
      </c>
      <c r="AA51" s="320"/>
      <c r="AB51" s="320">
        <v>0</v>
      </c>
      <c r="AC51" s="320">
        <v>0</v>
      </c>
    </row>
    <row r="52" spans="1:29" ht="31.5" x14ac:dyDescent="0.25">
      <c r="A52" s="321" t="s">
        <v>143</v>
      </c>
      <c r="B52" s="322" t="s">
        <v>142</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649</v>
      </c>
      <c r="AA52" s="320"/>
      <c r="AB52" s="320">
        <v>0</v>
      </c>
      <c r="AC52" s="320">
        <v>0</v>
      </c>
    </row>
    <row r="53" spans="1:29" x14ac:dyDescent="0.25">
      <c r="A53" s="321" t="s">
        <v>141</v>
      </c>
      <c r="B53" s="322" t="s">
        <v>140</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649</v>
      </c>
      <c r="AA53" s="320"/>
      <c r="AB53" s="320">
        <v>0</v>
      </c>
      <c r="AC53" s="320">
        <v>0</v>
      </c>
    </row>
    <row r="54" spans="1:29" x14ac:dyDescent="0.25">
      <c r="A54" s="321" t="s">
        <v>139</v>
      </c>
      <c r="B54" s="322" t="s">
        <v>534</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649</v>
      </c>
      <c r="AA54" s="320"/>
      <c r="AB54" s="320">
        <v>0</v>
      </c>
      <c r="AC54" s="320">
        <v>0</v>
      </c>
    </row>
    <row r="55" spans="1:29" x14ac:dyDescent="0.25">
      <c r="A55" s="321" t="s">
        <v>545</v>
      </c>
      <c r="B55" s="322" t="s">
        <v>535</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649</v>
      </c>
      <c r="AA55" s="320"/>
      <c r="AB55" s="320">
        <v>0</v>
      </c>
      <c r="AC55" s="320">
        <v>0</v>
      </c>
    </row>
    <row r="56" spans="1:29" x14ac:dyDescent="0.25">
      <c r="A56" s="321" t="s">
        <v>546</v>
      </c>
      <c r="B56" s="322" t="s">
        <v>536</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649</v>
      </c>
      <c r="AA56" s="320"/>
      <c r="AB56" s="320">
        <v>0</v>
      </c>
      <c r="AC56" s="320">
        <v>0</v>
      </c>
    </row>
    <row r="57" spans="1:29" x14ac:dyDescent="0.25">
      <c r="A57" s="321" t="s">
        <v>547</v>
      </c>
      <c r="B57" s="322" t="s">
        <v>538</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649</v>
      </c>
      <c r="AA57" s="320"/>
      <c r="AB57" s="320">
        <v>0</v>
      </c>
      <c r="AC57" s="320">
        <v>0</v>
      </c>
    </row>
    <row r="58" spans="1:29" ht="18" customHeight="1" x14ac:dyDescent="0.25">
      <c r="A58" s="321" t="s">
        <v>548</v>
      </c>
      <c r="B58" s="322" t="s">
        <v>540</v>
      </c>
      <c r="C58" s="320">
        <v>80</v>
      </c>
      <c r="D58" s="320">
        <v>80</v>
      </c>
      <c r="E58" s="320"/>
      <c r="F58" s="320"/>
      <c r="G58" s="320">
        <v>0</v>
      </c>
      <c r="H58" s="320">
        <v>0</v>
      </c>
      <c r="I58" s="320"/>
      <c r="J58" s="320">
        <v>0</v>
      </c>
      <c r="K58" s="320"/>
      <c r="L58" s="320">
        <v>80</v>
      </c>
      <c r="M58" s="320"/>
      <c r="N58" s="320">
        <v>0</v>
      </c>
      <c r="O58" s="320"/>
      <c r="P58" s="320">
        <v>0</v>
      </c>
      <c r="Q58" s="320"/>
      <c r="R58" s="320">
        <v>0</v>
      </c>
      <c r="S58" s="320"/>
      <c r="T58" s="320">
        <v>0</v>
      </c>
      <c r="U58" s="320"/>
      <c r="V58" s="320">
        <v>80</v>
      </c>
      <c r="W58" s="320"/>
      <c r="X58" s="320">
        <v>0</v>
      </c>
      <c r="Y58" s="320"/>
      <c r="Z58" s="320" t="s">
        <v>649</v>
      </c>
      <c r="AA58" s="320"/>
      <c r="AB58" s="320">
        <v>80</v>
      </c>
      <c r="AC58" s="320">
        <v>80</v>
      </c>
    </row>
    <row r="59" spans="1:29" x14ac:dyDescent="0.25">
      <c r="A59" s="321" t="s">
        <v>549</v>
      </c>
      <c r="B59" s="322" t="s">
        <v>542</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649</v>
      </c>
      <c r="AA59" s="320"/>
      <c r="AB59" s="320">
        <v>0</v>
      </c>
      <c r="AC59" s="320">
        <v>0</v>
      </c>
    </row>
    <row r="60" spans="1:29" x14ac:dyDescent="0.25">
      <c r="A60" s="321" t="s">
        <v>550</v>
      </c>
      <c r="B60" s="322" t="s">
        <v>544</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649</v>
      </c>
      <c r="AA60" s="320"/>
      <c r="AB60" s="320">
        <v>0</v>
      </c>
      <c r="AC60" s="320">
        <v>0</v>
      </c>
    </row>
    <row r="61" spans="1:29" ht="31.5" x14ac:dyDescent="0.25">
      <c r="A61" s="318" t="s">
        <v>57</v>
      </c>
      <c r="B61" s="319" t="s">
        <v>138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137</v>
      </c>
      <c r="B62" s="322" t="s">
        <v>136</v>
      </c>
      <c r="C62" s="320">
        <v>371.98413465636406</v>
      </c>
      <c r="D62" s="320">
        <v>350.10034502838977</v>
      </c>
      <c r="E62" s="320"/>
      <c r="F62" s="320"/>
      <c r="G62" s="320">
        <v>0</v>
      </c>
      <c r="H62" s="320">
        <v>0</v>
      </c>
      <c r="I62" s="320"/>
      <c r="J62" s="320">
        <v>0</v>
      </c>
      <c r="K62" s="320"/>
      <c r="L62" s="320">
        <v>371.98413465636406</v>
      </c>
      <c r="M62" s="320"/>
      <c r="N62" s="320">
        <v>0</v>
      </c>
      <c r="O62" s="320"/>
      <c r="P62" s="320">
        <v>0</v>
      </c>
      <c r="Q62" s="320"/>
      <c r="R62" s="320">
        <v>0</v>
      </c>
      <c r="S62" s="320"/>
      <c r="T62" s="320">
        <v>0</v>
      </c>
      <c r="U62" s="320"/>
      <c r="V62" s="320">
        <v>350.10034502838977</v>
      </c>
      <c r="W62" s="320"/>
      <c r="X62" s="320">
        <v>0</v>
      </c>
      <c r="Y62" s="320"/>
      <c r="Z62" s="320" t="s">
        <v>649</v>
      </c>
      <c r="AA62" s="320"/>
      <c r="AB62" s="320">
        <v>371.98413465636406</v>
      </c>
      <c r="AC62" s="320">
        <v>350.10034502838977</v>
      </c>
    </row>
    <row r="63" spans="1:29" x14ac:dyDescent="0.25">
      <c r="A63" s="321" t="s">
        <v>135</v>
      </c>
      <c r="B63" s="325" t="s">
        <v>129</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649</v>
      </c>
      <c r="AA63" s="320"/>
      <c r="AB63" s="320">
        <v>0</v>
      </c>
      <c r="AC63" s="320">
        <v>0</v>
      </c>
    </row>
    <row r="64" spans="1:29" x14ac:dyDescent="0.25">
      <c r="A64" s="321" t="s">
        <v>134</v>
      </c>
      <c r="B64" s="322" t="s">
        <v>128</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649</v>
      </c>
      <c r="AA64" s="320"/>
      <c r="AB64" s="320">
        <v>0</v>
      </c>
      <c r="AC64" s="320">
        <v>0</v>
      </c>
    </row>
    <row r="65" spans="1:29" ht="17.25" customHeight="1" x14ac:dyDescent="0.25">
      <c r="A65" s="321" t="s">
        <v>133</v>
      </c>
      <c r="B65" s="325" t="s">
        <v>127</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649</v>
      </c>
      <c r="AA65" s="320"/>
      <c r="AB65" s="320">
        <v>0</v>
      </c>
      <c r="AC65" s="320">
        <v>0</v>
      </c>
    </row>
    <row r="66" spans="1:29" ht="17.25" customHeight="1" x14ac:dyDescent="0.25">
      <c r="A66" s="321" t="s">
        <v>132</v>
      </c>
      <c r="B66" s="325" t="s">
        <v>126</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t="s">
        <v>649</v>
      </c>
      <c r="AA66" s="320"/>
      <c r="AB66" s="320">
        <v>0</v>
      </c>
      <c r="AC66" s="320">
        <v>0</v>
      </c>
    </row>
    <row r="67" spans="1:29" ht="17.25" customHeight="1" x14ac:dyDescent="0.25">
      <c r="A67" s="321" t="s">
        <v>131</v>
      </c>
      <c r="B67" s="322" t="s">
        <v>534</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649</v>
      </c>
      <c r="AA67" s="320"/>
      <c r="AB67" s="320">
        <v>0</v>
      </c>
      <c r="AC67" s="320">
        <v>0</v>
      </c>
    </row>
    <row r="68" spans="1:29" ht="17.25" customHeight="1" x14ac:dyDescent="0.25">
      <c r="A68" s="321" t="s">
        <v>551</v>
      </c>
      <c r="B68" s="322" t="s">
        <v>535</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649</v>
      </c>
      <c r="AA68" s="320"/>
      <c r="AB68" s="320">
        <v>0</v>
      </c>
      <c r="AC68" s="320">
        <v>0</v>
      </c>
    </row>
    <row r="69" spans="1:29" ht="17.25" customHeight="1" x14ac:dyDescent="0.25">
      <c r="A69" s="321" t="s">
        <v>552</v>
      </c>
      <c r="B69" s="322" t="s">
        <v>536</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649</v>
      </c>
      <c r="AA69" s="320"/>
      <c r="AB69" s="320">
        <v>0</v>
      </c>
      <c r="AC69" s="320">
        <v>0</v>
      </c>
    </row>
    <row r="70" spans="1:29" ht="17.25" customHeight="1" x14ac:dyDescent="0.25">
      <c r="A70" s="321" t="s">
        <v>553</v>
      </c>
      <c r="B70" s="322" t="s">
        <v>538</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649</v>
      </c>
      <c r="AA70" s="320"/>
      <c r="AB70" s="320">
        <v>0</v>
      </c>
      <c r="AC70" s="320">
        <v>0</v>
      </c>
    </row>
    <row r="71" spans="1:29" ht="17.25" customHeight="1" x14ac:dyDescent="0.25">
      <c r="A71" s="321" t="s">
        <v>554</v>
      </c>
      <c r="B71" s="322" t="s">
        <v>540</v>
      </c>
      <c r="C71" s="320"/>
      <c r="D71" s="320"/>
      <c r="E71" s="320"/>
      <c r="F71" s="320"/>
      <c r="G71" s="320">
        <v>0</v>
      </c>
      <c r="H71" s="320">
        <v>0</v>
      </c>
      <c r="I71" s="320"/>
      <c r="J71" s="320">
        <v>0</v>
      </c>
      <c r="K71" s="320"/>
      <c r="L71" s="320">
        <v>80</v>
      </c>
      <c r="M71" s="320"/>
      <c r="N71" s="320">
        <v>0</v>
      </c>
      <c r="O71" s="320"/>
      <c r="P71" s="320">
        <v>0</v>
      </c>
      <c r="Q71" s="320"/>
      <c r="R71" s="320">
        <v>0</v>
      </c>
      <c r="S71" s="320"/>
      <c r="T71" s="320">
        <v>0</v>
      </c>
      <c r="U71" s="320"/>
      <c r="V71" s="320">
        <v>80</v>
      </c>
      <c r="W71" s="320"/>
      <c r="X71" s="320">
        <v>0</v>
      </c>
      <c r="Y71" s="320"/>
      <c r="Z71" s="320" t="s">
        <v>649</v>
      </c>
      <c r="AA71" s="320"/>
      <c r="AB71" s="320">
        <v>80</v>
      </c>
      <c r="AC71" s="320">
        <v>80</v>
      </c>
    </row>
    <row r="72" spans="1:29" ht="17.25" customHeight="1" x14ac:dyDescent="0.25">
      <c r="A72" s="321" t="s">
        <v>555</v>
      </c>
      <c r="B72" s="322" t="s">
        <v>542</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649</v>
      </c>
      <c r="AA72" s="320"/>
      <c r="AB72" s="320">
        <v>0</v>
      </c>
      <c r="AC72" s="320">
        <v>0</v>
      </c>
    </row>
    <row r="73" spans="1:29" ht="17.25" customHeight="1" x14ac:dyDescent="0.25">
      <c r="A73" s="321" t="s">
        <v>556</v>
      </c>
      <c r="B73" s="322" t="s">
        <v>544</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649</v>
      </c>
      <c r="AA73" s="320"/>
      <c r="AB73" s="320">
        <v>0</v>
      </c>
      <c r="AC73" s="320">
        <v>0</v>
      </c>
    </row>
    <row r="74" spans="1:29" ht="51.75" customHeight="1" x14ac:dyDescent="0.25">
      <c r="A74" s="318" t="s">
        <v>56</v>
      </c>
      <c r="B74" s="326" t="s">
        <v>225</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649</v>
      </c>
      <c r="AA74" s="320"/>
      <c r="AB74" s="320">
        <v>0</v>
      </c>
      <c r="AC74" s="320">
        <v>0</v>
      </c>
    </row>
    <row r="75" spans="1:29" ht="21.75" customHeight="1" x14ac:dyDescent="0.25">
      <c r="A75" s="318" t="s">
        <v>54</v>
      </c>
      <c r="B75" s="319" t="s">
        <v>130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38.25" customHeight="1" x14ac:dyDescent="0.25">
      <c r="A76" s="321" t="s">
        <v>220</v>
      </c>
      <c r="B76" s="322" t="s">
        <v>533</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t="s">
        <v>649</v>
      </c>
      <c r="AA76" s="328"/>
      <c r="AB76" s="320">
        <v>0</v>
      </c>
      <c r="AC76" s="320">
        <v>0</v>
      </c>
    </row>
    <row r="77" spans="1:29" ht="30.75" customHeight="1" x14ac:dyDescent="0.25">
      <c r="A77" s="321" t="s">
        <v>221</v>
      </c>
      <c r="B77" s="325" t="s">
        <v>531</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649</v>
      </c>
      <c r="AA77" s="320"/>
      <c r="AB77" s="320">
        <v>0</v>
      </c>
      <c r="AC77" s="320">
        <v>0</v>
      </c>
    </row>
    <row r="78" spans="1:29" x14ac:dyDescent="0.25">
      <c r="A78" s="321" t="s">
        <v>222</v>
      </c>
      <c r="B78" s="325" t="s">
        <v>146</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649</v>
      </c>
      <c r="AA78" s="320"/>
      <c r="AB78" s="320">
        <v>0</v>
      </c>
      <c r="AC78" s="320">
        <v>0</v>
      </c>
    </row>
    <row r="79" spans="1:29" x14ac:dyDescent="0.25">
      <c r="A79" s="321" t="s">
        <v>223</v>
      </c>
      <c r="B79" s="322" t="s">
        <v>532</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649</v>
      </c>
      <c r="AA79" s="320"/>
      <c r="AB79" s="320">
        <v>0</v>
      </c>
      <c r="AC79" s="320">
        <v>0</v>
      </c>
    </row>
    <row r="80" spans="1:29" x14ac:dyDescent="0.25">
      <c r="A80" s="321" t="s">
        <v>224</v>
      </c>
      <c r="B80" s="322" t="s">
        <v>534</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t="s">
        <v>649</v>
      </c>
      <c r="AA80" s="328"/>
      <c r="AB80" s="320">
        <v>0</v>
      </c>
      <c r="AC80" s="320">
        <v>0</v>
      </c>
    </row>
    <row r="81" spans="1:29" x14ac:dyDescent="0.25">
      <c r="A81" s="321" t="s">
        <v>557</v>
      </c>
      <c r="B81" s="322" t="s">
        <v>535</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t="s">
        <v>649</v>
      </c>
      <c r="AA81" s="328"/>
      <c r="AB81" s="320">
        <v>0</v>
      </c>
      <c r="AC81" s="320">
        <v>0</v>
      </c>
    </row>
    <row r="82" spans="1:29" x14ac:dyDescent="0.25">
      <c r="A82" s="321" t="s">
        <v>558</v>
      </c>
      <c r="B82" s="322" t="s">
        <v>536</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t="s">
        <v>649</v>
      </c>
      <c r="AA82" s="328"/>
      <c r="AB82" s="320">
        <v>0</v>
      </c>
      <c r="AC82" s="320">
        <v>0</v>
      </c>
    </row>
    <row r="83" spans="1:29" x14ac:dyDescent="0.25">
      <c r="A83" s="321" t="s">
        <v>559</v>
      </c>
      <c r="B83" s="322" t="s">
        <v>538</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t="s">
        <v>649</v>
      </c>
      <c r="AA83" s="328"/>
      <c r="AB83" s="320">
        <v>0</v>
      </c>
      <c r="AC83" s="320">
        <v>0</v>
      </c>
    </row>
    <row r="84" spans="1:29" x14ac:dyDescent="0.25">
      <c r="A84" s="321" t="s">
        <v>560</v>
      </c>
      <c r="B84" s="322" t="s">
        <v>540</v>
      </c>
      <c r="C84" s="327"/>
      <c r="D84" s="328"/>
      <c r="E84" s="329"/>
      <c r="F84" s="329"/>
      <c r="G84" s="320">
        <v>0</v>
      </c>
      <c r="H84" s="320">
        <v>0</v>
      </c>
      <c r="I84" s="329"/>
      <c r="J84" s="320">
        <v>0</v>
      </c>
      <c r="K84" s="328"/>
      <c r="L84" s="320">
        <v>80</v>
      </c>
      <c r="M84" s="328"/>
      <c r="N84" s="320">
        <v>0</v>
      </c>
      <c r="O84" s="328"/>
      <c r="P84" s="320">
        <v>0</v>
      </c>
      <c r="Q84" s="328"/>
      <c r="R84" s="320">
        <v>0</v>
      </c>
      <c r="S84" s="328"/>
      <c r="T84" s="320">
        <v>0</v>
      </c>
      <c r="U84" s="328"/>
      <c r="V84" s="320">
        <v>80</v>
      </c>
      <c r="W84" s="328"/>
      <c r="X84" s="320">
        <v>0</v>
      </c>
      <c r="Y84" s="328"/>
      <c r="Z84" s="320" t="s">
        <v>649</v>
      </c>
      <c r="AA84" s="328"/>
      <c r="AB84" s="320">
        <v>80</v>
      </c>
      <c r="AC84" s="320">
        <v>80</v>
      </c>
    </row>
    <row r="85" spans="1:29" x14ac:dyDescent="0.25">
      <c r="A85" s="321" t="s">
        <v>561</v>
      </c>
      <c r="B85" s="322" t="s">
        <v>542</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t="s">
        <v>649</v>
      </c>
      <c r="AA85" s="328"/>
      <c r="AB85" s="320">
        <v>0</v>
      </c>
      <c r="AC85" s="320">
        <v>0</v>
      </c>
    </row>
    <row r="86" spans="1:29" x14ac:dyDescent="0.25">
      <c r="A86" s="321" t="s">
        <v>562</v>
      </c>
      <c r="B86" s="322" t="s">
        <v>544</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t="s">
        <v>649</v>
      </c>
      <c r="AA86" s="328"/>
      <c r="AB86" s="320">
        <v>0</v>
      </c>
      <c r="AC86" s="320">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Layout" topLeftCell="AH21" zoomScale="70" zoomScaleNormal="100" zoomScaleSheetLayoutView="70" zoomScalePageLayoutView="70" workbookViewId="0">
      <selection activeCell="AY24" sqref="AY24"/>
    </sheetView>
  </sheetViews>
  <sheetFormatPr defaultColWidth="9.140625" defaultRowHeight="15" x14ac:dyDescent="0.25"/>
  <cols>
    <col min="1" max="1" width="15" style="19" customWidth="1"/>
    <col min="2" max="2" width="23.140625" style="19" customWidth="1"/>
    <col min="3" max="3" width="22.5703125" style="19" customWidth="1"/>
    <col min="4" max="4" width="15.140625" style="19" customWidth="1"/>
    <col min="5" max="12" width="7.7109375" style="19" customWidth="1"/>
    <col min="13" max="13" width="10.7109375" style="19" customWidth="1"/>
    <col min="14" max="14" width="67.7109375" style="19" customWidth="1"/>
    <col min="15" max="15" width="20.140625" style="19" customWidth="1"/>
    <col min="16" max="16" width="13.42578125" style="19" customWidth="1"/>
    <col min="17" max="17" width="34.1406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 style="19" customWidth="1"/>
    <col min="26" max="26" width="7.7109375" style="19" customWidth="1"/>
    <col min="27" max="27" width="13.140625" style="19" customWidth="1"/>
    <col min="28" max="28" width="12" style="19" customWidth="1"/>
    <col min="29" max="29" width="26.85546875" style="19" customWidth="1"/>
    <col min="30" max="30" width="12.42578125" style="19" customWidth="1"/>
    <col min="31" max="31" width="23.7109375" style="19" customWidth="1"/>
    <col min="32" max="32" width="11.7109375" style="19" customWidth="1"/>
    <col min="33" max="33" width="19.85546875" style="19" customWidth="1"/>
    <col min="34" max="34" width="10.7109375" style="19" customWidth="1"/>
    <col min="35" max="36" width="12.42578125" style="19" customWidth="1"/>
    <col min="37" max="37" width="12" style="19" customWidth="1"/>
    <col min="38" max="38" width="22"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570312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41" t="s">
        <v>7</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46" t="s">
        <v>6</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80" t="str">
        <f>'1. паспорт местоположение'!A12:C12</f>
        <v>F_TP1600.PS.0040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80" t="str">
        <f>'1. паспорт местоположение'!A15:C15</f>
        <v>Реконструкция ПС 110/35/6 кВ  Большечерногорская  (ОРУ-110 кВ, ОРУ-35 кВ, замена оборудования АСУ ТП, СДТУ, УРЗА).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46" t="s">
        <v>4</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9"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9"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9" s="22"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9" s="22" customFormat="1" x14ac:dyDescent="0.25">
      <c r="A21" s="505" t="s">
        <v>425</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9" s="22" customFormat="1" ht="15.75" x14ac:dyDescent="0.25">
      <c r="A22" s="496" t="s">
        <v>50</v>
      </c>
      <c r="B22" s="507" t="s">
        <v>22</v>
      </c>
      <c r="C22" s="496" t="s">
        <v>49</v>
      </c>
      <c r="D22" s="496" t="s">
        <v>48</v>
      </c>
      <c r="E22" s="510" t="s">
        <v>436</v>
      </c>
      <c r="F22" s="511"/>
      <c r="G22" s="511"/>
      <c r="H22" s="511"/>
      <c r="I22" s="511"/>
      <c r="J22" s="511"/>
      <c r="K22" s="511"/>
      <c r="L22" s="512"/>
      <c r="M22" s="496" t="s">
        <v>47</v>
      </c>
      <c r="N22" s="496" t="s">
        <v>46</v>
      </c>
      <c r="O22" s="496" t="s">
        <v>45</v>
      </c>
      <c r="P22" s="491" t="s">
        <v>233</v>
      </c>
      <c r="Q22" s="491" t="s">
        <v>44</v>
      </c>
      <c r="R22" s="491" t="s">
        <v>43</v>
      </c>
      <c r="S22" s="491" t="s">
        <v>42</v>
      </c>
      <c r="T22" s="491"/>
      <c r="U22" s="513" t="s">
        <v>41</v>
      </c>
      <c r="V22" s="513" t="s">
        <v>40</v>
      </c>
      <c r="W22" s="491" t="s">
        <v>39</v>
      </c>
      <c r="X22" s="491" t="s">
        <v>38</v>
      </c>
      <c r="Y22" s="491" t="s">
        <v>37</v>
      </c>
      <c r="Z22" s="498" t="s">
        <v>36</v>
      </c>
      <c r="AA22" s="491" t="s">
        <v>35</v>
      </c>
      <c r="AB22" s="491" t="s">
        <v>34</v>
      </c>
      <c r="AC22" s="491" t="s">
        <v>33</v>
      </c>
      <c r="AD22" s="491" t="s">
        <v>32</v>
      </c>
      <c r="AE22" s="491" t="s">
        <v>31</v>
      </c>
      <c r="AF22" s="491" t="s">
        <v>30</v>
      </c>
      <c r="AG22" s="491"/>
      <c r="AH22" s="491"/>
      <c r="AI22" s="491"/>
      <c r="AJ22" s="491"/>
      <c r="AK22" s="491"/>
      <c r="AL22" s="491" t="s">
        <v>29</v>
      </c>
      <c r="AM22" s="491"/>
      <c r="AN22" s="491"/>
      <c r="AO22" s="491"/>
      <c r="AP22" s="491" t="s">
        <v>28</v>
      </c>
      <c r="AQ22" s="491"/>
      <c r="AR22" s="491" t="s">
        <v>27</v>
      </c>
      <c r="AS22" s="491" t="s">
        <v>26</v>
      </c>
      <c r="AT22" s="491" t="s">
        <v>25</v>
      </c>
      <c r="AU22" s="491" t="s">
        <v>24</v>
      </c>
      <c r="AV22" s="499" t="s">
        <v>23</v>
      </c>
    </row>
    <row r="23" spans="1:49" s="22" customFormat="1" ht="15.75" x14ac:dyDescent="0.25">
      <c r="A23" s="506"/>
      <c r="B23" s="508"/>
      <c r="C23" s="506"/>
      <c r="D23" s="506"/>
      <c r="E23" s="501" t="s">
        <v>21</v>
      </c>
      <c r="F23" s="492" t="s">
        <v>129</v>
      </c>
      <c r="G23" s="492" t="s">
        <v>128</v>
      </c>
      <c r="H23" s="492" t="s">
        <v>127</v>
      </c>
      <c r="I23" s="494" t="s">
        <v>347</v>
      </c>
      <c r="J23" s="494" t="s">
        <v>348</v>
      </c>
      <c r="K23" s="494" t="s">
        <v>349</v>
      </c>
      <c r="L23" s="492" t="s">
        <v>78</v>
      </c>
      <c r="M23" s="506"/>
      <c r="N23" s="506"/>
      <c r="O23" s="506"/>
      <c r="P23" s="491"/>
      <c r="Q23" s="491"/>
      <c r="R23" s="491"/>
      <c r="S23" s="503" t="s">
        <v>0</v>
      </c>
      <c r="T23" s="503" t="s">
        <v>9</v>
      </c>
      <c r="U23" s="513"/>
      <c r="V23" s="513"/>
      <c r="W23" s="491"/>
      <c r="X23" s="491"/>
      <c r="Y23" s="491"/>
      <c r="Z23" s="491"/>
      <c r="AA23" s="491"/>
      <c r="AB23" s="491"/>
      <c r="AC23" s="491"/>
      <c r="AD23" s="491"/>
      <c r="AE23" s="491"/>
      <c r="AF23" s="491" t="s">
        <v>20</v>
      </c>
      <c r="AG23" s="491"/>
      <c r="AH23" s="491" t="s">
        <v>19</v>
      </c>
      <c r="AI23" s="491"/>
      <c r="AJ23" s="496" t="s">
        <v>18</v>
      </c>
      <c r="AK23" s="496" t="s">
        <v>17</v>
      </c>
      <c r="AL23" s="496" t="s">
        <v>16</v>
      </c>
      <c r="AM23" s="496" t="s">
        <v>15</v>
      </c>
      <c r="AN23" s="496" t="s">
        <v>14</v>
      </c>
      <c r="AO23" s="496" t="s">
        <v>13</v>
      </c>
      <c r="AP23" s="496" t="s">
        <v>12</v>
      </c>
      <c r="AQ23" s="514" t="s">
        <v>9</v>
      </c>
      <c r="AR23" s="491"/>
      <c r="AS23" s="491"/>
      <c r="AT23" s="491"/>
      <c r="AU23" s="491"/>
      <c r="AV23" s="500"/>
    </row>
    <row r="24" spans="1:49" s="22" customFormat="1" ht="80.2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214" t="s">
        <v>11</v>
      </c>
      <c r="AG24" s="214" t="s">
        <v>10</v>
      </c>
      <c r="AH24" s="117" t="s">
        <v>0</v>
      </c>
      <c r="AI24" s="117" t="s">
        <v>9</v>
      </c>
      <c r="AJ24" s="497"/>
      <c r="AK24" s="497"/>
      <c r="AL24" s="497"/>
      <c r="AM24" s="497"/>
      <c r="AN24" s="497"/>
      <c r="AO24" s="497"/>
      <c r="AP24" s="497"/>
      <c r="AQ24" s="515"/>
      <c r="AR24" s="491"/>
      <c r="AS24" s="491"/>
      <c r="AT24" s="491"/>
      <c r="AU24" s="491"/>
      <c r="AV24" s="500"/>
      <c r="AW24" s="22">
        <f>SUM(AW26:AW56)</f>
        <v>24.681000000000001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63.75" x14ac:dyDescent="0.2">
      <c r="A26" s="227" t="s">
        <v>485</v>
      </c>
      <c r="B26" s="195" t="s">
        <v>595</v>
      </c>
      <c r="C26" s="199" t="s">
        <v>464</v>
      </c>
      <c r="D26" s="199" t="s">
        <v>505</v>
      </c>
      <c r="E26" s="227">
        <v>80</v>
      </c>
      <c r="F26" s="227" t="s">
        <v>496</v>
      </c>
      <c r="G26" s="227" t="s">
        <v>496</v>
      </c>
      <c r="H26" s="227" t="s">
        <v>496</v>
      </c>
      <c r="I26" s="227" t="s">
        <v>496</v>
      </c>
      <c r="J26" s="227" t="s">
        <v>496</v>
      </c>
      <c r="K26" s="227" t="s">
        <v>496</v>
      </c>
      <c r="L26" s="227" t="s">
        <v>496</v>
      </c>
      <c r="M26" s="228" t="s">
        <v>465</v>
      </c>
      <c r="N26" s="212" t="s">
        <v>466</v>
      </c>
      <c r="O26" s="195" t="s">
        <v>595</v>
      </c>
      <c r="P26" s="229">
        <v>50644.06</v>
      </c>
      <c r="Q26" s="212" t="s">
        <v>467</v>
      </c>
      <c r="R26" s="229">
        <v>50644.06</v>
      </c>
      <c r="S26" s="228" t="s">
        <v>468</v>
      </c>
      <c r="T26" s="228" t="s">
        <v>468</v>
      </c>
      <c r="U26" s="227">
        <v>3</v>
      </c>
      <c r="V26" s="227">
        <v>3</v>
      </c>
      <c r="W26" s="212" t="s">
        <v>484</v>
      </c>
      <c r="X26" s="229">
        <v>38347</v>
      </c>
      <c r="Y26" s="227"/>
      <c r="Z26" s="227" t="s">
        <v>63</v>
      </c>
      <c r="AA26" s="229">
        <v>38474.57</v>
      </c>
      <c r="AB26" s="229">
        <v>38347.449999999997</v>
      </c>
      <c r="AC26" s="230" t="s">
        <v>469</v>
      </c>
      <c r="AD26" s="229">
        <v>45250</v>
      </c>
      <c r="AE26" s="231" t="s">
        <v>481</v>
      </c>
      <c r="AF26" s="227">
        <v>76734</v>
      </c>
      <c r="AG26" s="195" t="s">
        <v>510</v>
      </c>
      <c r="AH26" s="232"/>
      <c r="AI26" s="232">
        <v>40686</v>
      </c>
      <c r="AJ26" s="232">
        <v>40702</v>
      </c>
      <c r="AK26" s="232">
        <v>40730</v>
      </c>
      <c r="AL26" s="228"/>
      <c r="AM26" s="228"/>
      <c r="AN26" s="232"/>
      <c r="AO26" s="228"/>
      <c r="AP26" s="232"/>
      <c r="AQ26" s="232">
        <v>40739</v>
      </c>
      <c r="AR26" s="232">
        <v>40739</v>
      </c>
      <c r="AS26" s="232">
        <v>40739</v>
      </c>
      <c r="AT26" s="232">
        <v>40908</v>
      </c>
      <c r="AU26" s="228"/>
      <c r="AV26" s="212" t="s">
        <v>572</v>
      </c>
      <c r="AW26" s="233">
        <v>11.313000000000001</v>
      </c>
    </row>
    <row r="27" spans="1:49" s="237" customFormat="1" ht="25.5" x14ac:dyDescent="0.2">
      <c r="A27" s="234"/>
      <c r="B27" s="234"/>
      <c r="C27" s="234"/>
      <c r="D27" s="234"/>
      <c r="E27" s="234"/>
      <c r="F27" s="234"/>
      <c r="G27" s="234"/>
      <c r="H27" s="234"/>
      <c r="I27" s="234"/>
      <c r="J27" s="234"/>
      <c r="K27" s="234"/>
      <c r="L27" s="234"/>
      <c r="M27" s="234"/>
      <c r="N27" s="234"/>
      <c r="O27" s="234"/>
      <c r="P27" s="234"/>
      <c r="Q27" s="234"/>
      <c r="R27" s="234"/>
      <c r="S27" s="234"/>
      <c r="T27" s="234"/>
      <c r="U27" s="234"/>
      <c r="V27" s="234"/>
      <c r="W27" s="213" t="s">
        <v>482</v>
      </c>
      <c r="X27" s="229">
        <v>38432.199999999997</v>
      </c>
      <c r="Y27" s="235"/>
      <c r="Z27" s="235"/>
      <c r="AA27" s="229">
        <v>38347.449999999997</v>
      </c>
      <c r="AB27" s="229"/>
      <c r="AC27" s="236"/>
      <c r="AD27" s="236"/>
      <c r="AE27" s="234"/>
      <c r="AF27" s="234"/>
      <c r="AG27" s="234"/>
      <c r="AH27" s="234"/>
      <c r="AI27" s="234"/>
      <c r="AJ27" s="234"/>
      <c r="AK27" s="234"/>
      <c r="AL27" s="234"/>
      <c r="AM27" s="234"/>
      <c r="AN27" s="234"/>
      <c r="AO27" s="234"/>
      <c r="AP27" s="234"/>
      <c r="AQ27" s="234"/>
      <c r="AR27" s="234"/>
      <c r="AS27" s="234"/>
      <c r="AT27" s="234"/>
      <c r="AU27" s="234"/>
      <c r="AV27" s="234"/>
    </row>
    <row r="28" spans="1:49" s="237" customFormat="1" ht="25.5" x14ac:dyDescent="0.2">
      <c r="A28" s="234"/>
      <c r="B28" s="234"/>
      <c r="C28" s="234"/>
      <c r="D28" s="234"/>
      <c r="E28" s="234"/>
      <c r="F28" s="234"/>
      <c r="G28" s="234"/>
      <c r="H28" s="234"/>
      <c r="I28" s="234"/>
      <c r="J28" s="234"/>
      <c r="K28" s="234"/>
      <c r="L28" s="234"/>
      <c r="M28" s="234"/>
      <c r="N28" s="234"/>
      <c r="O28" s="234"/>
      <c r="P28" s="234"/>
      <c r="Q28" s="234"/>
      <c r="R28" s="234"/>
      <c r="S28" s="234"/>
      <c r="T28" s="234"/>
      <c r="U28" s="234"/>
      <c r="V28" s="234"/>
      <c r="W28" s="213" t="s">
        <v>483</v>
      </c>
      <c r="X28" s="229">
        <v>38474.57</v>
      </c>
      <c r="Y28" s="235"/>
      <c r="Z28" s="235"/>
      <c r="AA28" s="229">
        <v>38432.199999999997</v>
      </c>
      <c r="AB28" s="229"/>
      <c r="AC28" s="236"/>
      <c r="AD28" s="236"/>
      <c r="AE28" s="234"/>
      <c r="AF28" s="234"/>
      <c r="AG28" s="234"/>
      <c r="AH28" s="234"/>
      <c r="AI28" s="234"/>
      <c r="AJ28" s="234"/>
      <c r="AK28" s="234"/>
      <c r="AL28" s="234"/>
      <c r="AM28" s="234"/>
      <c r="AN28" s="234"/>
      <c r="AO28" s="234"/>
      <c r="AP28" s="234"/>
      <c r="AQ28" s="234"/>
      <c r="AR28" s="234"/>
      <c r="AS28" s="234"/>
      <c r="AT28" s="234"/>
      <c r="AU28" s="234"/>
      <c r="AV28" s="234"/>
    </row>
    <row r="29" spans="1:49" s="237" customFormat="1" ht="76.5" x14ac:dyDescent="0.2">
      <c r="A29" s="238">
        <v>1</v>
      </c>
      <c r="B29" s="208" t="s">
        <v>596</v>
      </c>
      <c r="C29" s="244" t="s">
        <v>464</v>
      </c>
      <c r="D29" s="199" t="s">
        <v>505</v>
      </c>
      <c r="E29" s="227">
        <v>80</v>
      </c>
      <c r="F29" s="227" t="s">
        <v>496</v>
      </c>
      <c r="G29" s="227" t="s">
        <v>496</v>
      </c>
      <c r="H29" s="227" t="s">
        <v>496</v>
      </c>
      <c r="I29" s="227" t="s">
        <v>496</v>
      </c>
      <c r="J29" s="227" t="s">
        <v>496</v>
      </c>
      <c r="K29" s="227" t="s">
        <v>496</v>
      </c>
      <c r="L29" s="227" t="s">
        <v>496</v>
      </c>
      <c r="M29" s="208" t="s">
        <v>575</v>
      </c>
      <c r="N29" s="196" t="s">
        <v>570</v>
      </c>
      <c r="O29" s="208" t="s">
        <v>596</v>
      </c>
      <c r="P29" s="197">
        <v>1</v>
      </c>
      <c r="Q29" s="195" t="s">
        <v>567</v>
      </c>
      <c r="R29" s="197">
        <v>1</v>
      </c>
      <c r="S29" s="238" t="s">
        <v>568</v>
      </c>
      <c r="T29" s="238" t="s">
        <v>568</v>
      </c>
      <c r="U29" s="195">
        <v>1</v>
      </c>
      <c r="V29" s="195">
        <v>1</v>
      </c>
      <c r="W29" s="213" t="s">
        <v>569</v>
      </c>
      <c r="X29" s="197">
        <v>1</v>
      </c>
      <c r="Y29" s="238"/>
      <c r="Z29" s="238"/>
      <c r="AA29" s="238"/>
      <c r="AB29" s="197">
        <v>1</v>
      </c>
      <c r="AC29" s="213" t="s">
        <v>569</v>
      </c>
      <c r="AD29" s="197">
        <v>1</v>
      </c>
      <c r="AE29" s="197">
        <v>0</v>
      </c>
      <c r="AF29" s="238"/>
      <c r="AG29" s="238"/>
      <c r="AH29" s="238"/>
      <c r="AI29" s="238"/>
      <c r="AJ29" s="238"/>
      <c r="AK29" s="238"/>
      <c r="AL29" s="238"/>
      <c r="AM29" s="238"/>
      <c r="AN29" s="238"/>
      <c r="AO29" s="238"/>
      <c r="AP29" s="239"/>
      <c r="AQ29" s="239">
        <v>41247</v>
      </c>
      <c r="AR29" s="239">
        <v>41247</v>
      </c>
      <c r="AS29" s="239">
        <v>41247</v>
      </c>
      <c r="AT29" s="239">
        <v>43687</v>
      </c>
      <c r="AU29" s="238"/>
      <c r="AV29" s="213" t="s">
        <v>574</v>
      </c>
      <c r="AW29" s="237">
        <v>0</v>
      </c>
    </row>
    <row r="30" spans="1:49" s="240" customFormat="1" ht="63.75" x14ac:dyDescent="0.2">
      <c r="A30" s="238" t="s">
        <v>503</v>
      </c>
      <c r="B30" s="208" t="s">
        <v>596</v>
      </c>
      <c r="C30" s="195" t="s">
        <v>504</v>
      </c>
      <c r="D30" s="199" t="s">
        <v>505</v>
      </c>
      <c r="E30" s="227">
        <v>80</v>
      </c>
      <c r="F30" s="227" t="s">
        <v>496</v>
      </c>
      <c r="G30" s="227" t="s">
        <v>496</v>
      </c>
      <c r="H30" s="227" t="s">
        <v>496</v>
      </c>
      <c r="I30" s="227" t="s">
        <v>496</v>
      </c>
      <c r="J30" s="227" t="s">
        <v>496</v>
      </c>
      <c r="K30" s="227" t="s">
        <v>496</v>
      </c>
      <c r="L30" s="227" t="s">
        <v>496</v>
      </c>
      <c r="M30" s="238" t="s">
        <v>465</v>
      </c>
      <c r="N30" s="196" t="s">
        <v>506</v>
      </c>
      <c r="O30" s="208" t="s">
        <v>596</v>
      </c>
      <c r="P30" s="197">
        <v>9670</v>
      </c>
      <c r="Q30" s="195" t="s">
        <v>507</v>
      </c>
      <c r="R30" s="197">
        <v>6769</v>
      </c>
      <c r="S30" s="195" t="s">
        <v>468</v>
      </c>
      <c r="T30" s="195" t="s">
        <v>468</v>
      </c>
      <c r="U30" s="195">
        <v>6</v>
      </c>
      <c r="V30" s="195">
        <v>6</v>
      </c>
      <c r="W30" s="195" t="s">
        <v>508</v>
      </c>
      <c r="X30" s="198">
        <v>6766</v>
      </c>
      <c r="Y30" s="238"/>
      <c r="Z30" s="238">
        <v>1</v>
      </c>
      <c r="AA30" s="197">
        <v>5094</v>
      </c>
      <c r="AB30" s="197">
        <v>5094</v>
      </c>
      <c r="AC30" s="195" t="s">
        <v>508</v>
      </c>
      <c r="AD30" s="197">
        <v>6011</v>
      </c>
      <c r="AE30" s="197">
        <v>6011</v>
      </c>
      <c r="AF30" s="199" t="s">
        <v>509</v>
      </c>
      <c r="AG30" s="195" t="s">
        <v>510</v>
      </c>
      <c r="AH30" s="195" t="s">
        <v>511</v>
      </c>
      <c r="AI30" s="195" t="s">
        <v>511</v>
      </c>
      <c r="AJ30" s="195" t="s">
        <v>512</v>
      </c>
      <c r="AK30" s="239">
        <v>43174</v>
      </c>
      <c r="AL30" s="238"/>
      <c r="AM30" s="238"/>
      <c r="AN30" s="238"/>
      <c r="AO30" s="238"/>
      <c r="AP30" s="195" t="s">
        <v>513</v>
      </c>
      <c r="AQ30" s="195" t="s">
        <v>514</v>
      </c>
      <c r="AR30" s="195" t="s">
        <v>513</v>
      </c>
      <c r="AS30" s="195" t="s">
        <v>514</v>
      </c>
      <c r="AT30" s="195" t="s">
        <v>515</v>
      </c>
      <c r="AU30" s="238"/>
      <c r="AV30" s="195" t="s">
        <v>573</v>
      </c>
      <c r="AW30" s="233">
        <v>6.1130000000000004</v>
      </c>
    </row>
    <row r="31" spans="1:49" s="237" customFormat="1" ht="12.75" x14ac:dyDescent="0.2">
      <c r="A31" s="234"/>
      <c r="B31" s="234"/>
      <c r="C31" s="234"/>
      <c r="D31" s="234"/>
      <c r="E31" s="234"/>
      <c r="F31" s="234"/>
      <c r="G31" s="234"/>
      <c r="H31" s="234"/>
      <c r="I31" s="234"/>
      <c r="J31" s="234"/>
      <c r="K31" s="234"/>
      <c r="L31" s="234"/>
      <c r="M31" s="234"/>
      <c r="N31" s="234"/>
      <c r="O31" s="234"/>
      <c r="P31" s="234"/>
      <c r="Q31" s="234"/>
      <c r="R31" s="234"/>
      <c r="S31" s="234"/>
      <c r="T31" s="234"/>
      <c r="U31" s="234"/>
      <c r="V31" s="234"/>
      <c r="W31" s="195" t="s">
        <v>516</v>
      </c>
      <c r="X31" s="198">
        <v>6492</v>
      </c>
      <c r="Y31" s="234"/>
      <c r="Z31" s="234"/>
      <c r="AA31" s="197">
        <v>4915</v>
      </c>
      <c r="AB31" s="234"/>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9" s="237" customFormat="1" ht="12.75" x14ac:dyDescent="0.2">
      <c r="A32" s="234"/>
      <c r="B32" s="234"/>
      <c r="C32" s="234"/>
      <c r="D32" s="234"/>
      <c r="E32" s="234"/>
      <c r="F32" s="234"/>
      <c r="G32" s="234"/>
      <c r="H32" s="234"/>
      <c r="I32" s="234"/>
      <c r="J32" s="234"/>
      <c r="K32" s="234"/>
      <c r="L32" s="234"/>
      <c r="M32" s="234"/>
      <c r="N32" s="234"/>
      <c r="O32" s="234"/>
      <c r="P32" s="234"/>
      <c r="Q32" s="234"/>
      <c r="R32" s="234"/>
      <c r="S32" s="234"/>
      <c r="T32" s="234"/>
      <c r="U32" s="234"/>
      <c r="V32" s="234"/>
      <c r="W32" s="195" t="s">
        <v>517</v>
      </c>
      <c r="X32" s="198">
        <v>6769</v>
      </c>
      <c r="Y32" s="195" t="s">
        <v>517</v>
      </c>
      <c r="Z32" s="234"/>
      <c r="AA32" s="197"/>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9" s="237" customFormat="1" ht="12.75" x14ac:dyDescent="0.2">
      <c r="A33" s="234"/>
      <c r="B33" s="234"/>
      <c r="C33" s="234"/>
      <c r="D33" s="234"/>
      <c r="E33" s="234"/>
      <c r="F33" s="234"/>
      <c r="G33" s="234"/>
      <c r="H33" s="234"/>
      <c r="I33" s="234"/>
      <c r="J33" s="234"/>
      <c r="K33" s="234"/>
      <c r="L33" s="234"/>
      <c r="M33" s="234"/>
      <c r="N33" s="234"/>
      <c r="O33" s="234"/>
      <c r="P33" s="234"/>
      <c r="Q33" s="234"/>
      <c r="R33" s="234"/>
      <c r="S33" s="234"/>
      <c r="T33" s="234"/>
      <c r="U33" s="234"/>
      <c r="V33" s="234"/>
      <c r="W33" s="195" t="s">
        <v>518</v>
      </c>
      <c r="X33" s="198">
        <v>6763</v>
      </c>
      <c r="Y33" s="234"/>
      <c r="Z33" s="234"/>
      <c r="AA33" s="197">
        <v>5996</v>
      </c>
      <c r="AB33" s="234"/>
      <c r="AC33" s="234"/>
      <c r="AD33" s="234"/>
      <c r="AE33" s="234"/>
      <c r="AF33" s="234"/>
      <c r="AG33" s="234"/>
      <c r="AH33" s="234"/>
      <c r="AI33" s="234"/>
      <c r="AJ33" s="234"/>
      <c r="AK33" s="234"/>
      <c r="AL33" s="234"/>
      <c r="AM33" s="234"/>
      <c r="AN33" s="234"/>
      <c r="AO33" s="234"/>
      <c r="AP33" s="234"/>
      <c r="AQ33" s="234"/>
      <c r="AR33" s="234"/>
      <c r="AS33" s="234"/>
      <c r="AT33" s="234"/>
      <c r="AU33" s="234"/>
      <c r="AV33" s="234"/>
    </row>
    <row r="34" spans="1:49" s="237" customFormat="1" ht="12.75" x14ac:dyDescent="0.2">
      <c r="A34" s="234"/>
      <c r="B34" s="234"/>
      <c r="C34" s="234"/>
      <c r="D34" s="234"/>
      <c r="E34" s="234"/>
      <c r="F34" s="234"/>
      <c r="G34" s="234"/>
      <c r="H34" s="234"/>
      <c r="I34" s="234"/>
      <c r="J34" s="234"/>
      <c r="K34" s="234"/>
      <c r="L34" s="234"/>
      <c r="M34" s="234"/>
      <c r="N34" s="234"/>
      <c r="O34" s="234"/>
      <c r="P34" s="234"/>
      <c r="Q34" s="234"/>
      <c r="R34" s="234"/>
      <c r="S34" s="234"/>
      <c r="T34" s="234"/>
      <c r="U34" s="234"/>
      <c r="V34" s="234"/>
      <c r="W34" s="195" t="s">
        <v>519</v>
      </c>
      <c r="X34" s="198">
        <v>6759</v>
      </c>
      <c r="Y34" s="234"/>
      <c r="Z34" s="234"/>
      <c r="AA34" s="197">
        <v>6083</v>
      </c>
      <c r="AB34" s="234"/>
      <c r="AC34" s="234"/>
      <c r="AD34" s="234"/>
      <c r="AE34" s="234"/>
      <c r="AF34" s="234"/>
      <c r="AG34" s="234"/>
      <c r="AH34" s="234"/>
      <c r="AI34" s="234"/>
      <c r="AJ34" s="234"/>
      <c r="AK34" s="234"/>
      <c r="AL34" s="234"/>
      <c r="AM34" s="234"/>
      <c r="AN34" s="234"/>
      <c r="AO34" s="234"/>
      <c r="AP34" s="234"/>
      <c r="AQ34" s="234"/>
      <c r="AR34" s="234"/>
      <c r="AS34" s="234"/>
      <c r="AT34" s="234"/>
      <c r="AU34" s="234"/>
      <c r="AV34" s="234"/>
    </row>
    <row r="35" spans="1:49" s="237" customFormat="1" ht="12.75" x14ac:dyDescent="0.2">
      <c r="A35" s="234"/>
      <c r="B35" s="234"/>
      <c r="C35" s="234"/>
      <c r="D35" s="234"/>
      <c r="E35" s="234"/>
      <c r="F35" s="234"/>
      <c r="G35" s="234"/>
      <c r="H35" s="234"/>
      <c r="I35" s="234"/>
      <c r="J35" s="234"/>
      <c r="K35" s="234"/>
      <c r="L35" s="234"/>
      <c r="M35" s="234"/>
      <c r="N35" s="234"/>
      <c r="O35" s="234"/>
      <c r="P35" s="234"/>
      <c r="Q35" s="234"/>
      <c r="R35" s="234"/>
      <c r="S35" s="234"/>
      <c r="T35" s="234"/>
      <c r="U35" s="234"/>
      <c r="V35" s="234"/>
      <c r="W35" s="195" t="s">
        <v>520</v>
      </c>
      <c r="X35" s="198">
        <v>6767</v>
      </c>
      <c r="Y35" s="195" t="s">
        <v>520</v>
      </c>
      <c r="Z35" s="234"/>
      <c r="AA35" s="197"/>
      <c r="AB35" s="234"/>
      <c r="AC35" s="234"/>
      <c r="AD35" s="234"/>
      <c r="AE35" s="234"/>
      <c r="AF35" s="234"/>
      <c r="AG35" s="234"/>
      <c r="AH35" s="234"/>
      <c r="AI35" s="234"/>
      <c r="AJ35" s="234"/>
      <c r="AK35" s="234"/>
      <c r="AL35" s="234"/>
      <c r="AM35" s="234"/>
      <c r="AN35" s="234"/>
      <c r="AO35" s="234"/>
      <c r="AP35" s="234"/>
      <c r="AQ35" s="234"/>
      <c r="AR35" s="234"/>
      <c r="AS35" s="234"/>
      <c r="AT35" s="234"/>
      <c r="AU35" s="234"/>
      <c r="AV35" s="234"/>
    </row>
    <row r="36" spans="1:49" s="237" customFormat="1" ht="63.75" x14ac:dyDescent="0.2">
      <c r="A36" s="238">
        <v>2</v>
      </c>
      <c r="B36" s="208" t="s">
        <v>596</v>
      </c>
      <c r="C36" s="208" t="s">
        <v>504</v>
      </c>
      <c r="D36" s="199" t="s">
        <v>505</v>
      </c>
      <c r="E36" s="227">
        <v>80</v>
      </c>
      <c r="F36" s="227" t="s">
        <v>496</v>
      </c>
      <c r="G36" s="227" t="s">
        <v>496</v>
      </c>
      <c r="H36" s="227" t="s">
        <v>496</v>
      </c>
      <c r="I36" s="227" t="s">
        <v>496</v>
      </c>
      <c r="J36" s="227" t="s">
        <v>496</v>
      </c>
      <c r="K36" s="227" t="s">
        <v>496</v>
      </c>
      <c r="L36" s="227" t="s">
        <v>496</v>
      </c>
      <c r="M36" s="208" t="s">
        <v>575</v>
      </c>
      <c r="N36" s="195" t="s">
        <v>566</v>
      </c>
      <c r="O36" s="208" t="s">
        <v>596</v>
      </c>
      <c r="P36" s="238">
        <v>6</v>
      </c>
      <c r="Q36" s="209" t="s">
        <v>526</v>
      </c>
      <c r="R36" s="238">
        <v>6</v>
      </c>
      <c r="S36" s="210" t="s">
        <v>527</v>
      </c>
      <c r="T36" s="210" t="s">
        <v>527</v>
      </c>
      <c r="U36" s="238">
        <v>1</v>
      </c>
      <c r="V36" s="238">
        <v>1</v>
      </c>
      <c r="W36" s="209" t="s">
        <v>528</v>
      </c>
      <c r="X36" s="238">
        <v>6</v>
      </c>
      <c r="Y36" s="234"/>
      <c r="Z36" s="234"/>
      <c r="AA36" s="234"/>
      <c r="AB36" s="238">
        <v>6</v>
      </c>
      <c r="AC36" s="209" t="s">
        <v>528</v>
      </c>
      <c r="AD36" s="238">
        <v>6</v>
      </c>
      <c r="AE36" s="238">
        <v>1</v>
      </c>
      <c r="AF36" s="234"/>
      <c r="AG36" s="234"/>
      <c r="AH36" s="234"/>
      <c r="AI36" s="234"/>
      <c r="AJ36" s="234"/>
      <c r="AK36" s="259">
        <v>43640</v>
      </c>
      <c r="AL36" s="260" t="s">
        <v>593</v>
      </c>
      <c r="AM36" s="242"/>
      <c r="AN36" s="242"/>
      <c r="AO36" s="242"/>
      <c r="AP36" s="241"/>
      <c r="AQ36" s="243">
        <v>43619</v>
      </c>
      <c r="AR36" s="243">
        <v>43529</v>
      </c>
      <c r="AS36" s="243">
        <v>43529</v>
      </c>
      <c r="AT36" s="243">
        <v>47182</v>
      </c>
      <c r="AU36" s="242"/>
      <c r="AV36" s="261" t="s">
        <v>627</v>
      </c>
      <c r="AW36" s="237">
        <v>2E-3</v>
      </c>
    </row>
    <row r="37" spans="1:49" s="237" customFormat="1" ht="63.75" x14ac:dyDescent="0.2">
      <c r="A37" s="238">
        <v>3</v>
      </c>
      <c r="B37" s="208" t="s">
        <v>596</v>
      </c>
      <c r="C37" s="208" t="s">
        <v>504</v>
      </c>
      <c r="D37" s="199" t="s">
        <v>505</v>
      </c>
      <c r="E37" s="227">
        <v>80</v>
      </c>
      <c r="F37" s="227" t="s">
        <v>496</v>
      </c>
      <c r="G37" s="227" t="s">
        <v>496</v>
      </c>
      <c r="H37" s="227" t="s">
        <v>496</v>
      </c>
      <c r="I37" s="227" t="s">
        <v>496</v>
      </c>
      <c r="J37" s="227" t="s">
        <v>496</v>
      </c>
      <c r="K37" s="227" t="s">
        <v>496</v>
      </c>
      <c r="L37" s="227" t="s">
        <v>496</v>
      </c>
      <c r="M37" s="208" t="s">
        <v>575</v>
      </c>
      <c r="N37" s="195" t="s">
        <v>594</v>
      </c>
      <c r="O37" s="208" t="s">
        <v>596</v>
      </c>
      <c r="P37" s="238">
        <v>6</v>
      </c>
      <c r="Q37" s="209" t="s">
        <v>526</v>
      </c>
      <c r="R37" s="238">
        <v>6</v>
      </c>
      <c r="S37" s="210" t="s">
        <v>527</v>
      </c>
      <c r="T37" s="210" t="s">
        <v>527</v>
      </c>
      <c r="U37" s="238">
        <v>1</v>
      </c>
      <c r="V37" s="238">
        <v>1</v>
      </c>
      <c r="W37" s="209" t="s">
        <v>528</v>
      </c>
      <c r="X37" s="238">
        <v>6</v>
      </c>
      <c r="Y37" s="234"/>
      <c r="Z37" s="234"/>
      <c r="AA37" s="234"/>
      <c r="AB37" s="238">
        <v>6</v>
      </c>
      <c r="AC37" s="209" t="s">
        <v>528</v>
      </c>
      <c r="AD37" s="238">
        <v>105</v>
      </c>
      <c r="AE37" s="238">
        <v>1</v>
      </c>
      <c r="AF37" s="234"/>
      <c r="AG37" s="234"/>
      <c r="AH37" s="234"/>
      <c r="AI37" s="234"/>
      <c r="AJ37" s="234"/>
      <c r="AK37" s="259">
        <v>43733</v>
      </c>
      <c r="AL37" s="260" t="s">
        <v>593</v>
      </c>
      <c r="AM37" s="242"/>
      <c r="AN37" s="242"/>
      <c r="AO37" s="242"/>
      <c r="AP37" s="241"/>
      <c r="AQ37" s="243">
        <v>43619</v>
      </c>
      <c r="AR37" s="243">
        <v>43619</v>
      </c>
      <c r="AS37" s="243">
        <v>43619</v>
      </c>
      <c r="AT37" s="243">
        <v>61517</v>
      </c>
      <c r="AU37" s="242"/>
      <c r="AV37" s="261" t="s">
        <v>628</v>
      </c>
      <c r="AW37" s="237">
        <v>1E-3</v>
      </c>
    </row>
    <row r="38" spans="1:49" ht="51" x14ac:dyDescent="0.25">
      <c r="A38" s="313" t="s">
        <v>629</v>
      </c>
      <c r="B38" s="208" t="s">
        <v>630</v>
      </c>
      <c r="C38" s="208" t="s">
        <v>504</v>
      </c>
      <c r="D38" s="199" t="s">
        <v>631</v>
      </c>
      <c r="E38" s="227">
        <v>80</v>
      </c>
      <c r="F38" s="227" t="s">
        <v>496</v>
      </c>
      <c r="G38" s="227" t="s">
        <v>496</v>
      </c>
      <c r="H38" s="227" t="s">
        <v>496</v>
      </c>
      <c r="I38" s="227" t="s">
        <v>496</v>
      </c>
      <c r="J38" s="227" t="s">
        <v>496</v>
      </c>
      <c r="K38" s="227" t="s">
        <v>496</v>
      </c>
      <c r="L38" s="227" t="s">
        <v>496</v>
      </c>
      <c r="M38" s="195" t="s">
        <v>465</v>
      </c>
      <c r="N38" s="196" t="s">
        <v>632</v>
      </c>
      <c r="O38" s="208" t="s">
        <v>630</v>
      </c>
      <c r="P38" s="197">
        <v>7252</v>
      </c>
      <c r="Q38" s="195" t="s">
        <v>507</v>
      </c>
      <c r="R38" s="197">
        <v>7252</v>
      </c>
      <c r="S38" s="195" t="s">
        <v>633</v>
      </c>
      <c r="T38" s="195" t="s">
        <v>634</v>
      </c>
      <c r="U38" s="195">
        <v>1</v>
      </c>
      <c r="V38" s="195">
        <v>1</v>
      </c>
      <c r="W38" s="195" t="s">
        <v>508</v>
      </c>
      <c r="X38" s="198">
        <v>7252</v>
      </c>
      <c r="Y38" s="314"/>
      <c r="Z38" s="195">
        <v>1</v>
      </c>
      <c r="AA38" s="197">
        <v>7252</v>
      </c>
      <c r="AB38" s="197">
        <v>7252</v>
      </c>
      <c r="AC38" s="195" t="s">
        <v>508</v>
      </c>
      <c r="AD38" s="197">
        <v>7252</v>
      </c>
      <c r="AE38" s="197">
        <v>7252</v>
      </c>
      <c r="AF38" s="199" t="s">
        <v>635</v>
      </c>
      <c r="AG38" s="195" t="s">
        <v>636</v>
      </c>
      <c r="AH38" s="195" t="s">
        <v>637</v>
      </c>
      <c r="AI38" s="195" t="s">
        <v>638</v>
      </c>
      <c r="AJ38" s="195" t="s">
        <v>639</v>
      </c>
      <c r="AK38" s="195" t="s">
        <v>640</v>
      </c>
      <c r="AL38" s="195" t="s">
        <v>641</v>
      </c>
      <c r="AM38" s="195" t="s">
        <v>642</v>
      </c>
      <c r="AN38" s="195" t="s">
        <v>640</v>
      </c>
      <c r="AO38" s="199" t="s">
        <v>643</v>
      </c>
      <c r="AP38" s="195" t="s">
        <v>644</v>
      </c>
      <c r="AQ38" s="195" t="s">
        <v>645</v>
      </c>
      <c r="AR38" s="195" t="s">
        <v>644</v>
      </c>
      <c r="AS38" s="195" t="s">
        <v>646</v>
      </c>
      <c r="AT38" s="195" t="s">
        <v>647</v>
      </c>
      <c r="AU38" s="314"/>
      <c r="AV38" s="195" t="s">
        <v>648</v>
      </c>
      <c r="AW38" s="19">
        <v>7.2519999999999998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12" zoomScale="84" zoomScaleNormal="84" workbookViewId="0">
      <selection activeCell="J27" sqref="J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9" t="s">
        <v>67</v>
      </c>
    </row>
    <row r="2" spans="1:8" ht="18.75" x14ac:dyDescent="0.3">
      <c r="B2" s="150" t="s">
        <v>8</v>
      </c>
    </row>
    <row r="3" spans="1:8" ht="18.75" x14ac:dyDescent="0.3">
      <c r="B3" s="150" t="s">
        <v>444</v>
      </c>
    </row>
    <row r="4" spans="1:8" x14ac:dyDescent="0.25">
      <c r="B4" s="37"/>
    </row>
    <row r="5" spans="1:8" ht="18.75" x14ac:dyDescent="0.3">
      <c r="A5" s="521" t="str">
        <f>'1. паспорт местоположение'!A5:C5</f>
        <v>Год раскрытия информации: 2024 год</v>
      </c>
      <c r="B5" s="521"/>
      <c r="C5" s="53"/>
      <c r="D5" s="53"/>
      <c r="E5" s="53"/>
      <c r="F5" s="53"/>
      <c r="G5" s="53"/>
      <c r="H5" s="53"/>
    </row>
    <row r="6" spans="1:8" ht="18.75" x14ac:dyDescent="0.3">
      <c r="A6" s="121"/>
      <c r="B6" s="145"/>
      <c r="C6" s="121"/>
      <c r="D6" s="121"/>
      <c r="E6" s="121"/>
      <c r="F6" s="121"/>
      <c r="G6" s="121"/>
      <c r="H6" s="121"/>
    </row>
    <row r="7" spans="1:8" ht="18.75" x14ac:dyDescent="0.25">
      <c r="A7" s="341" t="s">
        <v>7</v>
      </c>
      <c r="B7" s="341"/>
      <c r="C7" s="120"/>
      <c r="D7" s="120"/>
      <c r="E7" s="120"/>
      <c r="F7" s="120"/>
      <c r="G7" s="120"/>
      <c r="H7" s="120"/>
    </row>
    <row r="8" spans="1:8" ht="18.75" x14ac:dyDescent="0.25">
      <c r="A8" s="120"/>
      <c r="B8" s="152"/>
      <c r="C8" s="120"/>
      <c r="D8" s="120"/>
      <c r="E8" s="120"/>
      <c r="F8" s="120"/>
      <c r="G8" s="120"/>
      <c r="H8" s="120"/>
    </row>
    <row r="9" spans="1:8" x14ac:dyDescent="0.25">
      <c r="A9" s="380" t="str">
        <f>'1. паспорт местоположение'!A9:C9</f>
        <v>АО "Россети Тюмень"</v>
      </c>
      <c r="B9" s="380"/>
      <c r="C9" s="118"/>
      <c r="D9" s="118"/>
      <c r="E9" s="118"/>
      <c r="F9" s="118"/>
      <c r="G9" s="118"/>
      <c r="H9" s="118"/>
    </row>
    <row r="10" spans="1:8" x14ac:dyDescent="0.25">
      <c r="A10" s="346" t="s">
        <v>6</v>
      </c>
      <c r="B10" s="346"/>
      <c r="C10" s="119"/>
      <c r="D10" s="119"/>
      <c r="E10" s="119"/>
      <c r="F10" s="119"/>
      <c r="G10" s="119"/>
      <c r="H10" s="119"/>
    </row>
    <row r="11" spans="1:8" ht="18.75" x14ac:dyDescent="0.25">
      <c r="A11" s="120"/>
      <c r="B11" s="152"/>
      <c r="C11" s="120"/>
      <c r="D11" s="120"/>
      <c r="E11" s="120"/>
      <c r="F11" s="120"/>
      <c r="G11" s="120"/>
      <c r="H11" s="120"/>
    </row>
    <row r="12" spans="1:8" ht="30.75" customHeight="1" x14ac:dyDescent="0.25">
      <c r="A12" s="380" t="str">
        <f>'1. паспорт местоположение'!A12:C12</f>
        <v>F_TP1600.PS.0040</v>
      </c>
      <c r="B12" s="380"/>
      <c r="C12" s="118"/>
      <c r="D12" s="118"/>
      <c r="E12" s="118"/>
      <c r="F12" s="118"/>
      <c r="G12" s="118"/>
      <c r="H12" s="118"/>
    </row>
    <row r="13" spans="1:8" x14ac:dyDescent="0.25">
      <c r="A13" s="346" t="s">
        <v>5</v>
      </c>
      <c r="B13" s="346"/>
      <c r="C13" s="119"/>
      <c r="D13" s="119"/>
      <c r="E13" s="119"/>
      <c r="F13" s="119"/>
      <c r="G13" s="119"/>
      <c r="H13" s="119"/>
    </row>
    <row r="14" spans="1:8" ht="18.75" x14ac:dyDescent="0.25">
      <c r="A14" s="11"/>
      <c r="B14" s="11"/>
      <c r="C14" s="11"/>
      <c r="D14" s="11"/>
      <c r="E14" s="11"/>
      <c r="F14" s="11"/>
      <c r="G14" s="11"/>
      <c r="H14" s="11"/>
    </row>
    <row r="15" spans="1:8" x14ac:dyDescent="0.25">
      <c r="A15" s="380" t="str">
        <f>'1. паспорт местоположение'!A15:C15</f>
        <v>Реконструкция ПС 110/35/6 кВ  Большечерногорская  (ОРУ-110 кВ, ОРУ-35 кВ, замена оборудования АСУ ТП, СДТУ, УРЗА).</v>
      </c>
      <c r="B15" s="380"/>
      <c r="C15" s="118"/>
      <c r="D15" s="118"/>
      <c r="E15" s="118"/>
      <c r="F15" s="118"/>
      <c r="G15" s="118"/>
      <c r="H15" s="118"/>
    </row>
    <row r="16" spans="1:8" x14ac:dyDescent="0.25">
      <c r="A16" s="346" t="s">
        <v>4</v>
      </c>
      <c r="B16" s="346"/>
      <c r="C16" s="119"/>
      <c r="D16" s="119"/>
      <c r="E16" s="119"/>
      <c r="F16" s="119"/>
      <c r="G16" s="119"/>
      <c r="H16" s="119"/>
    </row>
    <row r="17" spans="1:2" x14ac:dyDescent="0.25">
      <c r="B17" s="92"/>
    </row>
    <row r="18" spans="1:2" ht="33.75" customHeight="1" x14ac:dyDescent="0.25">
      <c r="A18" s="519" t="s">
        <v>426</v>
      </c>
      <c r="B18" s="520"/>
    </row>
    <row r="19" spans="1:2" x14ac:dyDescent="0.25">
      <c r="B19" s="37"/>
    </row>
    <row r="20" spans="1:2" ht="16.5" thickBot="1" x14ac:dyDescent="0.3">
      <c r="B20" s="93"/>
    </row>
    <row r="21" spans="1:2" ht="34.5" customHeight="1" thickBot="1" x14ac:dyDescent="0.3">
      <c r="A21" s="94" t="s">
        <v>300</v>
      </c>
      <c r="B21" s="95" t="str">
        <f>A15</f>
        <v>Реконструкция ПС 110/35/6 кВ  Большечерногорская  (ОРУ-110 кВ, ОРУ-35 кВ, замена оборудования АСУ ТП, СДТУ, УРЗА).</v>
      </c>
    </row>
    <row r="22" spans="1:2" ht="16.5" thickBot="1" x14ac:dyDescent="0.3">
      <c r="A22" s="94" t="s">
        <v>301</v>
      </c>
      <c r="B22" s="95" t="s">
        <v>447</v>
      </c>
    </row>
    <row r="23" spans="1:2" ht="16.5" thickBot="1" x14ac:dyDescent="0.3">
      <c r="A23" s="94" t="s">
        <v>283</v>
      </c>
      <c r="B23" s="96" t="s">
        <v>448</v>
      </c>
    </row>
    <row r="24" spans="1:2" ht="16.5" thickBot="1" x14ac:dyDescent="0.3">
      <c r="A24" s="94" t="s">
        <v>302</v>
      </c>
      <c r="B24" s="96" t="s">
        <v>649</v>
      </c>
    </row>
    <row r="25" spans="1:2" ht="16.5" thickBot="1" x14ac:dyDescent="0.3">
      <c r="A25" s="97" t="s">
        <v>303</v>
      </c>
      <c r="B25" s="95">
        <v>2027</v>
      </c>
    </row>
    <row r="26" spans="1:2" ht="16.5" thickBot="1" x14ac:dyDescent="0.3">
      <c r="A26" s="98" t="s">
        <v>304</v>
      </c>
      <c r="B26" s="99" t="s">
        <v>563</v>
      </c>
    </row>
    <row r="27" spans="1:2" ht="29.25" thickBot="1" x14ac:dyDescent="0.3">
      <c r="A27" s="106" t="s">
        <v>600</v>
      </c>
      <c r="B27" s="183">
        <f>'1. паспорт местоположение'!C48</f>
        <v>400.04079021802647</v>
      </c>
    </row>
    <row r="28" spans="1:2" ht="16.5" thickBot="1" x14ac:dyDescent="0.3">
      <c r="A28" s="101" t="s">
        <v>305</v>
      </c>
      <c r="B28" s="101" t="s">
        <v>564</v>
      </c>
    </row>
    <row r="29" spans="1:2" ht="29.25" thickBot="1" x14ac:dyDescent="0.3">
      <c r="A29" s="107" t="s">
        <v>306</v>
      </c>
      <c r="B29" s="183">
        <v>17.428999999999998</v>
      </c>
    </row>
    <row r="30" spans="1:2" ht="29.25" thickBot="1" x14ac:dyDescent="0.3">
      <c r="A30" s="107" t="s">
        <v>307</v>
      </c>
      <c r="B30" s="183">
        <f>B32+B45+B50</f>
        <v>24.680622</v>
      </c>
    </row>
    <row r="31" spans="1:2" ht="16.5" thickBot="1" x14ac:dyDescent="0.3">
      <c r="A31" s="101" t="s">
        <v>308</v>
      </c>
      <c r="B31" s="101"/>
    </row>
    <row r="32" spans="1:2" ht="29.25" thickBot="1" x14ac:dyDescent="0.3">
      <c r="A32" s="256" t="s">
        <v>590</v>
      </c>
      <c r="B32" s="183">
        <f>B33+B37+B41</f>
        <v>24.677793999999999</v>
      </c>
    </row>
    <row r="33" spans="1:4" ht="30.75" thickBot="1" x14ac:dyDescent="0.3">
      <c r="A33" s="257" t="s">
        <v>591</v>
      </c>
      <c r="B33" s="226">
        <v>11.3125</v>
      </c>
    </row>
    <row r="34" spans="1:4" ht="16.5" thickBot="1" x14ac:dyDescent="0.3">
      <c r="A34" s="101" t="s">
        <v>310</v>
      </c>
      <c r="B34" s="191">
        <f>B33/B27</f>
        <v>2.8278366298183161E-2</v>
      </c>
    </row>
    <row r="35" spans="1:4" ht="16.5" thickBot="1" x14ac:dyDescent="0.3">
      <c r="A35" s="101" t="s">
        <v>311</v>
      </c>
      <c r="B35" s="183">
        <v>11.3125</v>
      </c>
    </row>
    <row r="36" spans="1:4" ht="16.5" thickBot="1" x14ac:dyDescent="0.3">
      <c r="A36" s="101" t="s">
        <v>312</v>
      </c>
      <c r="B36" s="183">
        <v>9.5868640000000003</v>
      </c>
    </row>
    <row r="37" spans="1:4" ht="30.75" thickBot="1" x14ac:dyDescent="0.3">
      <c r="A37" s="258" t="s">
        <v>592</v>
      </c>
      <c r="B37" s="226">
        <v>6.1132939999999998</v>
      </c>
      <c r="D37" s="225"/>
    </row>
    <row r="38" spans="1:4" ht="16.5" thickBot="1" x14ac:dyDescent="0.3">
      <c r="A38" s="101" t="s">
        <v>310</v>
      </c>
      <c r="B38" s="200">
        <f>B37/B27</f>
        <v>1.5281676642694836E-2</v>
      </c>
    </row>
    <row r="39" spans="1:4" ht="16.5" thickBot="1" x14ac:dyDescent="0.3">
      <c r="A39" s="101" t="s">
        <v>311</v>
      </c>
      <c r="B39" s="183">
        <v>5.9569999999999999</v>
      </c>
    </row>
    <row r="40" spans="1:4" ht="16.5" thickBot="1" x14ac:dyDescent="0.3">
      <c r="A40" s="101" t="s">
        <v>312</v>
      </c>
      <c r="B40" s="183">
        <v>5.0940000000000003</v>
      </c>
    </row>
    <row r="41" spans="1:4" ht="30.75" thickBot="1" x14ac:dyDescent="0.3">
      <c r="A41" s="270" t="s">
        <v>599</v>
      </c>
      <c r="B41" s="269">
        <v>7.2519999999999998</v>
      </c>
    </row>
    <row r="42" spans="1:4" ht="16.5" thickBot="1" x14ac:dyDescent="0.3">
      <c r="A42" s="268" t="s">
        <v>310</v>
      </c>
      <c r="B42" s="308">
        <f>B41/B27</f>
        <v>1.8128151371882808E-2</v>
      </c>
    </row>
    <row r="43" spans="1:4" ht="16.5" thickBot="1" x14ac:dyDescent="0.3">
      <c r="A43" s="268" t="s">
        <v>311</v>
      </c>
      <c r="B43" s="271">
        <v>0</v>
      </c>
    </row>
    <row r="44" spans="1:4" ht="16.5" thickBot="1" x14ac:dyDescent="0.3">
      <c r="A44" s="268" t="s">
        <v>312</v>
      </c>
      <c r="B44" s="271">
        <v>0</v>
      </c>
    </row>
    <row r="45" spans="1:4" ht="29.25" thickBot="1" x14ac:dyDescent="0.3">
      <c r="A45" s="107" t="s">
        <v>313</v>
      </c>
      <c r="B45" s="101"/>
    </row>
    <row r="46" spans="1:4" ht="16.5" thickBot="1" x14ac:dyDescent="0.3">
      <c r="A46" s="101" t="s">
        <v>309</v>
      </c>
      <c r="B46" s="101"/>
    </row>
    <row r="47" spans="1:4" ht="16.5" thickBot="1" x14ac:dyDescent="0.3">
      <c r="A47" s="101" t="s">
        <v>310</v>
      </c>
      <c r="B47" s="101"/>
    </row>
    <row r="48" spans="1:4" ht="16.5" thickBot="1" x14ac:dyDescent="0.3">
      <c r="A48" s="101" t="s">
        <v>311</v>
      </c>
      <c r="B48" s="101"/>
    </row>
    <row r="49" spans="1:2" ht="16.5" thickBot="1" x14ac:dyDescent="0.3">
      <c r="A49" s="101" t="s">
        <v>312</v>
      </c>
      <c r="B49" s="101"/>
    </row>
    <row r="50" spans="1:2" ht="29.25" thickBot="1" x14ac:dyDescent="0.3">
      <c r="A50" s="254" t="s">
        <v>588</v>
      </c>
      <c r="B50" s="183">
        <f>B51+B55+B59</f>
        <v>2.8279999999999998E-3</v>
      </c>
    </row>
    <row r="51" spans="1:2" ht="45.75" thickBot="1" x14ac:dyDescent="0.3">
      <c r="A51" s="255" t="s">
        <v>589</v>
      </c>
      <c r="B51" s="226">
        <v>1.26E-4</v>
      </c>
    </row>
    <row r="52" spans="1:2" ht="16.5" thickBot="1" x14ac:dyDescent="0.3">
      <c r="A52" s="101" t="s">
        <v>310</v>
      </c>
      <c r="B52" s="191">
        <f>B51/B27</f>
        <v>3.1496788097865886E-7</v>
      </c>
    </row>
    <row r="53" spans="1:2" ht="16.5" thickBot="1" x14ac:dyDescent="0.3">
      <c r="A53" s="101" t="s">
        <v>311</v>
      </c>
      <c r="B53" s="183">
        <v>9.5000000000000005E-5</v>
      </c>
    </row>
    <row r="54" spans="1:2" ht="16.5" thickBot="1" x14ac:dyDescent="0.3">
      <c r="A54" s="101" t="s">
        <v>312</v>
      </c>
      <c r="B54" s="183">
        <f>B53</f>
        <v>9.5000000000000005E-5</v>
      </c>
    </row>
    <row r="55" spans="1:2" ht="30.75" thickBot="1" x14ac:dyDescent="0.3">
      <c r="A55" s="253" t="s">
        <v>587</v>
      </c>
      <c r="B55" s="251">
        <v>2E-3</v>
      </c>
    </row>
    <row r="56" spans="1:2" ht="16.5" thickBot="1" x14ac:dyDescent="0.3">
      <c r="A56" s="101" t="s">
        <v>310</v>
      </c>
      <c r="B56" s="191">
        <f>B55/B27</f>
        <v>4.9994901742644262E-6</v>
      </c>
    </row>
    <row r="57" spans="1:2" ht="16.5" thickBot="1" x14ac:dyDescent="0.3">
      <c r="A57" s="101" t="s">
        <v>311</v>
      </c>
      <c r="B57" s="183">
        <v>1.596E-3</v>
      </c>
    </row>
    <row r="58" spans="1:2" ht="16.5" thickBot="1" x14ac:dyDescent="0.3">
      <c r="A58" s="101" t="s">
        <v>312</v>
      </c>
      <c r="B58" s="245">
        <v>1.596E-3</v>
      </c>
    </row>
    <row r="59" spans="1:2" ht="36" customHeight="1" thickBot="1" x14ac:dyDescent="0.3">
      <c r="A59" s="252" t="s">
        <v>581</v>
      </c>
      <c r="B59" s="251">
        <v>7.0200000000000004E-4</v>
      </c>
    </row>
    <row r="60" spans="1:2" ht="16.5" thickBot="1" x14ac:dyDescent="0.3">
      <c r="A60" s="101" t="s">
        <v>310</v>
      </c>
      <c r="B60" s="200">
        <f>B59/B27</f>
        <v>1.7548210511668138E-6</v>
      </c>
    </row>
    <row r="61" spans="1:2" ht="16.5" thickBot="1" x14ac:dyDescent="0.3">
      <c r="A61" s="101" t="s">
        <v>311</v>
      </c>
      <c r="B61" s="183">
        <v>0</v>
      </c>
    </row>
    <row r="62" spans="1:2" ht="16.5" thickBot="1" x14ac:dyDescent="0.3">
      <c r="A62" s="101" t="s">
        <v>312</v>
      </c>
      <c r="B62" s="183">
        <f>B61</f>
        <v>0</v>
      </c>
    </row>
    <row r="63" spans="1:2" ht="29.25" thickBot="1" x14ac:dyDescent="0.3">
      <c r="A63" s="100" t="s">
        <v>314</v>
      </c>
      <c r="B63" s="192">
        <f>B52+B56+B34+B38+B60+B42</f>
        <v>6.1695263591867208E-2</v>
      </c>
    </row>
    <row r="64" spans="1:2" ht="16.5" thickBot="1" x14ac:dyDescent="0.3">
      <c r="A64" s="102" t="s">
        <v>308</v>
      </c>
      <c r="B64" s="108"/>
    </row>
    <row r="65" spans="1:3" ht="16.5" thickBot="1" x14ac:dyDescent="0.3">
      <c r="A65" s="102" t="s">
        <v>315</v>
      </c>
      <c r="B65" s="108"/>
    </row>
    <row r="66" spans="1:3" ht="16.5" thickBot="1" x14ac:dyDescent="0.3">
      <c r="A66" s="102" t="s">
        <v>316</v>
      </c>
      <c r="B66" s="108"/>
    </row>
    <row r="67" spans="1:3" ht="16.5" thickBot="1" x14ac:dyDescent="0.3">
      <c r="A67" s="102" t="s">
        <v>317</v>
      </c>
      <c r="B67" s="186">
        <v>1</v>
      </c>
    </row>
    <row r="68" spans="1:3" ht="16.5" thickBot="1" x14ac:dyDescent="0.3">
      <c r="A68" s="97" t="s">
        <v>318</v>
      </c>
      <c r="B68" s="193">
        <f>B69/B27</f>
        <v>4.459045286426442E-2</v>
      </c>
      <c r="C68" s="189"/>
    </row>
    <row r="69" spans="1:3" ht="16.5" thickBot="1" x14ac:dyDescent="0.3">
      <c r="A69" s="97" t="s">
        <v>319</v>
      </c>
      <c r="B69" s="184">
        <v>17.838000000000001</v>
      </c>
    </row>
    <row r="70" spans="1:3" ht="16.5" thickBot="1" x14ac:dyDescent="0.3">
      <c r="A70" s="97" t="s">
        <v>320</v>
      </c>
      <c r="B70" s="191">
        <f>B71/(B27/1.2)</f>
        <v>4.5741006535926623E-2</v>
      </c>
    </row>
    <row r="71" spans="1:3" ht="16.5" thickBot="1" x14ac:dyDescent="0.3">
      <c r="A71" s="98" t="s">
        <v>321</v>
      </c>
      <c r="B71" s="184">
        <v>15.248557</v>
      </c>
    </row>
    <row r="72" spans="1:3" x14ac:dyDescent="0.25">
      <c r="A72" s="100" t="s">
        <v>322</v>
      </c>
      <c r="B72" s="146"/>
    </row>
    <row r="73" spans="1:3" x14ac:dyDescent="0.25">
      <c r="A73" s="104" t="s">
        <v>323</v>
      </c>
      <c r="B73" s="147" t="s">
        <v>565</v>
      </c>
    </row>
    <row r="74" spans="1:3" x14ac:dyDescent="0.25">
      <c r="A74" s="104" t="s">
        <v>324</v>
      </c>
      <c r="B74" s="147" t="s">
        <v>521</v>
      </c>
    </row>
    <row r="75" spans="1:3" ht="30.75" thickBot="1" x14ac:dyDescent="0.3">
      <c r="A75" s="104" t="s">
        <v>325</v>
      </c>
      <c r="B75" s="201" t="s">
        <v>582</v>
      </c>
    </row>
    <row r="76" spans="1:3" ht="16.5" thickBot="1" x14ac:dyDescent="0.3">
      <c r="A76" s="104" t="s">
        <v>326</v>
      </c>
      <c r="B76" s="108" t="s">
        <v>486</v>
      </c>
    </row>
    <row r="77" spans="1:3" ht="16.5" thickBot="1" x14ac:dyDescent="0.3">
      <c r="A77" s="105" t="s">
        <v>327</v>
      </c>
      <c r="B77" s="108" t="s">
        <v>486</v>
      </c>
    </row>
    <row r="78" spans="1:3" ht="30.75" thickBot="1" x14ac:dyDescent="0.3">
      <c r="A78" s="102" t="s">
        <v>328</v>
      </c>
      <c r="B78" s="103" t="s">
        <v>486</v>
      </c>
    </row>
    <row r="79" spans="1:3" ht="29.25" thickBot="1" x14ac:dyDescent="0.3">
      <c r="A79" s="97" t="s">
        <v>329</v>
      </c>
      <c r="B79" s="103" t="s">
        <v>486</v>
      </c>
    </row>
    <row r="80" spans="1:3" ht="16.5" thickBot="1" x14ac:dyDescent="0.3">
      <c r="A80" s="102" t="s">
        <v>308</v>
      </c>
      <c r="B80" s="108" t="s">
        <v>486</v>
      </c>
    </row>
    <row r="81" spans="1:2" ht="16.5" thickBot="1" x14ac:dyDescent="0.3">
      <c r="A81" s="102" t="s">
        <v>330</v>
      </c>
      <c r="B81" s="108" t="s">
        <v>486</v>
      </c>
    </row>
    <row r="82" spans="1:2" ht="16.5" thickBot="1" x14ac:dyDescent="0.3">
      <c r="A82" s="102" t="s">
        <v>331</v>
      </c>
      <c r="B82" s="108" t="s">
        <v>486</v>
      </c>
    </row>
    <row r="83" spans="1:2" ht="390.75" thickBot="1" x14ac:dyDescent="0.3">
      <c r="A83" s="110" t="s">
        <v>332</v>
      </c>
      <c r="B83" s="190" t="s">
        <v>490</v>
      </c>
    </row>
    <row r="84" spans="1:2" ht="16.5" thickBot="1" x14ac:dyDescent="0.3">
      <c r="A84" s="97" t="s">
        <v>333</v>
      </c>
      <c r="B84" s="109" t="s">
        <v>650</v>
      </c>
    </row>
    <row r="85" spans="1:2" ht="16.5" thickBot="1" x14ac:dyDescent="0.3">
      <c r="A85" s="104" t="s">
        <v>334</v>
      </c>
      <c r="B85" s="109"/>
    </row>
    <row r="86" spans="1:2" ht="16.5" thickBot="1" x14ac:dyDescent="0.3">
      <c r="A86" s="104" t="s">
        <v>335</v>
      </c>
      <c r="B86" s="109"/>
    </row>
    <row r="87" spans="1:2" ht="16.5" thickBot="1" x14ac:dyDescent="0.3">
      <c r="A87" s="104" t="s">
        <v>336</v>
      </c>
      <c r="B87" s="109"/>
    </row>
    <row r="88" spans="1:2" ht="29.25" thickBot="1" x14ac:dyDescent="0.3">
      <c r="A88" s="111" t="s">
        <v>337</v>
      </c>
      <c r="B88" s="188" t="s">
        <v>489</v>
      </c>
    </row>
    <row r="89" spans="1:2" ht="28.5" x14ac:dyDescent="0.25">
      <c r="A89" s="100" t="s">
        <v>338</v>
      </c>
      <c r="B89" s="516" t="s">
        <v>487</v>
      </c>
    </row>
    <row r="90" spans="1:2" x14ac:dyDescent="0.25">
      <c r="A90" s="104" t="s">
        <v>339</v>
      </c>
      <c r="B90" s="517"/>
    </row>
    <row r="91" spans="1:2" x14ac:dyDescent="0.25">
      <c r="A91" s="104" t="s">
        <v>340</v>
      </c>
      <c r="B91" s="517"/>
    </row>
    <row r="92" spans="1:2" x14ac:dyDescent="0.25">
      <c r="A92" s="104" t="s">
        <v>341</v>
      </c>
      <c r="B92" s="517"/>
    </row>
    <row r="93" spans="1:2" x14ac:dyDescent="0.25">
      <c r="A93" s="104" t="s">
        <v>342</v>
      </c>
      <c r="B93" s="517"/>
    </row>
    <row r="94" spans="1:2" ht="16.5" thickBot="1" x14ac:dyDescent="0.3">
      <c r="A94" s="112" t="s">
        <v>343</v>
      </c>
      <c r="B94" s="518"/>
    </row>
    <row r="97" spans="1:2" x14ac:dyDescent="0.25">
      <c r="A97" s="113"/>
      <c r="B97" s="114"/>
    </row>
    <row r="98" spans="1:2" x14ac:dyDescent="0.25">
      <c r="B98" s="115"/>
    </row>
    <row r="99" spans="1:2" x14ac:dyDescent="0.25">
      <c r="B99" s="116"/>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2019-09-30T03:56:44Z</cp:lastPrinted>
  <dcterms:created xsi:type="dcterms:W3CDTF">2015-08-16T15:31:05Z</dcterms:created>
  <dcterms:modified xsi:type="dcterms:W3CDTF">2024-05-13T13:01:53Z</dcterms:modified>
</cp:coreProperties>
</file>