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49\"/>
    </mc:Choice>
  </mc:AlternateContent>
  <bookViews>
    <workbookView xWindow="0" yWindow="0" windowWidth="28920" windowHeight="8640" tabRatio="80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A5" i="10"/>
  <c r="AW24" i="5" l="1"/>
  <c r="B32" i="22" l="1"/>
  <c r="B78" i="22" l="1"/>
  <c r="B70" i="22"/>
  <c r="A5" i="16" l="1"/>
  <c r="B30" i="22" l="1"/>
  <c r="B46" i="22" l="1"/>
  <c r="B54" i="22"/>
  <c r="B50" i="22"/>
  <c r="B58" i="22"/>
  <c r="B66" i="22"/>
  <c r="B62" i="22"/>
  <c r="B92" i="22"/>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l="1"/>
  <c r="O27" i="17"/>
  <c r="S27" i="17" s="1"/>
  <c r="J27" i="17" l="1"/>
  <c r="X27" i="17" s="1"/>
  <c r="F27" i="17"/>
  <c r="I27" i="17" s="1"/>
  <c r="W27" i="17" s="1"/>
  <c r="B36" i="22" l="1"/>
  <c r="B42" i="22"/>
  <c r="B85" i="22" s="1"/>
  <c r="B35" i="22" l="1"/>
  <c r="B29" i="22"/>
  <c r="B90" i="22" l="1"/>
  <c r="E15" i="14"/>
  <c r="E12" i="14"/>
  <c r="A15" i="22" l="1"/>
  <c r="B21" i="22" s="1"/>
  <c r="A12" i="22"/>
  <c r="A9" i="22"/>
  <c r="A5" i="22"/>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<sst xmlns="http://schemas.openxmlformats.org/spreadsheetml/2006/main" count="1834" uniqueCount="793">
  <si>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</si>
  <si>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</si>
  <si>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</si>
  <si>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</si>
  <si>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</si>
  <si>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</si>
  <si>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</si>
  <si>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</si>
  <si>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</si>
  <si>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</si>
  <si>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</si>
  <si>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</si>
  <si>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</si>
  <si>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</si>
  <si>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</si>
  <si>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</si>
  <si>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</si>
  <si>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</si>
  <si>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</si>
  <si>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</si>
  <si>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</si>
  <si>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</si>
  <si>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</si>
  <si>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</si>
  <si>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</si>
  <si>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</si>
  <si>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</si>
  <si>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</si>
  <si>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</si>
  <si>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</si>
  <si>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</si>
  <si>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</si>
  <si>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</si>
  <si>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</si>
  <si>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</si>
  <si>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</si>
  <si>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</si>
  <si>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</si>
  <si>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</si>
  <si>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</si>
  <si>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</si>
  <si>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</si>
  <si>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</si>
  <si>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</si>
  <si>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</si>
  <si>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</si>
  <si>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</si>
  <si>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</si>
  <si>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</si>
  <si>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</si>
  <si>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</si>
  <si>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</si>
  <si>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</si>
  <si>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</si>
  <si>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</si>
  <si>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</si>
  <si>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</si>
  <si>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</si>
  <si>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</si>
  <si>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</si>
  <si>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</si>
  <si>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</si>
  <si>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</si>
  <si>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</si>
  <si>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</si>
  <si>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</si>
  <si>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</si>
  <si>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</si>
  <si>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</si>
  <si>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</si>
  <si>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</si>
  <si>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</si>
  <si>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</si>
  <si>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</si>
  <si>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</si>
  <si>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</si>
  <si>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</si>
  <si>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</si>
  <si>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</si>
  <si>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</si>
  <si>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</si>
  <si>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</si>
  <si>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</si>
  <si>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</si>
  <si>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</si>
  <si>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</si>
  <si>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</si>
  <si>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</si>
  <si>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</si>
  <si>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</si>
  <si>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</si>
  <si>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</si>
  <si>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</si>
  <si>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</si>
  <si>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</si>
  <si>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</si>
  <si>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</si>
  <si>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</si>
  <si>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</si>
  <si>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</si>
  <si>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</si>
  <si>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</si>
  <si>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</si>
  <si>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</si>
  <si>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</si>
  <si>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</si>
  <si>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</si>
  <si>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</si>
  <si>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</si>
  <si>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</si>
  <si>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</si>
  <si>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</si>
  <si>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</si>
  <si>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</si>
  <si>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</si>
  <si>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</si>
  <si>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</si>
  <si>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</si>
  <si>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</si>
  <si>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</si>
  <si>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</si>
  <si>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</si>
  <si>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</si>
  <si>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</si>
  <si>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</si>
  <si>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</si>
  <si>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</si>
  <si>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</si>
  <si>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</si>
  <si>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</si>
  <si>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</si>
  <si>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</si>
  <si>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</si>
  <si>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</si>
  <si>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</si>
  <si>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</si>
  <si>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</si>
  <si>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</si>
  <si>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</si>
  <si>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</si>
  <si>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</si>
  <si>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</si>
  <si>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</si>
  <si>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</si>
  <si>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</si>
  <si>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</si>
  <si>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</si>
  <si>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</si>
  <si>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</si>
  <si>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</si>
  <si>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</si>
  <si>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</si>
  <si>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</si>
  <si>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</si>
  <si>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</si>
  <si>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</si>
  <si>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</si>
  <si>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</si>
  <si>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</si>
  <si>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</si>
  <si>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</si>
  <si>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</si>
  <si>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</si>
  <si>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</si>
  <si>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</si>
  <si>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</si>
  <si>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</si>
  <si>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</si>
  <si>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</si>
  <si>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</si>
  <si>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</si>
  <si>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</si>
  <si>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</si>
  <si>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</si>
  <si>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</si>
  <si>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</si>
  <si>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</si>
  <si>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</si>
  <si>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</si>
  <si>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</si>
  <si>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</si>
  <si>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</si>
  <si>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</si>
  <si>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</si>
  <si>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</si>
  <si>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</si>
  <si>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</si>
  <si>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</si>
  <si>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</si>
  <si>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</si>
  <si>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</si>
  <si>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</si>
  <si>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</si>
  <si>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</si>
  <si>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</si>
  <si>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</si>
  <si>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</si>
  <si>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</si>
  <si>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</si>
  <si>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</si>
  <si>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</si>
  <si>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</si>
  <si>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</si>
  <si>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</si>
  <si>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</si>
  <si>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</si>
  <si>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</si>
  <si>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</si>
  <si>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</si>
  <si>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</si>
  <si>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</si>
  <si>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</si>
  <si>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</si>
  <si>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</si>
  <si>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</si>
  <si>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</si>
  <si>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</si>
  <si>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</si>
  <si>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</si>
  <si>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</si>
  <si>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</si>
  <si>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</si>
  <si>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</si>
  <si>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</si>
  <si>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</si>
  <si>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</si>
  <si>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</si>
  <si>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</si>
  <si>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</si>
  <si>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</si>
  <si>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</si>
  <si>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</si>
  <si>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</si>
  <si>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</si>
  <si>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</si>
  <si>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</si>
  <si>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</si>
  <si>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</si>
  <si>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</si>
  <si>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</si>
  <si>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</si>
  <si>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</si>
  <si>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</si>
  <si>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</si>
  <si>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</si>
  <si>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</si>
  <si>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</si>
  <si>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</si>
  <si>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</si>
  <si>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</si>
  <si>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</si>
  <si>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</si>
  <si>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</si>
  <si>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</si>
  <si>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</si>
  <si>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</si>
  <si>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</si>
  <si>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</si>
  <si>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</si>
  <si>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</si>
  <si>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</si>
  <si>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</si>
  <si>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</si>
  <si>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</si>
  <si>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</si>
  <si>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</si>
  <si>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</si>
  <si>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</si>
  <si>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</si>
  <si>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</si>
  <si>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</si>
  <si>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</si>
  <si>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</si>
  <si>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</si>
  <si>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</si>
  <si>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</si>
  <si>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</si>
  <si>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</si>
  <si>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</si>
  <si>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</si>
  <si>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</si>
  <si>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</si>
  <si>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</si>
  <si>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</si>
  <si>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</si>
  <si>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</si>
  <si>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</si>
  <si>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</si>
  <si>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</si>
  <si>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</si>
  <si>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</si>
  <si>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</si>
  <si>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</si>
  <si>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</si>
  <si>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</si>
  <si>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</si>
  <si>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</si>
  <si>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</si>
  <si>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</si>
  <si>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</si>
  <si>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</si>
  <si>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</si>
  <si>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</si>
  <si>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</si>
  <si>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</si>
  <si>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</si>
  <si>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</si>
  <si>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</si>
  <si>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</si>
  <si>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</si>
  <si>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</si>
  <si>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</si>
  <si>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</si>
  <si>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</si>
  <si>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</si>
  <si>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</si>
  <si>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</si>
  <si>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</si>
  <si>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</si>
  <si>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</si>
  <si>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</si>
  <si>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</si>
  <si>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</si>
  <si>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</si>
  <si>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</si>
  <si>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</si>
  <si>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</si>
  <si>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</si>
  <si>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</si>
  <si>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</si>
  <si>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</si>
  <si>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</si>
  <si>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</si>
  <si>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</si>
  <si>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</si>
  <si>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</si>
  <si>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</si>
  <si>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</si>
  <si>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</si>
  <si>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</si>
  <si>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</si>
  <si>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</si>
  <si>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</si>
  <si>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</si>
  <si>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</si>
  <si>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</si>
  <si>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</si>
  <si>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</si>
  <si>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</si>
  <si>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</si>
  <si>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</si>
  <si>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</si>
  <si>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</si>
  <si>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</si>
  <si>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</si>
  <si>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</si>
  <si>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</si>
  <si>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</si>
  <si>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</si>
  <si>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</si>
  <si>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</si>
  <si>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</si>
  <si>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</si>
  <si>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</si>
  <si>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</si>
  <si>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</si>
  <si>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</si>
  <si>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</si>
  <si>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</si>
  <si>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</si>
  <si>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</si>
  <si>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</si>
  <si>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</si>
  <si>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</si>
  <si>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</si>
  <si>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</si>
  <si>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</si>
  <si>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</si>
  <si>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</si>
  <si>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</si>
  <si>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</si>
  <si>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</si>
  <si>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</si>
  <si>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</si>
  <si>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</si>
  <si>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</si>
  <si>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</si>
  <si>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</si>
  <si>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</si>
  <si>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</si>
  <si>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</si>
  <si>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</si>
  <si>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</si>
  <si>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</si>
  <si>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</si>
  <si>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</si>
  <si>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</si>
  <si>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</si>
  <si>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</si>
  <si>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</si>
  <si>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</si>
  <si>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</si>
  <si>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</si>
  <si>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</si>
  <si>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</si>
  <si>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</si>
  <si>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</si>
  <si>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</si>
  <si>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</si>
  <si>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</si>
  <si>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</si>
  <si>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</si>
  <si>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</si>
  <si>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</si>
  <si>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</si>
  <si>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</si>
  <si>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</si>
  <si>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</si>
  <si>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</si>
  <si>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</si>
  <si>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</si>
  <si>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</si>
  <si>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</si>
  <si>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</si>
  <si>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</si>
  <si>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</si>
  <si>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</si>
  <si>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</si>
  <si>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</si>
  <si>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</si>
  <si>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</si>
  <si>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</si>
  <si>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</si>
  <si>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</si>
  <si>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</si>
  <si>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</si>
  <si>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</si>
  <si>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</si>
  <si>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</si>
  <si>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</si>
  <si>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</si>
  <si>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</si>
  <si>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</si>
  <si>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</si>
  <si>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</si>
  <si>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</si>
  <si>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</si>
  <si>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</si>
  <si>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</si>
  <si>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</si>
  <si>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</si>
  <si>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</si>
  <si>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</si>
  <si>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</si>
  <si>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</si>
  <si>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</si>
  <si>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</si>
  <si>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</si>
  <si>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</si>
  <si>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</si>
  <si>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</si>
  <si>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</si>
  <si>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</si>
  <si>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</si>
  <si>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</si>
  <si>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</si>
  <si>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</si>
  <si>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</si>
  <si>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</si>
  <si>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</si>
  <si>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</si>
  <si>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</si>
  <si>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</si>
  <si>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</si>
  <si>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</si>
  <si>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</si>
  <si>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</si>
  <si>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</si>
  <si>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</si>
  <si>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</si>
  <si>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</si>
  <si>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</si>
  <si>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</si>
  <si>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</si>
  <si>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</si>
  <si>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</si>
  <si>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</si>
  <si>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</si>
  <si>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</si>
  <si>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</si>
  <si>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</si>
  <si>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</si>
  <si>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</si>
  <si>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</si>
  <si>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</si>
  <si>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</si>
  <si>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</si>
  <si>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</si>
  <si>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</si>
  <si>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</si>
  <si>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</si>
  <si>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</si>
  <si>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</si>
  <si>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</si>
  <si>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</si>
  <si>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</si>
  <si>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</si>
  <si>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</si>
  <si>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</si>
  <si>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</si>
  <si>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</si>
  <si>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</si>
  <si>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</si>
  <si>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</si>
  <si>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</si>
  <si>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</si>
  <si>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</si>
  <si>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</si>
  <si>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</si>
  <si>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</si>
  <si>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</si>
  <si>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</si>
  <si>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</si>
  <si>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</si>
  <si>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</si>
  <si>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</si>
  <si>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</si>
  <si>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</si>
  <si>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</si>
  <si>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</si>
  <si>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</si>
  <si>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</si>
  <si>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</si>
  <si>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</si>
  <si>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</si>
  <si>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</si>
  <si>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</si>
  <si>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</si>
  <si>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</si>
  <si>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</si>
  <si>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</si>
  <si>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</si>
  <si>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</si>
  <si>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</si>
  <si>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</si>
  <si>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</si>
  <si>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</si>
  <si>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</si>
  <si>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</si>
  <si>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</si>
  <si>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</si>
  <si>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</si>
  <si>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</si>
  <si>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</si>
  <si>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</si>
  <si>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</si>
  <si>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</si>
  <si>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</si>
  <si>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</si>
  <si>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</si>
  <si>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</si>
  <si>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</si>
  <si>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</si>
  <si>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</si>
  <si>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</si>
  <si>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</si>
  <si>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</si>
  <si>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</si>
  <si>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</si>
  <si>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</si>
  <si>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</si>
  <si>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</si>
  <si>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</si>
  <si>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</si>
  <si>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</si>
  <si>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</si>
  <si>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</si>
  <si>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</si>
  <si>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</si>
  <si>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</si>
  <si>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</si>
  <si>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</si>
  <si>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</si>
  <si>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</si>
  <si>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</si>
  <si>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</si>
  <si>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</si>
  <si>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</si>
  <si>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</si>
  <si>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</si>
  <si>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</si>
  <si>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</si>
  <si>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2024</t>
  </si>
  <si>
    <t>Год 2025</t>
  </si>
  <si>
    <t>Год 2026</t>
  </si>
  <si>
    <t>Год 2027</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</si>
  <si>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</si>
  <si>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</si>
  <si>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</si>
  <si>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</si>
  <si>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</si>
  <si>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</si>
  <si>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</si>
  <si>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</si>
  <si>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</si>
  <si>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</si>
  <si>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</si>
  <si>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</si>
  <si>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</si>
  <si>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</si>
  <si>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</si>
  <si>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</si>
  <si>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</si>
  <si>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</si>
  <si>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</si>
  <si>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</si>
  <si>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</si>
  <si>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</si>
  <si>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</si>
  <si>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</si>
  <si>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</si>
  <si>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</si>
  <si>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</si>
  <si>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</si>
  <si>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</si>
  <si>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</si>
  <si>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</si>
  <si>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</si>
  <si>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</si>
  <si>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</si>
  <si>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</si>
  <si>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</si>
  <si>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</si>
  <si>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</si>
  <si>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</si>
  <si>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</si>
  <si>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</si>
  <si>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</si>
  <si>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</si>
  <si>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</si>
  <si>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</si>
  <si>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</si>
  <si>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</si>
  <si>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</si>
  <si>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</si>
  <si>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</si>
  <si>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</si>
  <si>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</si>
  <si>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</si>
  <si>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</si>
  <si>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</si>
  <si>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</si>
  <si>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</si>
  <si>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</si>
  <si>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</si>
  <si>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</si>
  <si>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</si>
  <si>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</si>
  <si>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</si>
  <si>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</si>
  <si>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</si>
  <si>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</si>
  <si>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</si>
  <si>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</si>
  <si>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</si>
  <si>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объем заключенного договора US04.1600.2022.339 от 31.08.2022 . ООО "КЭТ"    в ценах 2022 года с НДС, тыс. руб</t>
  </si>
  <si>
    <t>оплачено по договору, тыс. руб.</t>
  </si>
  <si>
    <t>освоено по договору, тыс. руб.</t>
  </si>
  <si>
    <t>объем заключенного договора US04.1600.2022.301 от 26.07.2022 . АО "Россети ЦТЗ"    в ценах 2022 года с НДС, тыс. руб</t>
  </si>
  <si>
    <t>ОАО  Институт «ДнепрВНИПИэнергопром»,   ООО "КЭТ" ; АУ "Управление государственной экспертизы проектной документации" ; АУ ЯНАО "Управление ГЭПД"</t>
  </si>
  <si>
    <t xml:space="preserve"> ООО "ЭнергоТрансСиб" ; АО "Тюменьэнерго Инжиниринг"; АО "Россети ЦТЗ"</t>
  </si>
  <si>
    <t>Проблемные вопросы отсутствуют.</t>
  </si>
  <si>
    <t>Реализация инвестиционного проекта планируется в два этапа: 1-й этап (2023)-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этап(2025) - реализация мероприятий по замене силового оборудования, благоустройство, мероприятия ИТСО.</t>
  </si>
  <si>
    <t>+</t>
  </si>
  <si>
    <t>Расчет оценки полной стоимости</t>
  </si>
  <si>
    <t>Сметная стоимость проекта в ценах 2025 года с НДС, млн. руб.</t>
  </si>
  <si>
    <t>Удельная стоимость замены выключателей (35 кВ) - 50,56 млн. рублей                                                       Удельная стоимость замены выключателей (35 кВ) - 60,21 млн. рублей</t>
  </si>
  <si>
    <t>объем заключенного договора US04.1600.2023.635 от 13.12.2023 . АУ ЯНАО "Управление ГЭПД"    в ценах 2023 года с НДС, тыс. руб</t>
  </si>
  <si>
    <t>объем заключенного договора PD01.1600.2023.425 от 23.11.2023 . ООО "Системлинк"    в ценах 2023 года с НДС, тыс. руб</t>
  </si>
  <si>
    <t>30.09.2022-30.05.2025</t>
  </si>
  <si>
    <t>Год раскрытия информации: 2024 год</t>
  </si>
  <si>
    <t>ООО "Системлинк"Э;  ООО "Альянс-Автоматика"</t>
  </si>
  <si>
    <t>объем заключенного договора US04.1600.2023.320 от 09.08.2023 . АУ ЯНАО "Управление ГЭПД"    в ценах 2023 года с НДС, тыс. руб</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</si>
  <si>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</si>
  <si>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от 18.09.2023 № PD01.1600.2022.267ДС4 на увеличение цены договора. Цена договора с учетом дополнительного соглашения составила 584.832.912,11 с учетом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</si>
  <si>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</si>
  <si>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2023.0648</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</si>
  <si>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1 этап"</t>
  </si>
  <si>
    <t>22.08.2023</t>
  </si>
  <si>
    <t>55/23</t>
  </si>
  <si>
    <t>09.08.2023</t>
  </si>
  <si>
    <t>09.10.2023</t>
  </si>
  <si>
    <t>2023.0973/2022.1043</t>
  </si>
  <si>
    <t>ИТ-закупки</t>
  </si>
  <si>
    <t>Выполнение работ по поставке, монтажу и наладке средств криптографической защиты С-Терра G-100-4.3-5015-3-ST-KC1 на ПС110/35/6 кВ Факел для филиала АО "Россети Тюмень" Нижневартовские электрические сети</t>
  </si>
  <si>
    <t>ЗЦ ПО</t>
  </si>
  <si>
    <t>ООО "Системлинк"</t>
  </si>
  <si>
    <t>32312908417</t>
  </si>
  <si>
    <t>31.10.2023</t>
  </si>
  <si>
    <t>30.10.2023</t>
  </si>
  <si>
    <t>02.11.2023</t>
  </si>
  <si>
    <t>07.11.2023</t>
  </si>
  <si>
    <t>23.11.2023</t>
  </si>
  <si>
    <t>29.12.2023</t>
  </si>
  <si>
    <t>ООО "Комплайт"</t>
  </si>
  <si>
    <t>ООО "ВИП-ТЕЛЕКОМ"</t>
  </si>
  <si>
    <t>2023.1448</t>
  </si>
  <si>
    <t>Реконструкция и техперевооружение электросетевых объектов</t>
  </si>
  <si>
    <t>Прочие</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</si>
  <si>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2 этап"</t>
  </si>
  <si>
    <t>Филиал АО "Россети Тюмень" НВЭС</t>
  </si>
  <si>
    <t>21.12.2023</t>
  </si>
  <si>
    <t>104/23</t>
  </si>
  <si>
    <t>13.12.2023</t>
  </si>
  <si>
    <t>09.12.2023</t>
  </si>
  <si>
    <t>22.12.2023</t>
  </si>
  <si>
    <t>13.03.2024</t>
  </si>
  <si>
    <t>нд</t>
  </si>
  <si>
    <t xml:space="preserve">Факт 2023 года </t>
  </si>
  <si>
    <t>Год 2028</t>
  </si>
  <si>
    <t xml:space="preserve"> по состоянию на 01.01.2023</t>
  </si>
  <si>
    <t>по состоянию на 01.01.2024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</si>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</sst>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0.0"/>
    <numFmt numFmtId="177"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0"/>
      <name val="Times New Roman"/>
      <family val="1"/>
      <charset val="204"/>
    </font>
    <font>
      <sz val="10"/>
      <color indexed="8"/>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56" fillId="0" borderId="0" applyNumberFormat="0" applyFill="0" applyBorder="0" applyAlignment="0" applyProtection="0"/>
    <xf numFmtId="0" fontId="44"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60" fillId="0" borderId="0"/>
    <xf numFmtId="0" fontId="59" fillId="0" borderId="0"/>
    <xf numFmtId="0" fontId="62" fillId="0" borderId="0"/>
    <xf numFmtId="0" fontId="44" fillId="0" borderId="0"/>
    <xf numFmtId="0" fontId="10" fillId="0" borderId="0"/>
    <xf numFmtId="0" fontId="59"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58"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8" fillId="0" borderId="0" applyFont="0" applyFill="0" applyBorder="0" applyAlignment="0" applyProtection="0"/>
    <xf numFmtId="0" fontId="11" fillId="0" borderId="0"/>
  </cellStyleXfs>
  <cellXfs count="5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5" fillId="0" borderId="1" xfId="0" applyNumberFormat="1" applyFont="1" applyFill="1" applyBorder="1" applyAlignment="1">
      <alignment horizontal="center" vertical="center" wrapText="1"/>
    </xf>
    <xf numFmtId="3" fontId="45" fillId="0" borderId="1" xfId="68" applyNumberFormat="1" applyFont="1" applyFill="1" applyBorder="1" applyAlignment="1">
      <alignment horizontal="center" vertical="center" wrapText="1"/>
    </xf>
    <xf numFmtId="0" fontId="45" fillId="0" borderId="1" xfId="0" applyFont="1" applyFill="1" applyBorder="1" applyAlignment="1">
      <alignment horizontal="center" vertical="center" wrapText="1"/>
    </xf>
    <xf numFmtId="0" fontId="11" fillId="0" borderId="1" xfId="1" applyFont="1" applyBorder="1" applyAlignment="1">
      <alignment vertical="center" wrapText="1"/>
    </xf>
    <xf numFmtId="169" fontId="40" fillId="0" borderId="25" xfId="2" applyNumberFormat="1" applyFont="1" applyFill="1" applyBorder="1" applyAlignment="1">
      <alignment horizontal="justify" vertical="top" wrapText="1"/>
    </xf>
    <xf numFmtId="10" fontId="40" fillId="0" borderId="25" xfId="69" applyNumberFormat="1" applyFont="1" applyFill="1" applyBorder="1" applyAlignment="1">
      <alignment horizontal="justify" vertical="top" wrapText="1"/>
    </xf>
    <xf numFmtId="9" fontId="40" fillId="0" borderId="30" xfId="69" quotePrefix="1" applyFont="1" applyFill="1" applyBorder="1" applyAlignment="1">
      <alignment horizontal="justify" vertical="top" wrapText="1"/>
    </xf>
    <xf numFmtId="10" fontId="40" fillId="0" borderId="30" xfId="69" quotePrefix="1"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10" fontId="40" fillId="0" borderId="31" xfId="69" applyNumberFormat="1" applyFont="1" applyFill="1" applyBorder="1" applyAlignment="1">
      <alignment horizontal="justify" vertical="top" wrapText="1"/>
    </xf>
    <xf numFmtId="0" fontId="11" fillId="0" borderId="0" xfId="2" applyFont="1" applyFill="1" applyBorder="1" applyAlignment="1">
      <alignment horizontal="left" wrapText="1"/>
    </xf>
    <xf numFmtId="3" fontId="45"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2" fillId="24" borderId="0" xfId="2" applyFont="1" applyFill="1"/>
    <xf numFmtId="169" fontId="40" fillId="25" borderId="2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25"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0" borderId="30" xfId="2" applyFont="1" applyFill="1" applyBorder="1" applyAlignment="1">
      <alignment vertical="top"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169" fontId="11" fillId="0" borderId="0" xfId="2" applyNumberFormat="1" applyFill="1"/>
    <xf numFmtId="0" fontId="41" fillId="0" borderId="23" xfId="2" applyFont="1" applyFill="1" applyBorder="1" applyAlignment="1">
      <alignment horizontal="left" vertical="center" wrapText="1"/>
    </xf>
    <xf numFmtId="175" fontId="38" fillId="0" borderId="34" xfId="0" applyNumberFormat="1" applyFont="1" applyFill="1" applyBorder="1" applyAlignment="1">
      <alignment horizontal="left" vertical="center"/>
    </xf>
    <xf numFmtId="0" fontId="45" fillId="0" borderId="1" xfId="49" applyFont="1" applyFill="1" applyBorder="1" applyAlignment="1">
      <alignment horizontal="center" vertical="center"/>
    </xf>
    <xf numFmtId="3" fontId="45" fillId="0" borderId="2" xfId="0" applyNumberFormat="1" applyFont="1" applyFill="1" applyBorder="1" applyAlignment="1">
      <alignment horizontal="center" vertical="center" wrapText="1"/>
    </xf>
    <xf numFmtId="174" fontId="45" fillId="0" borderId="1" xfId="0" quotePrefix="1" applyNumberFormat="1" applyFont="1" applyFill="1" applyBorder="1" applyAlignment="1">
      <alignment horizontal="center" vertical="center" wrapText="1"/>
    </xf>
    <xf numFmtId="174"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7" fillId="24" borderId="1" xfId="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0" fillId="24" borderId="31"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0" fillId="0" borderId="24" xfId="2" applyFont="1" applyFill="1" applyBorder="1" applyAlignment="1">
      <alignment horizontal="left" vertical="center" wrapText="1"/>
    </xf>
    <xf numFmtId="14" fontId="40" fillId="0" borderId="25" xfId="2" applyNumberFormat="1" applyFont="1" applyFill="1" applyBorder="1" applyAlignment="1">
      <alignment horizontal="left" vertical="top" wrapText="1"/>
    </xf>
    <xf numFmtId="49" fontId="45" fillId="0" borderId="1" xfId="49" applyNumberFormat="1" applyFont="1" applyBorder="1" applyAlignment="1">
      <alignment horizontal="center" vertical="center"/>
    </xf>
    <xf numFmtId="49" fontId="45" fillId="0" borderId="1" xfId="49" applyNumberFormat="1" applyFont="1" applyBorder="1" applyAlignment="1">
      <alignment horizontal="center" vertical="center" wrapText="1"/>
    </xf>
    <xf numFmtId="1" fontId="45" fillId="0" borderId="1" xfId="49" applyNumberFormat="1" applyFont="1" applyBorder="1" applyAlignment="1">
      <alignment horizontal="center" vertical="center"/>
    </xf>
    <xf numFmtId="3" fontId="45" fillId="0" borderId="1" xfId="49" applyNumberFormat="1" applyFont="1" applyBorder="1" applyAlignment="1">
      <alignment horizontal="center" vertical="center"/>
    </xf>
    <xf numFmtId="0" fontId="45"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45" fillId="0" borderId="1" xfId="49" applyNumberFormat="1" applyFont="1" applyBorder="1" applyAlignment="1">
      <alignment horizontal="center" vertical="center"/>
    </xf>
    <xf numFmtId="0" fontId="45" fillId="0" borderId="0" xfId="49" applyFont="1"/>
    <xf numFmtId="0" fontId="45" fillId="0" borderId="1" xfId="49" applyFont="1" applyBorder="1" applyAlignment="1">
      <alignment horizontal="center" vertical="center"/>
    </xf>
    <xf numFmtId="0" fontId="45" fillId="0" borderId="32" xfId="0" applyFont="1" applyBorder="1" applyAlignment="1">
      <alignment wrapText="1"/>
    </xf>
    <xf numFmtId="0" fontId="45" fillId="0" borderId="1" xfId="0" applyFont="1" applyBorder="1" applyAlignment="1">
      <alignment horizontal="center" wrapText="1"/>
    </xf>
    <xf numFmtId="168" fontId="45" fillId="0" borderId="1" xfId="49" applyNumberFormat="1" applyFont="1" applyBorder="1" applyAlignment="1">
      <alignment horizontal="center" vertical="center"/>
    </xf>
    <xf numFmtId="0" fontId="45" fillId="0" borderId="1" xfId="49" applyFont="1" applyBorder="1" applyAlignment="1">
      <alignment horizontal="center" vertical="center" wrapText="1"/>
    </xf>
    <xf numFmtId="0" fontId="40" fillId="0" borderId="0" xfId="49" applyFont="1"/>
    <xf numFmtId="0" fontId="45" fillId="0" borderId="1" xfId="0" applyNumberFormat="1" applyFont="1" applyFill="1" applyBorder="1" applyAlignment="1">
      <alignment horizontal="center" vertical="center" wrapText="1"/>
    </xf>
    <xf numFmtId="49" fontId="63" fillId="0" borderId="1" xfId="67" applyNumberFormat="1" applyFont="1" applyFill="1" applyBorder="1" applyAlignment="1" applyProtection="1">
      <alignment horizontal="center" vertical="center" wrapText="1"/>
    </xf>
    <xf numFmtId="174" fontId="45" fillId="0" borderId="2" xfId="0" quotePrefix="1" applyNumberFormat="1" applyFont="1" applyFill="1" applyBorder="1" applyAlignment="1">
      <alignment horizontal="center" vertical="center" wrapText="1"/>
    </xf>
    <xf numFmtId="49" fontId="45" fillId="0" borderId="2" xfId="0" quotePrefix="1" applyNumberFormat="1" applyFont="1" applyFill="1" applyBorder="1" applyAlignment="1">
      <alignment horizontal="center" vertical="center" wrapText="1"/>
    </xf>
    <xf numFmtId="49" fontId="45" fillId="0" borderId="2" xfId="49" applyNumberFormat="1" applyFont="1" applyBorder="1" applyAlignment="1">
      <alignment horizontal="center" vertical="center"/>
    </xf>
    <xf numFmtId="174" fontId="45" fillId="0" borderId="2" xfId="0" applyNumberFormat="1" applyFont="1" applyFill="1" applyBorder="1" applyAlignment="1">
      <alignment horizontal="center" vertical="center" wrapText="1"/>
    </xf>
    <xf numFmtId="49" fontId="45" fillId="0" borderId="2" xfId="49" applyNumberFormat="1" applyFont="1" applyBorder="1" applyAlignment="1">
      <alignment horizontal="center" vertical="center" wrapText="1"/>
    </xf>
    <xf numFmtId="49" fontId="45" fillId="0" borderId="2" xfId="0" applyNumberFormat="1" applyFont="1" applyFill="1" applyBorder="1" applyAlignment="1">
      <alignment horizontal="center" vertical="center" wrapText="1"/>
    </xf>
    <xf numFmtId="3" fontId="45" fillId="0" borderId="2" xfId="0" applyNumberFormat="1" applyFont="1" applyBorder="1" applyAlignment="1">
      <alignment horizontal="center" vertical="center" wrapText="1"/>
    </xf>
    <xf numFmtId="0" fontId="45" fillId="0" borderId="2" xfId="49" applyFont="1" applyBorder="1" applyAlignment="1">
      <alignment horizontal="center" vertical="center"/>
    </xf>
    <xf numFmtId="0" fontId="45" fillId="0" borderId="1" xfId="49" applyFont="1" applyBorder="1"/>
    <xf numFmtId="3" fontId="45" fillId="0" borderId="1" xfId="0" applyNumberFormat="1" applyFont="1" applyBorder="1" applyAlignment="1">
      <alignment horizontal="center" vertical="center" wrapText="1"/>
    </xf>
    <xf numFmtId="175" fontId="36" fillId="0" borderId="33" xfId="0" applyNumberFormat="1" applyFont="1" applyBorder="1" applyAlignment="1">
      <alignment horizontal="left" vertical="center"/>
    </xf>
    <xf numFmtId="164" fontId="11" fillId="24" borderId="0" xfId="2" applyNumberFormat="1" applyFont="1" applyFill="1"/>
    <xf numFmtId="10" fontId="36" fillId="0" borderId="33" xfId="69" applyNumberFormat="1" applyFont="1" applyFill="1" applyBorder="1" applyAlignment="1">
      <alignment horizontal="left" vertical="center" wrapText="1"/>
    </xf>
    <xf numFmtId="175" fontId="11" fillId="0" borderId="0" xfId="2" applyNumberFormat="1" applyFill="1"/>
    <xf numFmtId="0" fontId="36" fillId="0" borderId="33" xfId="0" applyFont="1" applyFill="1" applyBorder="1" applyAlignment="1">
      <alignment horizontal="left" vertical="center" wrapText="1"/>
    </xf>
    <xf numFmtId="0" fontId="40" fillId="0"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0" xfId="49" applyNumberFormat="1" applyFont="1" applyFill="1"/>
    <xf numFmtId="3" fontId="45" fillId="0" borderId="1" xfId="49" applyNumberFormat="1" applyFont="1" applyFill="1" applyBorder="1" applyAlignment="1">
      <alignment horizontal="center" vertical="center"/>
    </xf>
    <xf numFmtId="0" fontId="45" fillId="0" borderId="1" xfId="49" applyFont="1" applyFill="1" applyBorder="1"/>
    <xf numFmtId="14" fontId="45" fillId="0" borderId="1" xfId="0" applyNumberFormat="1" applyFont="1" applyFill="1" applyBorder="1" applyAlignment="1">
      <alignment horizontal="center" vertical="center" wrapText="1"/>
    </xf>
    <xf numFmtId="14" fontId="45" fillId="0" borderId="1" xfId="49" applyNumberFormat="1" applyFont="1" applyFill="1" applyBorder="1" applyAlignment="1">
      <alignment horizontal="center" vertical="center"/>
    </xf>
    <xf numFmtId="0" fontId="45" fillId="0" borderId="1" xfId="49" applyFont="1" applyFill="1" applyBorder="1" applyAlignment="1">
      <alignment horizontal="center" vertical="center" wrapText="1"/>
    </xf>
    <xf numFmtId="49" fontId="45" fillId="0" borderId="1" xfId="49" applyNumberFormat="1" applyFont="1" applyFill="1" applyBorder="1" applyAlignment="1">
      <alignment horizontal="center" vertical="center" wrapText="1"/>
    </xf>
    <xf numFmtId="176"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177" fontId="11" fillId="0" borderId="1" xfId="71" applyNumberFormat="1" applyFont="1" applyFill="1" applyBorder="1" applyAlignment="1">
      <alignment horizontal="right" wrapText="1"/>
    </xf>
    <xf numFmtId="4" fontId="47"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37" xfId="50" applyFont="1" applyBorder="1" applyAlignment="1">
      <alignment horizontal="center" vertical="center"/>
    </xf>
    <xf numFmtId="0" fontId="69" fillId="0" borderId="1" xfId="50" applyFont="1" applyFill="1" applyBorder="1" applyAlignment="1">
      <alignment horizontal="center" vertical="center"/>
    </xf>
    <xf numFmtId="0" fontId="69" fillId="0" borderId="40"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3" xfId="50" applyFont="1" applyBorder="1" applyAlignment="1">
      <alignment vertical="center"/>
    </xf>
    <xf numFmtId="0" fontId="66" fillId="0" borderId="40" xfId="50" applyFont="1" applyBorder="1" applyAlignment="1">
      <alignment vertical="center"/>
    </xf>
    <xf numFmtId="0" fontId="66" fillId="0" borderId="40"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7"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7" xfId="50" applyFont="1" applyFill="1" applyBorder="1" applyAlignment="1">
      <alignment horizontal="center" vertical="center"/>
    </xf>
    <xf numFmtId="0" fontId="66" fillId="0" borderId="20" xfId="50" applyFont="1" applyBorder="1" applyAlignment="1">
      <alignment horizontal="center"/>
    </xf>
    <xf numFmtId="0" fontId="69" fillId="0" borderId="0" xfId="50" applyFont="1" applyFill="1" applyAlignment="1"/>
    <xf numFmtId="0" fontId="69" fillId="0" borderId="24"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6" fillId="0" borderId="35"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5" xfId="50" applyFont="1" applyBorder="1" applyAlignment="1">
      <alignment vertical="center"/>
    </xf>
    <xf numFmtId="0" fontId="69" fillId="0" borderId="39" xfId="50" applyFont="1" applyBorder="1" applyAlignment="1">
      <alignment vertical="center"/>
    </xf>
    <xf numFmtId="0" fontId="69" fillId="0" borderId="40"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3" xfId="50" applyFont="1" applyBorder="1" applyAlignment="1">
      <alignment vertical="center"/>
    </xf>
    <xf numFmtId="0" fontId="69" fillId="0" borderId="40"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37" xfId="50" applyFont="1" applyBorder="1" applyAlignment="1">
      <alignment horizontal="center" vertical="center"/>
    </xf>
    <xf numFmtId="0" fontId="66" fillId="0" borderId="36" xfId="50" applyFont="1" applyBorder="1" applyAlignment="1">
      <alignment horizontal="left" vertical="center"/>
    </xf>
    <xf numFmtId="0" fontId="66" fillId="0" borderId="3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9"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40" xfId="50" applyFont="1" applyFill="1" applyBorder="1" applyAlignment="1">
      <alignment horizontal="center" vertical="center"/>
    </xf>
    <xf numFmtId="0" fontId="66" fillId="0" borderId="24" xfId="50" applyFont="1" applyBorder="1" applyAlignment="1">
      <alignment vertical="center"/>
    </xf>
    <xf numFmtId="0" fontId="66" fillId="0" borderId="1" xfId="50" applyFont="1" applyBorder="1" applyAlignment="1">
      <alignment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6" fillId="0" borderId="53" xfId="50" applyFont="1" applyFill="1" applyBorder="1" applyAlignment="1">
      <alignment horizontal="center" vertical="center"/>
    </xf>
    <xf numFmtId="0" fontId="66" fillId="0" borderId="52" xfId="50" applyFont="1" applyFill="1" applyBorder="1" applyAlignment="1">
      <alignment horizontal="center" vertical="center"/>
    </xf>
    <xf numFmtId="0" fontId="66" fillId="0" borderId="53" xfId="50" applyFont="1" applyFill="1" applyBorder="1" applyAlignment="1">
      <alignment horizontal="center"/>
    </xf>
    <xf numFmtId="0" fontId="66" fillId="0" borderId="52" xfId="50" applyFont="1" applyFill="1" applyBorder="1" applyAlignment="1">
      <alignment horizontal="center"/>
    </xf>
    <xf numFmtId="0" fontId="66" fillId="0" borderId="49"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24"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5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C-4576-AF0C-49DF1ED84C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C-4576-AF0C-49DF1ED84C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49/F_TP1600.PS.0049%20&#1056;&#1069;&#1060;%20&#1060;&#1072;&#1082;&#1077;&#1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6">
          <cell r="D16">
            <v>1</v>
          </cell>
        </row>
        <row r="27">
          <cell r="D27">
            <v>27</v>
          </cell>
        </row>
        <row r="28">
          <cell r="D28">
            <v>2</v>
          </cell>
        </row>
        <row r="32">
          <cell r="B32">
            <v>2024</v>
          </cell>
        </row>
      </sheetData>
      <sheetData sheetId="3">
        <row r="15">
          <cell r="O15">
            <v>1525151.2513809088</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25" zoomScale="60" zoomScaleNormal="55" workbookViewId="0">
      <selection activeCell="K45" sqref="K45"/>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46" t="s">
        <v>680</v>
      </c>
      <c r="B5" s="346"/>
      <c r="C5" s="346"/>
      <c r="D5" s="123"/>
      <c r="E5" s="123"/>
    </row>
    <row r="6" spans="1:17" s="16" customFormat="1" ht="15.75" x14ac:dyDescent="0.2">
      <c r="A6" s="141"/>
    </row>
    <row r="7" spans="1:17" s="16" customFormat="1" ht="18.75" x14ac:dyDescent="0.2">
      <c r="A7" s="350" t="s">
        <v>9</v>
      </c>
      <c r="B7" s="350"/>
      <c r="C7" s="350"/>
      <c r="D7" s="142"/>
      <c r="E7" s="142"/>
      <c r="F7" s="142"/>
      <c r="G7" s="142"/>
      <c r="H7" s="142"/>
      <c r="I7" s="142"/>
      <c r="J7" s="142"/>
      <c r="K7" s="142"/>
      <c r="L7" s="142"/>
      <c r="M7" s="142"/>
      <c r="N7" s="142"/>
      <c r="O7" s="142"/>
      <c r="P7" s="142"/>
      <c r="Q7" s="142"/>
    </row>
    <row r="8" spans="1:17" s="16" customFormat="1" ht="18.75" x14ac:dyDescent="0.2">
      <c r="A8" s="236"/>
      <c r="B8" s="236"/>
      <c r="C8" s="236"/>
      <c r="D8" s="142"/>
      <c r="E8" s="142"/>
      <c r="F8" s="142"/>
      <c r="G8" s="142"/>
      <c r="H8" s="142"/>
      <c r="I8" s="142"/>
      <c r="J8" s="142"/>
      <c r="K8" s="142"/>
      <c r="L8" s="142"/>
      <c r="M8" s="142"/>
      <c r="N8" s="142"/>
      <c r="O8" s="142"/>
      <c r="P8" s="142"/>
      <c r="Q8" s="142"/>
    </row>
    <row r="9" spans="1:17" s="16" customFormat="1" ht="18.75" x14ac:dyDescent="0.2">
      <c r="A9" s="351" t="s">
        <v>494</v>
      </c>
      <c r="B9" s="351"/>
      <c r="C9" s="351"/>
      <c r="D9" s="142"/>
      <c r="E9" s="142"/>
      <c r="F9" s="142"/>
      <c r="G9" s="142"/>
      <c r="H9" s="142"/>
      <c r="I9" s="142"/>
      <c r="J9" s="142"/>
      <c r="K9" s="142"/>
      <c r="L9" s="142"/>
      <c r="M9" s="142"/>
      <c r="N9" s="142"/>
      <c r="O9" s="142"/>
      <c r="P9" s="142"/>
      <c r="Q9" s="142"/>
    </row>
    <row r="10" spans="1:17" s="16" customFormat="1" ht="18.75" x14ac:dyDescent="0.2">
      <c r="A10" s="347" t="s">
        <v>8</v>
      </c>
      <c r="B10" s="347"/>
      <c r="C10" s="347"/>
      <c r="D10" s="142"/>
      <c r="E10" s="142"/>
      <c r="F10" s="142"/>
      <c r="G10" s="142"/>
      <c r="H10" s="142"/>
      <c r="I10" s="142"/>
      <c r="J10" s="142"/>
      <c r="K10" s="142"/>
      <c r="L10" s="142"/>
      <c r="M10" s="142"/>
      <c r="N10" s="142"/>
      <c r="O10" s="142"/>
      <c r="P10" s="142"/>
      <c r="Q10" s="142"/>
    </row>
    <row r="11" spans="1:17" s="16" customFormat="1" ht="18.75" x14ac:dyDescent="0.2">
      <c r="A11" s="236"/>
      <c r="B11" s="236"/>
      <c r="C11" s="236"/>
      <c r="D11" s="142"/>
      <c r="E11" s="142"/>
      <c r="F11" s="142"/>
      <c r="G11" s="142"/>
      <c r="H11" s="142"/>
      <c r="I11" s="142"/>
      <c r="J11" s="142"/>
      <c r="K11" s="142"/>
      <c r="L11" s="142"/>
      <c r="M11" s="142"/>
      <c r="N11" s="142"/>
      <c r="O11" s="142"/>
      <c r="P11" s="142"/>
      <c r="Q11" s="142"/>
    </row>
    <row r="12" spans="1:17" s="16" customFormat="1" ht="18.75" x14ac:dyDescent="0.2">
      <c r="A12" s="352" t="s">
        <v>529</v>
      </c>
      <c r="B12" s="352"/>
      <c r="C12" s="352"/>
      <c r="D12" s="142"/>
      <c r="E12" s="142"/>
      <c r="F12" s="142"/>
      <c r="G12" s="142"/>
      <c r="H12" s="142"/>
      <c r="I12" s="142"/>
      <c r="J12" s="142"/>
      <c r="K12" s="142"/>
      <c r="L12" s="142"/>
      <c r="M12" s="142"/>
      <c r="N12" s="142"/>
      <c r="O12" s="142"/>
      <c r="P12" s="142"/>
      <c r="Q12" s="142"/>
    </row>
    <row r="13" spans="1:17" s="16" customFormat="1" ht="18.75" x14ac:dyDescent="0.2">
      <c r="A13" s="347" t="s">
        <v>7</v>
      </c>
      <c r="B13" s="347"/>
      <c r="C13" s="347"/>
      <c r="D13" s="142"/>
      <c r="E13" s="142"/>
      <c r="F13" s="142"/>
      <c r="G13" s="142"/>
      <c r="H13" s="142"/>
      <c r="I13" s="142"/>
      <c r="J13" s="142"/>
      <c r="K13" s="142"/>
      <c r="L13" s="142"/>
      <c r="M13" s="142"/>
      <c r="N13" s="142"/>
      <c r="O13" s="142"/>
      <c r="P13" s="142"/>
      <c r="Q13" s="142"/>
    </row>
    <row r="14" spans="1:17" s="145" customFormat="1" ht="15.75" customHeight="1" x14ac:dyDescent="0.2">
      <c r="A14" s="237"/>
      <c r="B14" s="237"/>
      <c r="C14" s="237"/>
      <c r="D14" s="237"/>
      <c r="E14" s="237"/>
      <c r="F14" s="237"/>
      <c r="G14" s="237"/>
      <c r="H14" s="237"/>
      <c r="I14" s="237"/>
      <c r="J14" s="237"/>
      <c r="K14" s="237"/>
      <c r="L14" s="237"/>
      <c r="M14" s="237"/>
      <c r="N14" s="237"/>
      <c r="O14" s="237"/>
      <c r="P14" s="237"/>
      <c r="Q14" s="237"/>
    </row>
    <row r="15" spans="1:17" s="146" customFormat="1" ht="33.75" customHeight="1" x14ac:dyDescent="0.2">
      <c r="A15" s="353" t="s">
        <v>611</v>
      </c>
      <c r="B15" s="353"/>
      <c r="C15" s="353"/>
      <c r="D15" s="143"/>
      <c r="E15" s="143"/>
      <c r="F15" s="143"/>
      <c r="G15" s="143"/>
      <c r="H15" s="143"/>
      <c r="I15" s="143"/>
      <c r="J15" s="143"/>
      <c r="K15" s="143"/>
      <c r="L15" s="143"/>
      <c r="M15" s="143"/>
      <c r="N15" s="143"/>
      <c r="O15" s="143"/>
      <c r="P15" s="143"/>
      <c r="Q15" s="143"/>
    </row>
    <row r="16" spans="1:17" s="146" customFormat="1" ht="15" customHeight="1" x14ac:dyDescent="0.2">
      <c r="A16" s="347" t="s">
        <v>6</v>
      </c>
      <c r="B16" s="347"/>
      <c r="C16" s="347"/>
      <c r="D16" s="144"/>
      <c r="E16" s="144"/>
      <c r="F16" s="144"/>
      <c r="G16" s="144"/>
      <c r="H16" s="144"/>
      <c r="I16" s="144"/>
      <c r="J16" s="144"/>
      <c r="K16" s="144"/>
      <c r="L16" s="144"/>
      <c r="M16" s="144"/>
      <c r="N16" s="144"/>
      <c r="O16" s="144"/>
      <c r="P16" s="144"/>
      <c r="Q16" s="144"/>
    </row>
    <row r="17" spans="1:17" s="146" customFormat="1" ht="15" customHeight="1" x14ac:dyDescent="0.2">
      <c r="A17" s="238"/>
      <c r="B17" s="238"/>
      <c r="C17" s="238"/>
      <c r="D17" s="238"/>
      <c r="E17" s="238"/>
      <c r="F17" s="238"/>
      <c r="G17" s="238"/>
      <c r="H17" s="238"/>
      <c r="I17" s="238"/>
      <c r="J17" s="238"/>
      <c r="K17" s="238"/>
      <c r="L17" s="238"/>
      <c r="M17" s="238"/>
      <c r="N17" s="238"/>
    </row>
    <row r="18" spans="1:17" s="146" customFormat="1" ht="15" customHeight="1" x14ac:dyDescent="0.2">
      <c r="A18" s="348" t="s">
        <v>384</v>
      </c>
      <c r="B18" s="349"/>
      <c r="C18" s="349"/>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38"/>
      <c r="E19" s="238"/>
      <c r="F19" s="238"/>
      <c r="G19" s="238"/>
      <c r="H19" s="238"/>
      <c r="I19" s="238"/>
      <c r="J19" s="238"/>
      <c r="K19" s="238"/>
      <c r="L19" s="238"/>
      <c r="M19" s="238"/>
      <c r="N19" s="238"/>
    </row>
    <row r="20" spans="1:17" s="146" customFormat="1" ht="39.75" customHeight="1" x14ac:dyDescent="0.2">
      <c r="A20" s="148" t="s">
        <v>5</v>
      </c>
      <c r="B20" s="149" t="s">
        <v>67</v>
      </c>
      <c r="C20" s="130" t="s">
        <v>66</v>
      </c>
      <c r="D20" s="237"/>
      <c r="E20" s="237"/>
      <c r="F20" s="237"/>
      <c r="G20" s="237"/>
      <c r="H20" s="237"/>
      <c r="I20" s="237"/>
      <c r="J20" s="237"/>
      <c r="K20" s="237"/>
      <c r="L20" s="237"/>
      <c r="M20" s="237"/>
      <c r="N20" s="237"/>
      <c r="O20" s="150"/>
      <c r="P20" s="150"/>
      <c r="Q20" s="150"/>
    </row>
    <row r="21" spans="1:17" s="146" customFormat="1" ht="16.5" customHeight="1" x14ac:dyDescent="0.2">
      <c r="A21" s="130">
        <v>1</v>
      </c>
      <c r="B21" s="149">
        <v>2</v>
      </c>
      <c r="C21" s="130">
        <v>3</v>
      </c>
      <c r="D21" s="237"/>
      <c r="E21" s="237"/>
      <c r="F21" s="237"/>
      <c r="G21" s="237"/>
      <c r="H21" s="237"/>
      <c r="I21" s="237"/>
      <c r="J21" s="237"/>
      <c r="K21" s="237"/>
      <c r="L21" s="237"/>
      <c r="M21" s="237"/>
      <c r="N21" s="237"/>
      <c r="O21" s="150"/>
      <c r="P21" s="150"/>
      <c r="Q21" s="150"/>
    </row>
    <row r="22" spans="1:17" s="146" customFormat="1" ht="39" customHeight="1" x14ac:dyDescent="0.2">
      <c r="A22" s="24" t="s">
        <v>65</v>
      </c>
      <c r="B22" s="151" t="s">
        <v>251</v>
      </c>
      <c r="C22" s="130" t="s">
        <v>401</v>
      </c>
      <c r="D22" s="237"/>
      <c r="E22" s="237"/>
      <c r="F22" s="237"/>
      <c r="G22" s="237"/>
      <c r="H22" s="237"/>
      <c r="I22" s="237"/>
      <c r="J22" s="237"/>
      <c r="K22" s="237"/>
      <c r="L22" s="237"/>
      <c r="M22" s="237"/>
      <c r="N22" s="237"/>
      <c r="O22" s="150"/>
      <c r="P22" s="150"/>
      <c r="Q22" s="150"/>
    </row>
    <row r="23" spans="1:17" s="146" customFormat="1" ht="82.5" customHeight="1" x14ac:dyDescent="0.2">
      <c r="A23" s="24" t="s">
        <v>63</v>
      </c>
      <c r="B23" s="32" t="s">
        <v>64</v>
      </c>
      <c r="C23" s="130" t="s">
        <v>472</v>
      </c>
      <c r="D23" s="237"/>
      <c r="E23" s="237"/>
      <c r="F23" s="237"/>
      <c r="G23" s="237"/>
      <c r="H23" s="237"/>
      <c r="I23" s="237"/>
      <c r="J23" s="237"/>
      <c r="K23" s="237"/>
      <c r="L23" s="237"/>
      <c r="M23" s="237"/>
      <c r="N23" s="237"/>
      <c r="O23" s="150"/>
      <c r="P23" s="150"/>
      <c r="Q23" s="150"/>
    </row>
    <row r="24" spans="1:17" s="146" customFormat="1" ht="22.5" customHeight="1" x14ac:dyDescent="0.2">
      <c r="A24" s="343"/>
      <c r="B24" s="344"/>
      <c r="C24" s="345"/>
      <c r="D24" s="237"/>
      <c r="E24" s="237"/>
      <c r="F24" s="237"/>
      <c r="G24" s="237"/>
      <c r="H24" s="237"/>
      <c r="I24" s="237"/>
      <c r="J24" s="237"/>
      <c r="K24" s="237"/>
      <c r="L24" s="237"/>
      <c r="M24" s="237"/>
      <c r="N24" s="237"/>
      <c r="O24" s="150"/>
      <c r="P24" s="150"/>
      <c r="Q24" s="150"/>
    </row>
    <row r="25" spans="1:17" s="146" customFormat="1" ht="58.5" customHeight="1" x14ac:dyDescent="0.2">
      <c r="A25" s="24" t="s">
        <v>62</v>
      </c>
      <c r="B25" s="121" t="s">
        <v>332</v>
      </c>
      <c r="C25" s="130" t="s">
        <v>474</v>
      </c>
      <c r="D25" s="237"/>
      <c r="E25" s="237"/>
      <c r="F25" s="237"/>
      <c r="G25" s="237"/>
      <c r="H25" s="237"/>
      <c r="I25" s="237"/>
      <c r="J25" s="237"/>
      <c r="K25" s="237"/>
      <c r="L25" s="237"/>
      <c r="M25" s="237"/>
      <c r="N25" s="150"/>
      <c r="O25" s="150"/>
      <c r="P25" s="150"/>
      <c r="Q25" s="150"/>
    </row>
    <row r="26" spans="1:17" s="146" customFormat="1" ht="42.75" customHeight="1" x14ac:dyDescent="0.2">
      <c r="A26" s="24" t="s">
        <v>61</v>
      </c>
      <c r="B26" s="121" t="s">
        <v>75</v>
      </c>
      <c r="C26" s="130" t="s">
        <v>468</v>
      </c>
      <c r="D26" s="237"/>
      <c r="E26" s="237"/>
      <c r="F26" s="237"/>
      <c r="G26" s="237"/>
      <c r="H26" s="237"/>
      <c r="I26" s="237"/>
      <c r="J26" s="237"/>
      <c r="K26" s="237"/>
      <c r="L26" s="237"/>
      <c r="M26" s="237"/>
      <c r="N26" s="150"/>
      <c r="O26" s="150"/>
      <c r="P26" s="150"/>
      <c r="Q26" s="150"/>
    </row>
    <row r="27" spans="1:17" s="146" customFormat="1" ht="51.75" customHeight="1" x14ac:dyDescent="0.2">
      <c r="A27" s="24" t="s">
        <v>59</v>
      </c>
      <c r="B27" s="121" t="s">
        <v>74</v>
      </c>
      <c r="C27" s="130" t="s">
        <v>469</v>
      </c>
      <c r="D27" s="237"/>
      <c r="E27" s="237"/>
      <c r="F27" s="237"/>
      <c r="G27" s="237"/>
      <c r="H27" s="237"/>
      <c r="I27" s="237"/>
      <c r="J27" s="237"/>
      <c r="K27" s="237"/>
      <c r="L27" s="237"/>
      <c r="M27" s="237"/>
      <c r="N27" s="150"/>
      <c r="O27" s="150"/>
      <c r="P27" s="150"/>
      <c r="Q27" s="150"/>
    </row>
    <row r="28" spans="1:17" s="146" customFormat="1" ht="42.75" customHeight="1" x14ac:dyDescent="0.2">
      <c r="A28" s="24" t="s">
        <v>58</v>
      </c>
      <c r="B28" s="121" t="s">
        <v>333</v>
      </c>
      <c r="C28" s="130" t="s">
        <v>405</v>
      </c>
      <c r="D28" s="237"/>
      <c r="E28" s="237"/>
      <c r="F28" s="237"/>
      <c r="G28" s="237"/>
      <c r="H28" s="237"/>
      <c r="I28" s="237"/>
      <c r="J28" s="237"/>
      <c r="K28" s="237"/>
      <c r="L28" s="237"/>
      <c r="M28" s="237"/>
      <c r="N28" s="150"/>
      <c r="O28" s="150"/>
      <c r="P28" s="150"/>
      <c r="Q28" s="150"/>
    </row>
    <row r="29" spans="1:17" s="146" customFormat="1" ht="51.75" customHeight="1" x14ac:dyDescent="0.2">
      <c r="A29" s="24" t="s">
        <v>56</v>
      </c>
      <c r="B29" s="121" t="s">
        <v>334</v>
      </c>
      <c r="C29" s="130" t="s">
        <v>405</v>
      </c>
      <c r="D29" s="237"/>
      <c r="E29" s="237"/>
      <c r="F29" s="237"/>
      <c r="G29" s="237"/>
      <c r="H29" s="237"/>
      <c r="I29" s="237"/>
      <c r="J29" s="237"/>
      <c r="K29" s="237"/>
      <c r="L29" s="237"/>
      <c r="M29" s="237"/>
      <c r="N29" s="150"/>
      <c r="O29" s="150"/>
      <c r="P29" s="150"/>
      <c r="Q29" s="150"/>
    </row>
    <row r="30" spans="1:17" s="146" customFormat="1" ht="51.75" customHeight="1" x14ac:dyDescent="0.2">
      <c r="A30" s="24" t="s">
        <v>54</v>
      </c>
      <c r="B30" s="121" t="s">
        <v>335</v>
      </c>
      <c r="C30" s="130" t="s">
        <v>405</v>
      </c>
      <c r="D30" s="237"/>
      <c r="E30" s="237"/>
      <c r="F30" s="237"/>
      <c r="G30" s="237"/>
      <c r="H30" s="237"/>
      <c r="I30" s="237"/>
      <c r="J30" s="237"/>
      <c r="K30" s="237"/>
      <c r="L30" s="237"/>
      <c r="M30" s="237"/>
      <c r="N30" s="150"/>
      <c r="O30" s="150"/>
      <c r="P30" s="150"/>
      <c r="Q30" s="150"/>
    </row>
    <row r="31" spans="1:17" s="146" customFormat="1" ht="51.75" customHeight="1" x14ac:dyDescent="0.2">
      <c r="A31" s="24" t="s">
        <v>73</v>
      </c>
      <c r="B31" s="121" t="s">
        <v>336</v>
      </c>
      <c r="C31" s="130" t="s">
        <v>405</v>
      </c>
      <c r="D31" s="237"/>
      <c r="E31" s="237"/>
      <c r="F31" s="237"/>
      <c r="G31" s="237"/>
      <c r="H31" s="237"/>
      <c r="I31" s="237"/>
      <c r="J31" s="237"/>
      <c r="K31" s="237"/>
      <c r="L31" s="237"/>
      <c r="M31" s="237"/>
      <c r="N31" s="150"/>
      <c r="O31" s="150"/>
      <c r="P31" s="150"/>
      <c r="Q31" s="150"/>
    </row>
    <row r="32" spans="1:17" s="146" customFormat="1" ht="51.75" customHeight="1" x14ac:dyDescent="0.2">
      <c r="A32" s="24" t="s">
        <v>71</v>
      </c>
      <c r="B32" s="121" t="s">
        <v>337</v>
      </c>
      <c r="C32" s="130" t="s">
        <v>405</v>
      </c>
      <c r="D32" s="237"/>
      <c r="E32" s="237"/>
      <c r="F32" s="237"/>
      <c r="G32" s="237"/>
      <c r="H32" s="237"/>
      <c r="I32" s="237"/>
      <c r="J32" s="237"/>
      <c r="K32" s="237"/>
      <c r="L32" s="237"/>
      <c r="M32" s="237"/>
      <c r="N32" s="150"/>
      <c r="O32" s="150"/>
      <c r="P32" s="150"/>
      <c r="Q32" s="150"/>
    </row>
    <row r="33" spans="1:17" s="146" customFormat="1" ht="101.25" customHeight="1" x14ac:dyDescent="0.2">
      <c r="A33" s="24" t="s">
        <v>70</v>
      </c>
      <c r="B33" s="121" t="s">
        <v>338</v>
      </c>
      <c r="C33" s="130" t="s">
        <v>470</v>
      </c>
      <c r="D33" s="237"/>
      <c r="E33" s="237"/>
      <c r="F33" s="237"/>
      <c r="G33" s="237"/>
      <c r="H33" s="237"/>
      <c r="I33" s="237"/>
      <c r="J33" s="237"/>
      <c r="K33" s="237"/>
      <c r="L33" s="237"/>
      <c r="M33" s="237"/>
      <c r="N33" s="150"/>
      <c r="O33" s="150"/>
      <c r="P33" s="150"/>
      <c r="Q33" s="150"/>
    </row>
    <row r="34" spans="1:17" ht="111" customHeight="1" x14ac:dyDescent="0.25">
      <c r="A34" s="24" t="s">
        <v>354</v>
      </c>
      <c r="B34" s="121" t="s">
        <v>339</v>
      </c>
      <c r="C34" s="130" t="s">
        <v>405</v>
      </c>
      <c r="D34" s="152"/>
      <c r="E34" s="152"/>
      <c r="F34" s="152"/>
      <c r="G34" s="152"/>
      <c r="H34" s="152"/>
      <c r="I34" s="152"/>
      <c r="J34" s="152"/>
      <c r="K34" s="152"/>
      <c r="L34" s="152"/>
      <c r="M34" s="152"/>
      <c r="N34" s="152"/>
      <c r="O34" s="152"/>
      <c r="P34" s="152"/>
      <c r="Q34" s="152"/>
    </row>
    <row r="35" spans="1:17" ht="58.5" customHeight="1" x14ac:dyDescent="0.25">
      <c r="A35" s="24" t="s">
        <v>342</v>
      </c>
      <c r="B35" s="121" t="s">
        <v>72</v>
      </c>
      <c r="C35" s="130" t="s">
        <v>471</v>
      </c>
      <c r="D35" s="152"/>
      <c r="E35" s="152"/>
      <c r="F35" s="152"/>
      <c r="G35" s="152"/>
      <c r="H35" s="152"/>
      <c r="I35" s="152"/>
      <c r="J35" s="152"/>
      <c r="K35" s="152"/>
      <c r="L35" s="152"/>
      <c r="M35" s="152"/>
      <c r="N35" s="152"/>
      <c r="O35" s="152"/>
      <c r="P35" s="152"/>
      <c r="Q35" s="152"/>
    </row>
    <row r="36" spans="1:17" ht="51.75" customHeight="1" x14ac:dyDescent="0.25">
      <c r="A36" s="24" t="s">
        <v>355</v>
      </c>
      <c r="B36" s="121" t="s">
        <v>340</v>
      </c>
      <c r="C36" s="130" t="s">
        <v>673</v>
      </c>
      <c r="D36" s="152"/>
      <c r="E36" s="152"/>
      <c r="F36" s="152"/>
      <c r="G36" s="152"/>
      <c r="H36" s="152"/>
      <c r="I36" s="152"/>
      <c r="J36" s="152"/>
      <c r="K36" s="152"/>
      <c r="L36" s="152"/>
      <c r="M36" s="152"/>
      <c r="N36" s="152"/>
      <c r="O36" s="152"/>
      <c r="P36" s="152"/>
      <c r="Q36" s="152"/>
    </row>
    <row r="37" spans="1:17" ht="43.5" customHeight="1" x14ac:dyDescent="0.25">
      <c r="A37" s="24" t="s">
        <v>343</v>
      </c>
      <c r="B37" s="121" t="s">
        <v>341</v>
      </c>
      <c r="C37" s="130" t="s">
        <v>673</v>
      </c>
      <c r="D37" s="152"/>
      <c r="E37" s="152"/>
      <c r="F37" s="152"/>
      <c r="G37" s="152"/>
      <c r="H37" s="152"/>
      <c r="I37" s="152"/>
      <c r="J37" s="152"/>
      <c r="K37" s="152"/>
      <c r="L37" s="152"/>
      <c r="M37" s="152"/>
      <c r="N37" s="152"/>
      <c r="O37" s="152"/>
      <c r="P37" s="152"/>
      <c r="Q37" s="152"/>
    </row>
    <row r="38" spans="1:17" ht="43.5" customHeight="1" x14ac:dyDescent="0.25">
      <c r="A38" s="24" t="s">
        <v>356</v>
      </c>
      <c r="B38" s="121" t="s">
        <v>230</v>
      </c>
      <c r="C38" s="130" t="s">
        <v>673</v>
      </c>
      <c r="D38" s="152"/>
      <c r="E38" s="152"/>
      <c r="F38" s="152"/>
      <c r="G38" s="152"/>
      <c r="H38" s="152"/>
      <c r="I38" s="152"/>
      <c r="J38" s="152"/>
      <c r="K38" s="152"/>
      <c r="L38" s="152"/>
      <c r="M38" s="152"/>
      <c r="N38" s="152"/>
      <c r="O38" s="152"/>
      <c r="P38" s="152"/>
      <c r="Q38" s="152"/>
    </row>
    <row r="39" spans="1:17" ht="23.25" customHeight="1" x14ac:dyDescent="0.25">
      <c r="A39" s="343"/>
      <c r="B39" s="344"/>
      <c r="C39" s="345"/>
      <c r="D39" s="152"/>
      <c r="E39" s="152"/>
      <c r="F39" s="152"/>
      <c r="G39" s="152"/>
      <c r="H39" s="152"/>
      <c r="I39" s="152"/>
      <c r="J39" s="152"/>
      <c r="K39" s="152"/>
      <c r="L39" s="152"/>
      <c r="M39" s="152"/>
      <c r="N39" s="152"/>
      <c r="O39" s="152"/>
      <c r="P39" s="152"/>
      <c r="Q39" s="152"/>
    </row>
    <row r="40" spans="1:17" ht="63" x14ac:dyDescent="0.25">
      <c r="A40" s="24" t="s">
        <v>344</v>
      </c>
      <c r="B40" s="121" t="s">
        <v>397</v>
      </c>
      <c r="C40" s="130" t="s">
        <v>610</v>
      </c>
      <c r="D40" s="152"/>
      <c r="E40" s="152"/>
      <c r="F40" s="152"/>
      <c r="G40" s="152"/>
      <c r="H40" s="152"/>
      <c r="I40" s="152"/>
      <c r="J40" s="152"/>
      <c r="K40" s="152"/>
      <c r="L40" s="152"/>
      <c r="M40" s="152"/>
      <c r="N40" s="152"/>
      <c r="O40" s="152"/>
      <c r="P40" s="152"/>
      <c r="Q40" s="152"/>
    </row>
    <row r="41" spans="1:17" ht="105.75" customHeight="1" x14ac:dyDescent="0.25">
      <c r="A41" s="24" t="s">
        <v>357</v>
      </c>
      <c r="B41" s="121" t="s">
        <v>379</v>
      </c>
      <c r="C41" s="130" t="s">
        <v>402</v>
      </c>
      <c r="D41" s="152"/>
      <c r="E41" s="152"/>
      <c r="F41" s="152"/>
      <c r="G41" s="152"/>
      <c r="H41" s="152"/>
      <c r="I41" s="152"/>
      <c r="J41" s="152"/>
      <c r="K41" s="152"/>
      <c r="L41" s="152"/>
      <c r="M41" s="152"/>
      <c r="N41" s="152"/>
      <c r="O41" s="152"/>
      <c r="P41" s="152"/>
      <c r="Q41" s="152"/>
    </row>
    <row r="42" spans="1:17" ht="83.25" customHeight="1" x14ac:dyDescent="0.25">
      <c r="A42" s="24" t="s">
        <v>345</v>
      </c>
      <c r="B42" s="121" t="s">
        <v>394</v>
      </c>
      <c r="C42" s="130" t="s">
        <v>402</v>
      </c>
      <c r="D42" s="152"/>
      <c r="E42" s="152"/>
      <c r="F42" s="152"/>
      <c r="G42" s="152"/>
      <c r="H42" s="152"/>
      <c r="I42" s="152"/>
      <c r="J42" s="152"/>
      <c r="K42" s="152"/>
      <c r="L42" s="152"/>
      <c r="M42" s="152"/>
      <c r="N42" s="152"/>
      <c r="O42" s="152"/>
      <c r="P42" s="152"/>
      <c r="Q42" s="152"/>
    </row>
    <row r="43" spans="1:17" ht="186" customHeight="1" x14ac:dyDescent="0.25">
      <c r="A43" s="24" t="s">
        <v>360</v>
      </c>
      <c r="B43" s="121" t="s">
        <v>361</v>
      </c>
      <c r="C43" s="130" t="s">
        <v>717</v>
      </c>
      <c r="D43" s="152"/>
      <c r="E43" s="152"/>
      <c r="F43" s="152"/>
      <c r="G43" s="152"/>
      <c r="H43" s="152"/>
      <c r="I43" s="152"/>
      <c r="J43" s="152"/>
      <c r="K43" s="152"/>
      <c r="L43" s="152"/>
      <c r="M43" s="152"/>
      <c r="N43" s="152"/>
      <c r="O43" s="152"/>
      <c r="P43" s="152"/>
      <c r="Q43" s="152"/>
    </row>
    <row r="44" spans="1:17" ht="111" customHeight="1" x14ac:dyDescent="0.25">
      <c r="A44" s="24" t="s">
        <v>346</v>
      </c>
      <c r="B44" s="121" t="s">
        <v>385</v>
      </c>
      <c r="C44" s="130" t="s">
        <v>717</v>
      </c>
      <c r="D44" s="152"/>
      <c r="E44" s="152"/>
      <c r="F44" s="152"/>
      <c r="G44" s="152"/>
      <c r="H44" s="152"/>
      <c r="I44" s="152"/>
      <c r="J44" s="152"/>
      <c r="K44" s="152"/>
      <c r="L44" s="152"/>
      <c r="M44" s="152"/>
      <c r="N44" s="152"/>
      <c r="O44" s="152"/>
      <c r="P44" s="152"/>
      <c r="Q44" s="152"/>
    </row>
    <row r="45" spans="1:17" ht="120" customHeight="1" x14ac:dyDescent="0.25">
      <c r="A45" s="24" t="s">
        <v>380</v>
      </c>
      <c r="B45" s="121" t="s">
        <v>386</v>
      </c>
      <c r="C45" s="130" t="s">
        <v>402</v>
      </c>
      <c r="D45" s="152"/>
      <c r="E45" s="152"/>
      <c r="F45" s="152"/>
      <c r="G45" s="152"/>
      <c r="H45" s="152"/>
      <c r="I45" s="152"/>
      <c r="J45" s="152"/>
      <c r="K45" s="152"/>
      <c r="L45" s="152"/>
      <c r="M45" s="152"/>
      <c r="N45" s="152"/>
      <c r="O45" s="152"/>
      <c r="P45" s="152"/>
      <c r="Q45" s="152"/>
    </row>
    <row r="46" spans="1:17" ht="101.25" customHeight="1" x14ac:dyDescent="0.25">
      <c r="A46" s="24" t="s">
        <v>347</v>
      </c>
      <c r="B46" s="121" t="s">
        <v>387</v>
      </c>
      <c r="C46" s="130">
        <v>40.380000000000003</v>
      </c>
      <c r="D46" s="152"/>
      <c r="E46" s="152"/>
      <c r="F46" s="152"/>
      <c r="G46" s="152"/>
      <c r="H46" s="152"/>
      <c r="I46" s="152"/>
      <c r="J46" s="152"/>
      <c r="K46" s="152"/>
      <c r="L46" s="152"/>
      <c r="M46" s="152"/>
      <c r="N46" s="152"/>
      <c r="O46" s="152"/>
      <c r="P46" s="152"/>
      <c r="Q46" s="152"/>
    </row>
    <row r="47" spans="1:17" ht="18.75" customHeight="1" x14ac:dyDescent="0.25">
      <c r="A47" s="343"/>
      <c r="B47" s="344"/>
      <c r="C47" s="345"/>
      <c r="D47" s="152"/>
      <c r="E47" s="152"/>
      <c r="F47" s="152"/>
      <c r="G47" s="152"/>
      <c r="H47" s="152"/>
      <c r="I47" s="152"/>
      <c r="J47" s="152"/>
      <c r="K47" s="152"/>
      <c r="L47" s="152"/>
      <c r="M47" s="152"/>
      <c r="N47" s="152"/>
      <c r="O47" s="152"/>
      <c r="P47" s="152"/>
      <c r="Q47" s="152"/>
    </row>
    <row r="48" spans="1:17" ht="75.75" customHeight="1" x14ac:dyDescent="0.25">
      <c r="A48" s="24" t="s">
        <v>381</v>
      </c>
      <c r="B48" s="121" t="s">
        <v>395</v>
      </c>
      <c r="C48" s="247">
        <v>777.21522406488316</v>
      </c>
      <c r="D48" s="152"/>
      <c r="E48" s="152"/>
      <c r="F48" s="152"/>
      <c r="G48" s="152"/>
      <c r="H48" s="152"/>
      <c r="I48" s="152"/>
      <c r="J48" s="152"/>
      <c r="K48" s="152"/>
      <c r="L48" s="152"/>
      <c r="M48" s="152"/>
      <c r="N48" s="152"/>
      <c r="O48" s="152"/>
      <c r="P48" s="152"/>
      <c r="Q48" s="152"/>
    </row>
    <row r="49" spans="1:17" ht="71.25" customHeight="1" x14ac:dyDescent="0.25">
      <c r="A49" s="24" t="s">
        <v>348</v>
      </c>
      <c r="B49" s="121" t="s">
        <v>396</v>
      </c>
      <c r="C49" s="247">
        <v>651.95028158167474</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9" t="s">
        <v>9</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5" t="s">
        <v>8</v>
      </c>
      <c r="B9" s="355"/>
      <c r="C9" s="355"/>
      <c r="D9" s="355"/>
      <c r="E9" s="355"/>
      <c r="F9" s="355"/>
      <c r="G9" s="355"/>
      <c r="H9" s="355"/>
      <c r="I9" s="355"/>
      <c r="J9" s="355"/>
      <c r="K9" s="355"/>
      <c r="L9" s="355"/>
      <c r="M9" s="355"/>
      <c r="N9" s="355"/>
      <c r="O9" s="355"/>
      <c r="P9" s="355"/>
      <c r="Q9" s="355"/>
      <c r="R9" s="355"/>
      <c r="S9" s="355"/>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0" t="str">
        <f>'1. паспорт местоположение'!A12:C12</f>
        <v>F_TP1600.PS.0049</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3"/>
      <c r="U12" s="13"/>
      <c r="V12" s="13"/>
      <c r="W12" s="13"/>
      <c r="X12" s="13"/>
      <c r="Y12" s="13"/>
      <c r="Z12" s="13"/>
      <c r="AA12" s="13"/>
      <c r="AB12" s="13"/>
    </row>
    <row r="13" spans="1:28" s="9"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0"/>
      <c r="U13" s="10"/>
      <c r="V13" s="10"/>
      <c r="W13" s="10"/>
      <c r="X13" s="10"/>
      <c r="Y13" s="10"/>
      <c r="Z13" s="10"/>
      <c r="AA13" s="10"/>
      <c r="AB13" s="10"/>
    </row>
    <row r="14" spans="1:28" s="3" customFormat="1" ht="38.25" customHeight="1" x14ac:dyDescent="0.2">
      <c r="A14" s="354"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57" t="s">
        <v>359</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62" t="s">
        <v>5</v>
      </c>
      <c r="B19" s="362" t="s">
        <v>108</v>
      </c>
      <c r="C19" s="363" t="s">
        <v>267</v>
      </c>
      <c r="D19" s="362" t="s">
        <v>266</v>
      </c>
      <c r="E19" s="362" t="s">
        <v>107</v>
      </c>
      <c r="F19" s="362" t="s">
        <v>106</v>
      </c>
      <c r="G19" s="362" t="s">
        <v>262</v>
      </c>
      <c r="H19" s="362" t="s">
        <v>105</v>
      </c>
      <c r="I19" s="362" t="s">
        <v>104</v>
      </c>
      <c r="J19" s="362" t="s">
        <v>103</v>
      </c>
      <c r="K19" s="362" t="s">
        <v>102</v>
      </c>
      <c r="L19" s="362" t="s">
        <v>101</v>
      </c>
      <c r="M19" s="362" t="s">
        <v>100</v>
      </c>
      <c r="N19" s="362" t="s">
        <v>99</v>
      </c>
      <c r="O19" s="362" t="s">
        <v>98</v>
      </c>
      <c r="P19" s="362" t="s">
        <v>97</v>
      </c>
      <c r="Q19" s="362" t="s">
        <v>265</v>
      </c>
      <c r="R19" s="362"/>
      <c r="S19" s="365" t="s">
        <v>351</v>
      </c>
      <c r="T19" s="4"/>
      <c r="U19" s="4"/>
      <c r="V19" s="4"/>
      <c r="W19" s="4"/>
      <c r="X19" s="4"/>
      <c r="Y19" s="4"/>
    </row>
    <row r="20" spans="1:28" s="3" customFormat="1" ht="180.75" customHeight="1" x14ac:dyDescent="0.2">
      <c r="A20" s="362"/>
      <c r="B20" s="362"/>
      <c r="C20" s="364"/>
      <c r="D20" s="362"/>
      <c r="E20" s="362"/>
      <c r="F20" s="362"/>
      <c r="G20" s="362"/>
      <c r="H20" s="362"/>
      <c r="I20" s="362"/>
      <c r="J20" s="362"/>
      <c r="K20" s="362"/>
      <c r="L20" s="362"/>
      <c r="M20" s="362"/>
      <c r="N20" s="362"/>
      <c r="O20" s="362"/>
      <c r="P20" s="362"/>
      <c r="Q20" s="36" t="s">
        <v>263</v>
      </c>
      <c r="R20" s="37" t="s">
        <v>264</v>
      </c>
      <c r="S20" s="365"/>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352</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353</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260</v>
      </c>
      <c r="C29" s="41"/>
      <c r="D29" s="41"/>
      <c r="E29" s="82" t="s">
        <v>261</v>
      </c>
      <c r="F29" s="82" t="s">
        <v>261</v>
      </c>
      <c r="G29" s="82" t="s">
        <v>261</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6" sqref="A16:T16"/>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16" customFormat="1" x14ac:dyDescent="0.2">
      <c r="A7" s="141"/>
    </row>
    <row r="8" spans="1:20" s="16"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6"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6"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6"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6"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6" customFormat="1" ht="18.75" customHeight="1" x14ac:dyDescent="0.2">
      <c r="A13" s="351" t="str">
        <f>'1. паспорт местоположение'!A12:C12</f>
        <v>F_TP1600.PS.0049</v>
      </c>
      <c r="B13" s="351"/>
      <c r="C13" s="351"/>
      <c r="D13" s="351"/>
      <c r="E13" s="351"/>
      <c r="F13" s="351"/>
      <c r="G13" s="351"/>
      <c r="H13" s="351"/>
      <c r="I13" s="351"/>
      <c r="J13" s="351"/>
      <c r="K13" s="351"/>
      <c r="L13" s="351"/>
      <c r="M13" s="351"/>
      <c r="N13" s="351"/>
      <c r="O13" s="351"/>
      <c r="P13" s="351"/>
      <c r="Q13" s="351"/>
      <c r="R13" s="351"/>
      <c r="S13" s="351"/>
      <c r="T13" s="351"/>
    </row>
    <row r="14" spans="1:20" s="16"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145"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46" customFormat="1" ht="14.25" x14ac:dyDescent="0.2">
      <c r="A16" s="35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51"/>
      <c r="C16" s="351"/>
      <c r="D16" s="351"/>
      <c r="E16" s="351"/>
      <c r="F16" s="351"/>
      <c r="G16" s="351"/>
      <c r="H16" s="351"/>
      <c r="I16" s="351"/>
      <c r="J16" s="351"/>
      <c r="K16" s="351"/>
      <c r="L16" s="351"/>
      <c r="M16" s="351"/>
      <c r="N16" s="351"/>
      <c r="O16" s="351"/>
      <c r="P16" s="351"/>
      <c r="Q16" s="351"/>
      <c r="R16" s="351"/>
      <c r="S16" s="351"/>
      <c r="T16" s="351"/>
    </row>
    <row r="17" spans="1:20" s="146"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146"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146" customFormat="1" ht="15" customHeight="1" x14ac:dyDescent="0.2">
      <c r="A19" s="349" t="s">
        <v>364</v>
      </c>
      <c r="B19" s="349"/>
      <c r="C19" s="349"/>
      <c r="D19" s="349"/>
      <c r="E19" s="349"/>
      <c r="F19" s="349"/>
      <c r="G19" s="349"/>
      <c r="H19" s="349"/>
      <c r="I19" s="349"/>
      <c r="J19" s="349"/>
      <c r="K19" s="349"/>
      <c r="L19" s="349"/>
      <c r="M19" s="349"/>
      <c r="N19" s="349"/>
      <c r="O19" s="349"/>
      <c r="P19" s="349"/>
      <c r="Q19" s="349"/>
      <c r="R19" s="349"/>
      <c r="S19" s="349"/>
      <c r="T19" s="349"/>
    </row>
    <row r="20" spans="1:20" s="155"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5</v>
      </c>
      <c r="B21" s="374" t="s">
        <v>221</v>
      </c>
      <c r="C21" s="375"/>
      <c r="D21" s="378" t="s">
        <v>130</v>
      </c>
      <c r="E21" s="374" t="s">
        <v>392</v>
      </c>
      <c r="F21" s="375"/>
      <c r="G21" s="374" t="s">
        <v>240</v>
      </c>
      <c r="H21" s="375"/>
      <c r="I21" s="374" t="s">
        <v>129</v>
      </c>
      <c r="J21" s="375"/>
      <c r="K21" s="378" t="s">
        <v>128</v>
      </c>
      <c r="L21" s="374" t="s">
        <v>127</v>
      </c>
      <c r="M21" s="375"/>
      <c r="N21" s="374" t="s">
        <v>388</v>
      </c>
      <c r="O21" s="375"/>
      <c r="P21" s="378" t="s">
        <v>126</v>
      </c>
      <c r="Q21" s="366" t="s">
        <v>125</v>
      </c>
      <c r="R21" s="367"/>
      <c r="S21" s="366" t="s">
        <v>124</v>
      </c>
      <c r="T21" s="368"/>
    </row>
    <row r="22" spans="1:20" ht="204.75" customHeight="1" x14ac:dyDescent="0.25">
      <c r="A22" s="372"/>
      <c r="B22" s="376"/>
      <c r="C22" s="377"/>
      <c r="D22" s="381"/>
      <c r="E22" s="376"/>
      <c r="F22" s="377"/>
      <c r="G22" s="376"/>
      <c r="H22" s="377"/>
      <c r="I22" s="376"/>
      <c r="J22" s="377"/>
      <c r="K22" s="379"/>
      <c r="L22" s="376"/>
      <c r="M22" s="377"/>
      <c r="N22" s="376"/>
      <c r="O22" s="377"/>
      <c r="P22" s="379"/>
      <c r="Q22" s="122" t="s">
        <v>123</v>
      </c>
      <c r="R22" s="122" t="s">
        <v>363</v>
      </c>
      <c r="S22" s="122" t="s">
        <v>122</v>
      </c>
      <c r="T22" s="122" t="s">
        <v>121</v>
      </c>
    </row>
    <row r="23" spans="1:20" ht="51.75" customHeight="1" x14ac:dyDescent="0.25">
      <c r="A23" s="373"/>
      <c r="B23" s="122" t="s">
        <v>119</v>
      </c>
      <c r="C23" s="122" t="s">
        <v>120</v>
      </c>
      <c r="D23" s="379"/>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464</v>
      </c>
      <c r="C25" s="157" t="s">
        <v>464</v>
      </c>
      <c r="D25" s="158" t="s">
        <v>406</v>
      </c>
      <c r="E25" s="159" t="s">
        <v>423</v>
      </c>
      <c r="F25" s="159" t="s">
        <v>423</v>
      </c>
      <c r="G25" s="157" t="s">
        <v>426</v>
      </c>
      <c r="H25" s="157" t="s">
        <v>426</v>
      </c>
      <c r="I25" s="156">
        <v>2009</v>
      </c>
      <c r="J25" s="156">
        <v>2009</v>
      </c>
      <c r="K25" s="156">
        <v>2009</v>
      </c>
      <c r="L25" s="156">
        <v>110</v>
      </c>
      <c r="M25" s="156">
        <v>110</v>
      </c>
      <c r="N25" s="156"/>
      <c r="O25" s="156"/>
      <c r="P25" s="156" t="s">
        <v>261</v>
      </c>
      <c r="Q25" s="157" t="s">
        <v>405</v>
      </c>
      <c r="R25" s="157" t="s">
        <v>612</v>
      </c>
      <c r="S25" s="157" t="s">
        <v>405</v>
      </c>
      <c r="T25" s="157" t="s">
        <v>261</v>
      </c>
    </row>
    <row r="26" spans="1:20" ht="81.75" customHeight="1" x14ac:dyDescent="0.25">
      <c r="A26" s="156">
        <v>2</v>
      </c>
      <c r="B26" s="157" t="s">
        <v>464</v>
      </c>
      <c r="C26" s="157" t="s">
        <v>464</v>
      </c>
      <c r="D26" s="158" t="s">
        <v>406</v>
      </c>
      <c r="E26" s="159" t="s">
        <v>423</v>
      </c>
      <c r="F26" s="159" t="s">
        <v>423</v>
      </c>
      <c r="G26" s="157" t="s">
        <v>427</v>
      </c>
      <c r="H26" s="157" t="s">
        <v>427</v>
      </c>
      <c r="I26" s="156">
        <v>2013</v>
      </c>
      <c r="J26" s="156">
        <v>2013</v>
      </c>
      <c r="K26" s="156">
        <v>2013</v>
      </c>
      <c r="L26" s="156">
        <v>110</v>
      </c>
      <c r="M26" s="156">
        <v>110</v>
      </c>
      <c r="N26" s="156"/>
      <c r="O26" s="156"/>
      <c r="P26" s="156" t="s">
        <v>261</v>
      </c>
      <c r="Q26" s="157" t="s">
        <v>405</v>
      </c>
      <c r="R26" s="157" t="s">
        <v>613</v>
      </c>
      <c r="S26" s="157" t="s">
        <v>405</v>
      </c>
      <c r="T26" s="157" t="s">
        <v>261</v>
      </c>
    </row>
    <row r="27" spans="1:20" ht="81.75" customHeight="1" x14ac:dyDescent="0.25">
      <c r="A27" s="156">
        <v>3</v>
      </c>
      <c r="B27" s="157" t="s">
        <v>464</v>
      </c>
      <c r="C27" s="157" t="s">
        <v>464</v>
      </c>
      <c r="D27" s="158" t="s">
        <v>406</v>
      </c>
      <c r="E27" s="158" t="s">
        <v>423</v>
      </c>
      <c r="F27" s="159" t="s">
        <v>423</v>
      </c>
      <c r="G27" s="157" t="s">
        <v>428</v>
      </c>
      <c r="H27" s="157" t="s">
        <v>428</v>
      </c>
      <c r="I27" s="156">
        <v>2011</v>
      </c>
      <c r="J27" s="156">
        <v>2011</v>
      </c>
      <c r="K27" s="156">
        <v>2011</v>
      </c>
      <c r="L27" s="156">
        <v>110</v>
      </c>
      <c r="M27" s="156">
        <v>110</v>
      </c>
      <c r="N27" s="156"/>
      <c r="O27" s="156"/>
      <c r="P27" s="156" t="s">
        <v>261</v>
      </c>
      <c r="Q27" s="157" t="s">
        <v>405</v>
      </c>
      <c r="R27" s="157" t="s">
        <v>614</v>
      </c>
      <c r="S27" s="157" t="s">
        <v>405</v>
      </c>
      <c r="T27" s="157" t="s">
        <v>261</v>
      </c>
    </row>
    <row r="28" spans="1:20" ht="81.75" customHeight="1" x14ac:dyDescent="0.25">
      <c r="A28" s="156">
        <v>4</v>
      </c>
      <c r="B28" s="157" t="s">
        <v>464</v>
      </c>
      <c r="C28" s="157" t="s">
        <v>464</v>
      </c>
      <c r="D28" s="158" t="s">
        <v>406</v>
      </c>
      <c r="E28" s="159" t="s">
        <v>423</v>
      </c>
      <c r="F28" s="159" t="s">
        <v>423</v>
      </c>
      <c r="G28" s="157" t="s">
        <v>429</v>
      </c>
      <c r="H28" s="157" t="s">
        <v>429</v>
      </c>
      <c r="I28" s="156">
        <v>2011</v>
      </c>
      <c r="J28" s="156">
        <v>2011</v>
      </c>
      <c r="K28" s="156">
        <v>2011</v>
      </c>
      <c r="L28" s="156">
        <v>110</v>
      </c>
      <c r="M28" s="156">
        <v>110</v>
      </c>
      <c r="N28" s="156"/>
      <c r="O28" s="156"/>
      <c r="P28" s="156" t="s">
        <v>261</v>
      </c>
      <c r="Q28" s="157" t="s">
        <v>405</v>
      </c>
      <c r="R28" s="157" t="s">
        <v>614</v>
      </c>
      <c r="S28" s="157" t="s">
        <v>405</v>
      </c>
      <c r="T28" s="157" t="s">
        <v>261</v>
      </c>
    </row>
    <row r="29" spans="1:20" ht="81.75" customHeight="1" x14ac:dyDescent="0.25">
      <c r="A29" s="156">
        <v>5</v>
      </c>
      <c r="B29" s="157" t="s">
        <v>464</v>
      </c>
      <c r="C29" s="157" t="s">
        <v>464</v>
      </c>
      <c r="D29" s="158" t="s">
        <v>406</v>
      </c>
      <c r="E29" s="159" t="s">
        <v>423</v>
      </c>
      <c r="F29" s="159" t="s">
        <v>423</v>
      </c>
      <c r="G29" s="157" t="s">
        <v>430</v>
      </c>
      <c r="H29" s="157" t="s">
        <v>430</v>
      </c>
      <c r="I29" s="156">
        <v>2011</v>
      </c>
      <c r="J29" s="156">
        <v>2011</v>
      </c>
      <c r="K29" s="156">
        <v>2011</v>
      </c>
      <c r="L29" s="156">
        <v>110</v>
      </c>
      <c r="M29" s="156">
        <v>110</v>
      </c>
      <c r="N29" s="156"/>
      <c r="O29" s="156"/>
      <c r="P29" s="156" t="s">
        <v>261</v>
      </c>
      <c r="Q29" s="157" t="s">
        <v>405</v>
      </c>
      <c r="R29" s="157" t="s">
        <v>614</v>
      </c>
      <c r="S29" s="157" t="s">
        <v>405</v>
      </c>
      <c r="T29" s="157" t="s">
        <v>261</v>
      </c>
    </row>
    <row r="30" spans="1:20" ht="81.75" customHeight="1" x14ac:dyDescent="0.25">
      <c r="A30" s="156">
        <v>6</v>
      </c>
      <c r="B30" s="157" t="s">
        <v>464</v>
      </c>
      <c r="C30" s="157" t="s">
        <v>464</v>
      </c>
      <c r="D30" s="158" t="s">
        <v>406</v>
      </c>
      <c r="E30" s="159" t="s">
        <v>423</v>
      </c>
      <c r="F30" s="159" t="s">
        <v>423</v>
      </c>
      <c r="G30" s="157" t="s">
        <v>431</v>
      </c>
      <c r="H30" s="157" t="s">
        <v>431</v>
      </c>
      <c r="I30" s="156">
        <v>2010</v>
      </c>
      <c r="J30" s="156">
        <v>2010</v>
      </c>
      <c r="K30" s="156">
        <v>2010</v>
      </c>
      <c r="L30" s="156">
        <v>110</v>
      </c>
      <c r="M30" s="156">
        <v>110</v>
      </c>
      <c r="N30" s="156"/>
      <c r="O30" s="156"/>
      <c r="P30" s="156" t="s">
        <v>261</v>
      </c>
      <c r="Q30" s="157" t="s">
        <v>405</v>
      </c>
      <c r="R30" s="157" t="s">
        <v>615</v>
      </c>
      <c r="S30" s="157" t="s">
        <v>405</v>
      </c>
      <c r="T30" s="157" t="s">
        <v>261</v>
      </c>
    </row>
    <row r="31" spans="1:20" ht="81.75" customHeight="1" x14ac:dyDescent="0.25">
      <c r="A31" s="156">
        <v>7</v>
      </c>
      <c r="B31" s="157" t="s">
        <v>464</v>
      </c>
      <c r="C31" s="157" t="s">
        <v>464</v>
      </c>
      <c r="D31" s="158" t="s">
        <v>406</v>
      </c>
      <c r="E31" s="159" t="s">
        <v>423</v>
      </c>
      <c r="F31" s="159" t="s">
        <v>423</v>
      </c>
      <c r="G31" s="157" t="s">
        <v>432</v>
      </c>
      <c r="H31" s="157" t="s">
        <v>432</v>
      </c>
      <c r="I31" s="156">
        <v>2011</v>
      </c>
      <c r="J31" s="156">
        <v>2011</v>
      </c>
      <c r="K31" s="156">
        <v>2011</v>
      </c>
      <c r="L31" s="156">
        <v>110</v>
      </c>
      <c r="M31" s="156">
        <v>110</v>
      </c>
      <c r="N31" s="156"/>
      <c r="O31" s="156"/>
      <c r="P31" s="156" t="s">
        <v>261</v>
      </c>
      <c r="Q31" s="157" t="s">
        <v>405</v>
      </c>
      <c r="R31" s="157" t="s">
        <v>614</v>
      </c>
      <c r="S31" s="157" t="s">
        <v>405</v>
      </c>
      <c r="T31" s="157" t="s">
        <v>261</v>
      </c>
    </row>
    <row r="32" spans="1:20" ht="81.75" customHeight="1" x14ac:dyDescent="0.25">
      <c r="A32" s="156">
        <v>8</v>
      </c>
      <c r="B32" s="157" t="s">
        <v>464</v>
      </c>
      <c r="C32" s="157" t="s">
        <v>464</v>
      </c>
      <c r="D32" s="158" t="s">
        <v>406</v>
      </c>
      <c r="E32" s="159" t="s">
        <v>423</v>
      </c>
      <c r="F32" s="159" t="s">
        <v>423</v>
      </c>
      <c r="G32" s="157" t="s">
        <v>433</v>
      </c>
      <c r="H32" s="157" t="s">
        <v>433</v>
      </c>
      <c r="I32" s="156">
        <v>2011</v>
      </c>
      <c r="J32" s="156">
        <v>2011</v>
      </c>
      <c r="K32" s="156">
        <v>2011</v>
      </c>
      <c r="L32" s="156">
        <v>110</v>
      </c>
      <c r="M32" s="156">
        <v>110</v>
      </c>
      <c r="N32" s="156"/>
      <c r="O32" s="156"/>
      <c r="P32" s="156" t="s">
        <v>261</v>
      </c>
      <c r="Q32" s="157" t="s">
        <v>405</v>
      </c>
      <c r="R32" s="157" t="s">
        <v>614</v>
      </c>
      <c r="S32" s="157" t="s">
        <v>405</v>
      </c>
      <c r="T32" s="157" t="s">
        <v>261</v>
      </c>
    </row>
    <row r="33" spans="1:20" ht="81.75" customHeight="1" x14ac:dyDescent="0.25">
      <c r="A33" s="156">
        <v>9</v>
      </c>
      <c r="B33" s="157" t="s">
        <v>464</v>
      </c>
      <c r="C33" s="157" t="s">
        <v>464</v>
      </c>
      <c r="D33" s="158" t="s">
        <v>406</v>
      </c>
      <c r="E33" s="159" t="s">
        <v>423</v>
      </c>
      <c r="F33" s="159" t="s">
        <v>423</v>
      </c>
      <c r="G33" s="157" t="s">
        <v>434</v>
      </c>
      <c r="H33" s="157" t="s">
        <v>434</v>
      </c>
      <c r="I33" s="156">
        <v>2011</v>
      </c>
      <c r="J33" s="156">
        <v>2011</v>
      </c>
      <c r="K33" s="156">
        <v>2011</v>
      </c>
      <c r="L33" s="156">
        <v>110</v>
      </c>
      <c r="M33" s="156">
        <v>110</v>
      </c>
      <c r="N33" s="156"/>
      <c r="O33" s="156"/>
      <c r="P33" s="156" t="s">
        <v>261</v>
      </c>
      <c r="Q33" s="157" t="s">
        <v>405</v>
      </c>
      <c r="R33" s="157" t="s">
        <v>614</v>
      </c>
      <c r="S33" s="157" t="s">
        <v>405</v>
      </c>
      <c r="T33" s="157" t="s">
        <v>261</v>
      </c>
    </row>
    <row r="34" spans="1:20" ht="81.75" customHeight="1" x14ac:dyDescent="0.25">
      <c r="A34" s="156">
        <v>10</v>
      </c>
      <c r="B34" s="157" t="s">
        <v>464</v>
      </c>
      <c r="C34" s="157" t="s">
        <v>464</v>
      </c>
      <c r="D34" s="158" t="s">
        <v>406</v>
      </c>
      <c r="E34" s="159" t="s">
        <v>423</v>
      </c>
      <c r="F34" s="159" t="s">
        <v>423</v>
      </c>
      <c r="G34" s="157" t="s">
        <v>435</v>
      </c>
      <c r="H34" s="157" t="s">
        <v>435</v>
      </c>
      <c r="I34" s="156">
        <v>2013</v>
      </c>
      <c r="J34" s="156">
        <v>2013</v>
      </c>
      <c r="K34" s="156">
        <v>2013</v>
      </c>
      <c r="L34" s="156">
        <v>110</v>
      </c>
      <c r="M34" s="156">
        <v>110</v>
      </c>
      <c r="N34" s="156"/>
      <c r="O34" s="156"/>
      <c r="P34" s="156" t="s">
        <v>261</v>
      </c>
      <c r="Q34" s="157" t="s">
        <v>405</v>
      </c>
      <c r="R34" s="157" t="s">
        <v>613</v>
      </c>
      <c r="S34" s="157" t="s">
        <v>405</v>
      </c>
      <c r="T34" s="157" t="s">
        <v>261</v>
      </c>
    </row>
    <row r="35" spans="1:20" ht="81.75" customHeight="1" x14ac:dyDescent="0.25">
      <c r="A35" s="156">
        <v>11</v>
      </c>
      <c r="B35" s="157" t="s">
        <v>464</v>
      </c>
      <c r="C35" s="157" t="s">
        <v>464</v>
      </c>
      <c r="D35" s="159" t="s">
        <v>406</v>
      </c>
      <c r="E35" s="159" t="s">
        <v>423</v>
      </c>
      <c r="F35" s="159" t="s">
        <v>423</v>
      </c>
      <c r="G35" s="157" t="s">
        <v>436</v>
      </c>
      <c r="H35" s="157" t="s">
        <v>436</v>
      </c>
      <c r="I35" s="156">
        <v>2013</v>
      </c>
      <c r="J35" s="156">
        <v>2013</v>
      </c>
      <c r="K35" s="156">
        <v>2013</v>
      </c>
      <c r="L35" s="156">
        <v>110</v>
      </c>
      <c r="M35" s="156">
        <v>110</v>
      </c>
      <c r="N35" s="156"/>
      <c r="O35" s="156"/>
      <c r="P35" s="156" t="s">
        <v>261</v>
      </c>
      <c r="Q35" s="157" t="s">
        <v>405</v>
      </c>
      <c r="R35" s="157" t="s">
        <v>613</v>
      </c>
      <c r="S35" s="157" t="s">
        <v>405</v>
      </c>
      <c r="T35" s="157" t="s">
        <v>261</v>
      </c>
    </row>
    <row r="36" spans="1:20" ht="81.75" customHeight="1" x14ac:dyDescent="0.25">
      <c r="A36" s="156">
        <v>12</v>
      </c>
      <c r="B36" s="157" t="s">
        <v>464</v>
      </c>
      <c r="C36" s="157" t="s">
        <v>464</v>
      </c>
      <c r="D36" s="159" t="s">
        <v>406</v>
      </c>
      <c r="E36" s="159" t="s">
        <v>423</v>
      </c>
      <c r="F36" s="159" t="s">
        <v>423</v>
      </c>
      <c r="G36" s="157" t="s">
        <v>437</v>
      </c>
      <c r="H36" s="157" t="s">
        <v>437</v>
      </c>
      <c r="I36" s="156">
        <v>2013</v>
      </c>
      <c r="J36" s="156">
        <v>2013</v>
      </c>
      <c r="K36" s="156">
        <v>2013</v>
      </c>
      <c r="L36" s="156">
        <v>110</v>
      </c>
      <c r="M36" s="156">
        <v>110</v>
      </c>
      <c r="N36" s="156"/>
      <c r="O36" s="156"/>
      <c r="P36" s="156" t="s">
        <v>261</v>
      </c>
      <c r="Q36" s="157" t="s">
        <v>405</v>
      </c>
      <c r="R36" s="157" t="s">
        <v>613</v>
      </c>
      <c r="S36" s="157" t="s">
        <v>405</v>
      </c>
      <c r="T36" s="157" t="s">
        <v>261</v>
      </c>
    </row>
    <row r="37" spans="1:20" ht="81.75" customHeight="1" x14ac:dyDescent="0.25">
      <c r="A37" s="156">
        <v>13</v>
      </c>
      <c r="B37" s="157" t="s">
        <v>464</v>
      </c>
      <c r="C37" s="157" t="s">
        <v>464</v>
      </c>
      <c r="D37" s="159" t="s">
        <v>406</v>
      </c>
      <c r="E37" s="159" t="s">
        <v>424</v>
      </c>
      <c r="F37" s="159" t="s">
        <v>424</v>
      </c>
      <c r="G37" s="157" t="s">
        <v>438</v>
      </c>
      <c r="H37" s="157" t="s">
        <v>438</v>
      </c>
      <c r="I37" s="156">
        <v>2009</v>
      </c>
      <c r="J37" s="156">
        <v>2009</v>
      </c>
      <c r="K37" s="156">
        <v>2009</v>
      </c>
      <c r="L37" s="156">
        <v>110</v>
      </c>
      <c r="M37" s="156">
        <v>110</v>
      </c>
      <c r="N37" s="156"/>
      <c r="O37" s="156"/>
      <c r="P37" s="156" t="s">
        <v>261</v>
      </c>
      <c r="Q37" s="157" t="s">
        <v>405</v>
      </c>
      <c r="R37" s="157" t="s">
        <v>612</v>
      </c>
      <c r="S37" s="157" t="s">
        <v>405</v>
      </c>
      <c r="T37" s="157" t="s">
        <v>261</v>
      </c>
    </row>
    <row r="38" spans="1:20" ht="81.75" customHeight="1" x14ac:dyDescent="0.25">
      <c r="A38" s="156">
        <v>14</v>
      </c>
      <c r="B38" s="157" t="s">
        <v>464</v>
      </c>
      <c r="C38" s="157" t="s">
        <v>464</v>
      </c>
      <c r="D38" s="159" t="s">
        <v>406</v>
      </c>
      <c r="E38" s="159" t="s">
        <v>424</v>
      </c>
      <c r="F38" s="159" t="s">
        <v>424</v>
      </c>
      <c r="G38" s="157" t="s">
        <v>439</v>
      </c>
      <c r="H38" s="157" t="s">
        <v>439</v>
      </c>
      <c r="I38" s="156">
        <v>2009</v>
      </c>
      <c r="J38" s="156">
        <v>2009</v>
      </c>
      <c r="K38" s="156">
        <v>2009</v>
      </c>
      <c r="L38" s="156">
        <v>110</v>
      </c>
      <c r="M38" s="156">
        <v>110</v>
      </c>
      <c r="N38" s="156"/>
      <c r="O38" s="156"/>
      <c r="P38" s="156" t="s">
        <v>261</v>
      </c>
      <c r="Q38" s="157" t="s">
        <v>405</v>
      </c>
      <c r="R38" s="157" t="s">
        <v>612</v>
      </c>
      <c r="S38" s="157" t="s">
        <v>405</v>
      </c>
      <c r="T38" s="157" t="s">
        <v>261</v>
      </c>
    </row>
    <row r="39" spans="1:20" ht="81.75" customHeight="1" x14ac:dyDescent="0.25">
      <c r="A39" s="156">
        <v>15</v>
      </c>
      <c r="B39" s="157" t="s">
        <v>464</v>
      </c>
      <c r="C39" s="157" t="s">
        <v>464</v>
      </c>
      <c r="D39" s="159" t="s">
        <v>406</v>
      </c>
      <c r="E39" s="159" t="s">
        <v>425</v>
      </c>
      <c r="F39" s="159" t="s">
        <v>407</v>
      </c>
      <c r="G39" s="157" t="s">
        <v>440</v>
      </c>
      <c r="H39" s="157" t="s">
        <v>440</v>
      </c>
      <c r="I39" s="156">
        <v>1975</v>
      </c>
      <c r="J39" s="156"/>
      <c r="K39" s="156">
        <v>1975</v>
      </c>
      <c r="L39" s="156">
        <v>35</v>
      </c>
      <c r="M39" s="156">
        <v>35</v>
      </c>
      <c r="N39" s="156"/>
      <c r="O39" s="156"/>
      <c r="P39" s="156" t="s">
        <v>447</v>
      </c>
      <c r="Q39" s="157" t="s">
        <v>491</v>
      </c>
      <c r="R39" s="157" t="s">
        <v>461</v>
      </c>
      <c r="S39" s="157" t="s">
        <v>616</v>
      </c>
      <c r="T39" s="157" t="s">
        <v>462</v>
      </c>
    </row>
    <row r="40" spans="1:20" ht="81.75" customHeight="1" x14ac:dyDescent="0.25">
      <c r="A40" s="156">
        <v>16</v>
      </c>
      <c r="B40" s="157" t="s">
        <v>464</v>
      </c>
      <c r="C40" s="157" t="s">
        <v>464</v>
      </c>
      <c r="D40" s="159" t="s">
        <v>406</v>
      </c>
      <c r="E40" s="159" t="s">
        <v>425</v>
      </c>
      <c r="F40" s="159" t="s">
        <v>407</v>
      </c>
      <c r="G40" s="157" t="s">
        <v>441</v>
      </c>
      <c r="H40" s="157" t="s">
        <v>441</v>
      </c>
      <c r="I40" s="156">
        <v>1976</v>
      </c>
      <c r="J40" s="156"/>
      <c r="K40" s="156">
        <v>1976</v>
      </c>
      <c r="L40" s="156">
        <v>35</v>
      </c>
      <c r="M40" s="156">
        <v>35</v>
      </c>
      <c r="N40" s="156"/>
      <c r="O40" s="156"/>
      <c r="P40" s="156" t="s">
        <v>448</v>
      </c>
      <c r="Q40" s="157" t="s">
        <v>491</v>
      </c>
      <c r="R40" s="157" t="s">
        <v>461</v>
      </c>
      <c r="S40" s="157" t="s">
        <v>616</v>
      </c>
      <c r="T40" s="157" t="s">
        <v>462</v>
      </c>
    </row>
    <row r="41" spans="1:20" ht="81.75" customHeight="1" x14ac:dyDescent="0.25">
      <c r="A41" s="156">
        <v>17</v>
      </c>
      <c r="B41" s="157" t="s">
        <v>464</v>
      </c>
      <c r="C41" s="157" t="s">
        <v>464</v>
      </c>
      <c r="D41" s="159" t="s">
        <v>406</v>
      </c>
      <c r="E41" s="159" t="s">
        <v>425</v>
      </c>
      <c r="F41" s="159" t="s">
        <v>407</v>
      </c>
      <c r="G41" s="157" t="s">
        <v>442</v>
      </c>
      <c r="H41" s="157" t="s">
        <v>442</v>
      </c>
      <c r="I41" s="156">
        <v>1975</v>
      </c>
      <c r="J41" s="156"/>
      <c r="K41" s="156">
        <v>1975</v>
      </c>
      <c r="L41" s="156">
        <v>35</v>
      </c>
      <c r="M41" s="156">
        <v>35</v>
      </c>
      <c r="N41" s="156"/>
      <c r="O41" s="156"/>
      <c r="P41" s="156">
        <v>2010</v>
      </c>
      <c r="Q41" s="157" t="s">
        <v>491</v>
      </c>
      <c r="R41" s="157" t="s">
        <v>461</v>
      </c>
      <c r="S41" s="157" t="s">
        <v>616</v>
      </c>
      <c r="T41" s="157" t="s">
        <v>462</v>
      </c>
    </row>
    <row r="42" spans="1:20" s="155" customFormat="1" ht="81.75" customHeight="1" x14ac:dyDescent="0.25">
      <c r="A42" s="156">
        <v>18</v>
      </c>
      <c r="B42" s="157" t="s">
        <v>464</v>
      </c>
      <c r="C42" s="157" t="s">
        <v>464</v>
      </c>
      <c r="D42" s="159" t="s">
        <v>406</v>
      </c>
      <c r="E42" s="159" t="s">
        <v>425</v>
      </c>
      <c r="F42" s="159" t="s">
        <v>408</v>
      </c>
      <c r="G42" s="157" t="s">
        <v>443</v>
      </c>
      <c r="H42" s="157" t="s">
        <v>443</v>
      </c>
      <c r="I42" s="156">
        <v>1976</v>
      </c>
      <c r="J42" s="156"/>
      <c r="K42" s="156">
        <v>1976</v>
      </c>
      <c r="L42" s="156">
        <v>35</v>
      </c>
      <c r="M42" s="156">
        <v>35</v>
      </c>
      <c r="N42" s="156"/>
      <c r="O42" s="156"/>
      <c r="P42" s="156" t="s">
        <v>447</v>
      </c>
      <c r="Q42" s="157" t="s">
        <v>491</v>
      </c>
      <c r="R42" s="157" t="s">
        <v>461</v>
      </c>
      <c r="S42" s="157" t="s">
        <v>616</v>
      </c>
      <c r="T42" s="157" t="s">
        <v>462</v>
      </c>
    </row>
    <row r="43" spans="1:20" ht="81.75" customHeight="1" x14ac:dyDescent="0.25">
      <c r="A43" s="156">
        <v>19</v>
      </c>
      <c r="B43" s="157" t="s">
        <v>464</v>
      </c>
      <c r="C43" s="157" t="s">
        <v>464</v>
      </c>
      <c r="D43" s="159" t="s">
        <v>406</v>
      </c>
      <c r="E43" s="159" t="s">
        <v>425</v>
      </c>
      <c r="F43" s="159" t="s">
        <v>408</v>
      </c>
      <c r="G43" s="157" t="s">
        <v>444</v>
      </c>
      <c r="H43" s="157" t="s">
        <v>444</v>
      </c>
      <c r="I43" s="156">
        <v>1976</v>
      </c>
      <c r="J43" s="156"/>
      <c r="K43" s="156">
        <v>1976</v>
      </c>
      <c r="L43" s="156">
        <v>35</v>
      </c>
      <c r="M43" s="156">
        <v>35</v>
      </c>
      <c r="N43" s="156"/>
      <c r="O43" s="156"/>
      <c r="P43" s="156" t="s">
        <v>448</v>
      </c>
      <c r="Q43" s="157" t="s">
        <v>491</v>
      </c>
      <c r="R43" s="157" t="s">
        <v>461</v>
      </c>
      <c r="S43" s="157" t="s">
        <v>616</v>
      </c>
      <c r="T43" s="157" t="s">
        <v>462</v>
      </c>
    </row>
    <row r="44" spans="1:20" ht="81.75" customHeight="1" x14ac:dyDescent="0.25">
      <c r="A44" s="156">
        <v>20</v>
      </c>
      <c r="B44" s="157" t="s">
        <v>464</v>
      </c>
      <c r="C44" s="157" t="s">
        <v>464</v>
      </c>
      <c r="D44" s="159" t="s">
        <v>406</v>
      </c>
      <c r="E44" s="159" t="s">
        <v>425</v>
      </c>
      <c r="F44" s="159" t="s">
        <v>408</v>
      </c>
      <c r="G44" s="157" t="s">
        <v>445</v>
      </c>
      <c r="H44" s="157" t="s">
        <v>445</v>
      </c>
      <c r="I44" s="156">
        <v>1976</v>
      </c>
      <c r="J44" s="156"/>
      <c r="K44" s="156">
        <v>1976</v>
      </c>
      <c r="L44" s="156">
        <v>35</v>
      </c>
      <c r="M44" s="156">
        <v>35</v>
      </c>
      <c r="N44" s="156"/>
      <c r="O44" s="156"/>
      <c r="P44" s="156" t="s">
        <v>447</v>
      </c>
      <c r="Q44" s="157" t="s">
        <v>491</v>
      </c>
      <c r="R44" s="157" t="s">
        <v>461</v>
      </c>
      <c r="S44" s="157" t="s">
        <v>616</v>
      </c>
      <c r="T44" s="157" t="s">
        <v>462</v>
      </c>
    </row>
    <row r="45" spans="1:20" ht="81.75" customHeight="1" x14ac:dyDescent="0.25">
      <c r="A45" s="156">
        <v>21</v>
      </c>
      <c r="B45" s="157" t="s">
        <v>464</v>
      </c>
      <c r="C45" s="157" t="s">
        <v>464</v>
      </c>
      <c r="D45" s="159" t="s">
        <v>406</v>
      </c>
      <c r="E45" s="159" t="s">
        <v>425</v>
      </c>
      <c r="F45" s="159" t="s">
        <v>408</v>
      </c>
      <c r="G45" s="157" t="s">
        <v>446</v>
      </c>
      <c r="H45" s="157" t="s">
        <v>446</v>
      </c>
      <c r="I45" s="156">
        <v>1976</v>
      </c>
      <c r="J45" s="156"/>
      <c r="K45" s="156">
        <v>1976</v>
      </c>
      <c r="L45" s="156">
        <v>35</v>
      </c>
      <c r="M45" s="156">
        <v>35</v>
      </c>
      <c r="N45" s="156"/>
      <c r="O45" s="156"/>
      <c r="P45" s="156">
        <v>2009</v>
      </c>
      <c r="Q45" s="157" t="s">
        <v>491</v>
      </c>
      <c r="R45" s="157" t="s">
        <v>461</v>
      </c>
      <c r="S45" s="157" t="s">
        <v>616</v>
      </c>
      <c r="T45" s="157" t="s">
        <v>462</v>
      </c>
    </row>
    <row r="46" spans="1:20" ht="81.75" customHeight="1" x14ac:dyDescent="0.25">
      <c r="A46" s="156">
        <v>22</v>
      </c>
      <c r="B46" s="157" t="s">
        <v>464</v>
      </c>
      <c r="C46" s="157" t="s">
        <v>464</v>
      </c>
      <c r="D46" s="159" t="s">
        <v>406</v>
      </c>
      <c r="E46" s="159" t="s">
        <v>449</v>
      </c>
      <c r="F46" s="159" t="s">
        <v>463</v>
      </c>
      <c r="G46" s="157" t="s">
        <v>453</v>
      </c>
      <c r="H46" s="157" t="s">
        <v>453</v>
      </c>
      <c r="I46" s="156">
        <v>2009</v>
      </c>
      <c r="J46" s="156"/>
      <c r="K46" s="156">
        <v>2009</v>
      </c>
      <c r="L46" s="156">
        <v>6</v>
      </c>
      <c r="M46" s="156">
        <v>6</v>
      </c>
      <c r="N46" s="156"/>
      <c r="O46" s="156"/>
      <c r="P46" s="156" t="s">
        <v>261</v>
      </c>
      <c r="Q46" s="157" t="s">
        <v>405</v>
      </c>
      <c r="R46" s="157" t="s">
        <v>612</v>
      </c>
      <c r="S46" s="157" t="s">
        <v>616</v>
      </c>
      <c r="T46" s="157" t="s">
        <v>462</v>
      </c>
    </row>
    <row r="47" spans="1:20" ht="81.75" customHeight="1" x14ac:dyDescent="0.25">
      <c r="A47" s="156">
        <v>23</v>
      </c>
      <c r="B47" s="157" t="s">
        <v>464</v>
      </c>
      <c r="C47" s="157" t="s">
        <v>464</v>
      </c>
      <c r="D47" s="159" t="s">
        <v>406</v>
      </c>
      <c r="E47" s="159" t="s">
        <v>449</v>
      </c>
      <c r="F47" s="159" t="s">
        <v>463</v>
      </c>
      <c r="G47" s="157" t="s">
        <v>454</v>
      </c>
      <c r="H47" s="157" t="s">
        <v>454</v>
      </c>
      <c r="I47" s="156">
        <v>2009</v>
      </c>
      <c r="J47" s="156"/>
      <c r="K47" s="156">
        <v>2009</v>
      </c>
      <c r="L47" s="156">
        <v>6</v>
      </c>
      <c r="M47" s="156">
        <v>6</v>
      </c>
      <c r="N47" s="156"/>
      <c r="O47" s="156"/>
      <c r="P47" s="156" t="s">
        <v>261</v>
      </c>
      <c r="Q47" s="157" t="s">
        <v>405</v>
      </c>
      <c r="R47" s="157" t="s">
        <v>612</v>
      </c>
      <c r="S47" s="157" t="s">
        <v>616</v>
      </c>
      <c r="T47" s="157" t="s">
        <v>462</v>
      </c>
    </row>
    <row r="48" spans="1:20" ht="81.75" customHeight="1" x14ac:dyDescent="0.25">
      <c r="A48" s="156">
        <v>24</v>
      </c>
      <c r="B48" s="157" t="s">
        <v>464</v>
      </c>
      <c r="C48" s="157" t="s">
        <v>464</v>
      </c>
      <c r="D48" s="159" t="s">
        <v>406</v>
      </c>
      <c r="E48" s="159" t="s">
        <v>450</v>
      </c>
      <c r="F48" s="159" t="s">
        <v>463</v>
      </c>
      <c r="G48" s="157" t="s">
        <v>455</v>
      </c>
      <c r="H48" s="157" t="s">
        <v>455</v>
      </c>
      <c r="I48" s="156">
        <v>1975</v>
      </c>
      <c r="J48" s="156"/>
      <c r="K48" s="156">
        <v>1975</v>
      </c>
      <c r="L48" s="156">
        <v>6</v>
      </c>
      <c r="M48" s="156">
        <v>6</v>
      </c>
      <c r="N48" s="156"/>
      <c r="O48" s="156"/>
      <c r="P48" s="156">
        <v>2010</v>
      </c>
      <c r="Q48" s="157" t="s">
        <v>491</v>
      </c>
      <c r="R48" s="157" t="s">
        <v>461</v>
      </c>
      <c r="S48" s="157" t="s">
        <v>616</v>
      </c>
      <c r="T48" s="157" t="s">
        <v>462</v>
      </c>
    </row>
    <row r="49" spans="1:113" ht="81.75" customHeight="1" x14ac:dyDescent="0.25">
      <c r="A49" s="156">
        <v>25</v>
      </c>
      <c r="B49" s="157" t="s">
        <v>464</v>
      </c>
      <c r="C49" s="157" t="s">
        <v>464</v>
      </c>
      <c r="D49" s="159" t="s">
        <v>406</v>
      </c>
      <c r="E49" s="159" t="s">
        <v>451</v>
      </c>
      <c r="F49" s="159" t="s">
        <v>463</v>
      </c>
      <c r="G49" s="157" t="s">
        <v>456</v>
      </c>
      <c r="H49" s="157" t="s">
        <v>456</v>
      </c>
      <c r="I49" s="156">
        <v>1981</v>
      </c>
      <c r="J49" s="156"/>
      <c r="K49" s="156">
        <v>1981</v>
      </c>
      <c r="L49" s="156">
        <v>6</v>
      </c>
      <c r="M49" s="156">
        <v>6</v>
      </c>
      <c r="N49" s="156"/>
      <c r="O49" s="156"/>
      <c r="P49" s="156">
        <v>2010</v>
      </c>
      <c r="Q49" s="157" t="s">
        <v>491</v>
      </c>
      <c r="R49" s="157" t="s">
        <v>461</v>
      </c>
      <c r="S49" s="157" t="s">
        <v>616</v>
      </c>
      <c r="T49" s="157" t="s">
        <v>462</v>
      </c>
    </row>
    <row r="50" spans="1:113" s="155" customFormat="1" ht="81.75" customHeight="1" x14ac:dyDescent="0.25">
      <c r="A50" s="156">
        <v>26</v>
      </c>
      <c r="B50" s="157" t="s">
        <v>464</v>
      </c>
      <c r="C50" s="157" t="s">
        <v>464</v>
      </c>
      <c r="D50" s="159" t="s">
        <v>406</v>
      </c>
      <c r="E50" s="159" t="s">
        <v>452</v>
      </c>
      <c r="F50" s="159" t="s">
        <v>463</v>
      </c>
      <c r="G50" s="157" t="s">
        <v>457</v>
      </c>
      <c r="H50" s="157" t="s">
        <v>457</v>
      </c>
      <c r="I50" s="156">
        <v>1975</v>
      </c>
      <c r="J50" s="156"/>
      <c r="K50" s="156">
        <v>1975</v>
      </c>
      <c r="L50" s="156">
        <v>6</v>
      </c>
      <c r="M50" s="156">
        <v>6</v>
      </c>
      <c r="N50" s="156"/>
      <c r="O50" s="156"/>
      <c r="P50" s="156">
        <v>2011</v>
      </c>
      <c r="Q50" s="157" t="s">
        <v>491</v>
      </c>
      <c r="R50" s="157" t="s">
        <v>461</v>
      </c>
      <c r="S50" s="157" t="s">
        <v>616</v>
      </c>
      <c r="T50" s="157" t="s">
        <v>462</v>
      </c>
    </row>
    <row r="51" spans="1:113" ht="81.75" customHeight="1" x14ac:dyDescent="0.25">
      <c r="A51" s="156">
        <v>27</v>
      </c>
      <c r="B51" s="157" t="s">
        <v>464</v>
      </c>
      <c r="C51" s="157" t="s">
        <v>464</v>
      </c>
      <c r="D51" s="159" t="s">
        <v>406</v>
      </c>
      <c r="E51" s="159" t="s">
        <v>450</v>
      </c>
      <c r="F51" s="159" t="s">
        <v>463</v>
      </c>
      <c r="G51" s="157" t="s">
        <v>458</v>
      </c>
      <c r="H51" s="157" t="s">
        <v>458</v>
      </c>
      <c r="I51" s="156">
        <v>1975</v>
      </c>
      <c r="J51" s="156"/>
      <c r="K51" s="156">
        <v>1975</v>
      </c>
      <c r="L51" s="156">
        <v>6</v>
      </c>
      <c r="M51" s="156">
        <v>6</v>
      </c>
      <c r="N51" s="156"/>
      <c r="O51" s="156"/>
      <c r="P51" s="156">
        <v>2010</v>
      </c>
      <c r="Q51" s="157" t="s">
        <v>491</v>
      </c>
      <c r="R51" s="157" t="s">
        <v>461</v>
      </c>
      <c r="S51" s="157" t="s">
        <v>616</v>
      </c>
      <c r="T51" s="157" t="s">
        <v>462</v>
      </c>
    </row>
    <row r="52" spans="1:113" ht="81.75" customHeight="1" x14ac:dyDescent="0.25">
      <c r="A52" s="156">
        <v>28</v>
      </c>
      <c r="B52" s="157" t="s">
        <v>464</v>
      </c>
      <c r="C52" s="157" t="s">
        <v>464</v>
      </c>
      <c r="D52" s="159" t="s">
        <v>406</v>
      </c>
      <c r="E52" s="159" t="s">
        <v>451</v>
      </c>
      <c r="F52" s="159" t="s">
        <v>463</v>
      </c>
      <c r="G52" s="157" t="s">
        <v>459</v>
      </c>
      <c r="H52" s="157" t="s">
        <v>459</v>
      </c>
      <c r="I52" s="156">
        <v>1981</v>
      </c>
      <c r="J52" s="156"/>
      <c r="K52" s="156">
        <v>1981</v>
      </c>
      <c r="L52" s="156">
        <v>6</v>
      </c>
      <c r="M52" s="156">
        <v>6</v>
      </c>
      <c r="N52" s="156"/>
      <c r="O52" s="156"/>
      <c r="P52" s="156">
        <v>2010</v>
      </c>
      <c r="Q52" s="157" t="s">
        <v>491</v>
      </c>
      <c r="R52" s="157" t="s">
        <v>461</v>
      </c>
      <c r="S52" s="157" t="s">
        <v>616</v>
      </c>
      <c r="T52" s="157" t="s">
        <v>462</v>
      </c>
    </row>
    <row r="53" spans="1:113" ht="81.75" customHeight="1" x14ac:dyDescent="0.25">
      <c r="A53" s="156">
        <v>29</v>
      </c>
      <c r="B53" s="157" t="s">
        <v>464</v>
      </c>
      <c r="C53" s="157" t="s">
        <v>464</v>
      </c>
      <c r="D53" s="159" t="s">
        <v>406</v>
      </c>
      <c r="E53" s="159" t="s">
        <v>452</v>
      </c>
      <c r="F53" s="159" t="s">
        <v>463</v>
      </c>
      <c r="G53" s="157" t="s">
        <v>460</v>
      </c>
      <c r="H53" s="157" t="s">
        <v>460</v>
      </c>
      <c r="I53" s="156">
        <v>1980</v>
      </c>
      <c r="J53" s="156"/>
      <c r="K53" s="156">
        <v>1980</v>
      </c>
      <c r="L53" s="156">
        <v>6</v>
      </c>
      <c r="M53" s="156">
        <v>6</v>
      </c>
      <c r="N53" s="156"/>
      <c r="O53" s="156"/>
      <c r="P53" s="156">
        <v>2010</v>
      </c>
      <c r="Q53" s="157" t="s">
        <v>491</v>
      </c>
      <c r="R53" s="157" t="s">
        <v>461</v>
      </c>
      <c r="S53" s="157" t="s">
        <v>616</v>
      </c>
      <c r="T53" s="157" t="s">
        <v>462</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157"/>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380" t="s">
        <v>398</v>
      </c>
      <c r="C58" s="380"/>
      <c r="D58" s="380"/>
      <c r="E58" s="380"/>
      <c r="F58" s="380"/>
      <c r="G58" s="380"/>
      <c r="H58" s="380"/>
      <c r="I58" s="380"/>
      <c r="J58" s="380"/>
      <c r="K58" s="380"/>
      <c r="L58" s="380"/>
      <c r="M58" s="380"/>
      <c r="N58" s="380"/>
      <c r="O58" s="380"/>
      <c r="P58" s="380"/>
      <c r="Q58" s="380"/>
      <c r="R58" s="380"/>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362</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T43" sqref="T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t="s">
        <v>494</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360" t="str">
        <f>'1. паспорт местоположение'!A12</f>
        <v>F_TP1600.PS.0049</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60"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366</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49" customFormat="1" ht="21" customHeight="1" x14ac:dyDescent="0.25"/>
    <row r="21" spans="1:27" ht="15.75" customHeight="1" x14ac:dyDescent="0.25">
      <c r="A21" s="384" t="s">
        <v>5</v>
      </c>
      <c r="B21" s="387" t="s">
        <v>372</v>
      </c>
      <c r="C21" s="388"/>
      <c r="D21" s="387" t="s">
        <v>374</v>
      </c>
      <c r="E21" s="388"/>
      <c r="F21" s="382" t="s">
        <v>102</v>
      </c>
      <c r="G21" s="383"/>
      <c r="H21" s="383"/>
      <c r="I21" s="391"/>
      <c r="J21" s="384" t="s">
        <v>375</v>
      </c>
      <c r="K21" s="387" t="s">
        <v>376</v>
      </c>
      <c r="L21" s="388"/>
      <c r="M21" s="387" t="s">
        <v>377</v>
      </c>
      <c r="N21" s="388"/>
      <c r="O21" s="387" t="s">
        <v>365</v>
      </c>
      <c r="P21" s="388"/>
      <c r="Q21" s="387" t="s">
        <v>135</v>
      </c>
      <c r="R21" s="388"/>
      <c r="S21" s="384" t="s">
        <v>134</v>
      </c>
      <c r="T21" s="384" t="s">
        <v>378</v>
      </c>
      <c r="U21" s="384" t="s">
        <v>373</v>
      </c>
      <c r="V21" s="387" t="s">
        <v>133</v>
      </c>
      <c r="W21" s="388"/>
      <c r="X21" s="382" t="s">
        <v>125</v>
      </c>
      <c r="Y21" s="383"/>
      <c r="Z21" s="382" t="s">
        <v>124</v>
      </c>
      <c r="AA21" s="383"/>
    </row>
    <row r="22" spans="1:27" ht="216" customHeight="1" x14ac:dyDescent="0.25">
      <c r="A22" s="392"/>
      <c r="B22" s="389"/>
      <c r="C22" s="390"/>
      <c r="D22" s="389"/>
      <c r="E22" s="390"/>
      <c r="F22" s="382" t="s">
        <v>132</v>
      </c>
      <c r="G22" s="391"/>
      <c r="H22" s="382" t="s">
        <v>131</v>
      </c>
      <c r="I22" s="391"/>
      <c r="J22" s="385"/>
      <c r="K22" s="389"/>
      <c r="L22" s="390"/>
      <c r="M22" s="389"/>
      <c r="N22" s="390"/>
      <c r="O22" s="389"/>
      <c r="P22" s="390"/>
      <c r="Q22" s="389"/>
      <c r="R22" s="390"/>
      <c r="S22" s="385"/>
      <c r="T22" s="385"/>
      <c r="U22" s="385"/>
      <c r="V22" s="389"/>
      <c r="W22" s="390"/>
      <c r="X22" s="67" t="s">
        <v>123</v>
      </c>
      <c r="Y22" s="67" t="s">
        <v>363</v>
      </c>
      <c r="Z22" s="67" t="s">
        <v>122</v>
      </c>
      <c r="AA22" s="67" t="s">
        <v>121</v>
      </c>
    </row>
    <row r="23" spans="1:27" ht="60" customHeight="1" x14ac:dyDescent="0.25">
      <c r="A23" s="385"/>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zoomScaleNormal="75" workbookViewId="0">
      <selection activeCell="C28" sqref="C28:C30"/>
    </sheetView>
  </sheetViews>
  <sheetFormatPr defaultRowHeight="15" x14ac:dyDescent="0.25"/>
  <cols>
    <col min="1" max="1" width="6.140625" style="1" customWidth="1"/>
    <col min="2" max="2" width="53.5703125" style="1" customWidth="1"/>
    <col min="3" max="3" width="1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2024 год</v>
      </c>
      <c r="B5" s="346"/>
      <c r="C5" s="34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59" t="s">
        <v>9</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местоположение'!A9:C9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55" t="s">
        <v>8</v>
      </c>
      <c r="B10" s="355"/>
      <c r="C10" s="355"/>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18.75" x14ac:dyDescent="0.2">
      <c r="A12" s="394" t="str">
        <f>'1. паспорт местоположение'!A12:C12</f>
        <v>F_TP1600.PS.0049</v>
      </c>
      <c r="B12" s="394"/>
      <c r="C12" s="394"/>
      <c r="D12" s="8"/>
      <c r="E12" s="8"/>
      <c r="F12" s="8"/>
      <c r="G12" s="8"/>
      <c r="H12" s="13"/>
      <c r="I12" s="13"/>
      <c r="J12" s="13"/>
      <c r="K12" s="13"/>
      <c r="L12" s="13"/>
      <c r="M12" s="13"/>
      <c r="N12" s="13"/>
      <c r="O12" s="13"/>
      <c r="P12" s="13"/>
      <c r="Q12" s="13"/>
      <c r="R12" s="13"/>
      <c r="S12" s="13"/>
      <c r="T12" s="13"/>
      <c r="U12" s="13"/>
    </row>
    <row r="13" spans="1:29" s="12" customFormat="1" ht="18.75" x14ac:dyDescent="0.2">
      <c r="A13" s="355" t="s">
        <v>7</v>
      </c>
      <c r="B13" s="355"/>
      <c r="C13" s="3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c r="B14" s="361"/>
      <c r="C14" s="3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9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5" t="s">
        <v>6</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57" t="s">
        <v>358</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65</v>
      </c>
      <c r="B22" s="31" t="s">
        <v>370</v>
      </c>
      <c r="C22" s="30" t="s">
        <v>791</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390</v>
      </c>
      <c r="C24" s="172" t="s">
        <v>465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391</v>
      </c>
      <c r="C25" s="25" t="s">
        <v>676</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228" t="s">
        <v>672</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371</v>
      </c>
      <c r="C27" s="30" t="s">
        <v>792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7"/>
      <c r="AB6" s="117"/>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7"/>
      <c r="AB7" s="117"/>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8"/>
      <c r="AB8" s="118"/>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19"/>
      <c r="AB9" s="119"/>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7"/>
      <c r="AB10" s="117"/>
    </row>
    <row r="11" spans="1:28" x14ac:dyDescent="0.25">
      <c r="A11" s="394" t="str">
        <f>'1. паспорт местоположение'!A12:C12</f>
        <v>F_TP1600.PS.0049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8"/>
      <c r="AB11" s="118"/>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19"/>
      <c r="AB12" s="11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1"/>
      <c r="AB13" s="11"/>
    </row>
    <row r="14" spans="1:28" ht="36.75" customHeight="1" x14ac:dyDescent="0.25">
      <c r="A14" s="39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8"/>
      <c r="AB14" s="118"/>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19"/>
      <c r="AB15" s="119"/>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6"/>
      <c r="AB16" s="12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6"/>
      <c r="AB17" s="12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6"/>
      <c r="AB18" s="12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6"/>
      <c r="AB19" s="126"/>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27"/>
      <c r="AB20" s="127"/>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27"/>
      <c r="AB21" s="127"/>
    </row>
    <row r="22" spans="1:28" x14ac:dyDescent="0.25">
      <c r="A22" s="397" t="s">
        <v>389</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28"/>
      <c r="AB22" s="128"/>
    </row>
    <row r="23" spans="1:28" ht="32.25" customHeight="1" x14ac:dyDescent="0.25">
      <c r="A23" s="399" t="s">
        <v>258</v>
      </c>
      <c r="B23" s="400"/>
      <c r="C23" s="400"/>
      <c r="D23" s="400"/>
      <c r="E23" s="400"/>
      <c r="F23" s="400"/>
      <c r="G23" s="400"/>
      <c r="H23" s="400"/>
      <c r="I23" s="400"/>
      <c r="J23" s="400"/>
      <c r="K23" s="400"/>
      <c r="L23" s="401"/>
      <c r="M23" s="398" t="s">
        <v>259</v>
      </c>
      <c r="N23" s="398"/>
      <c r="O23" s="398"/>
      <c r="P23" s="398"/>
      <c r="Q23" s="398"/>
      <c r="R23" s="398"/>
      <c r="S23" s="398"/>
      <c r="T23" s="398"/>
      <c r="U23" s="398"/>
      <c r="V23" s="398"/>
      <c r="W23" s="398"/>
      <c r="X23" s="398"/>
      <c r="Y23" s="398"/>
      <c r="Z23" s="398"/>
    </row>
    <row r="24" spans="1:28" ht="151.5" customHeight="1" x14ac:dyDescent="0.25">
      <c r="A24" s="64" t="s">
        <v>231</v>
      </c>
      <c r="B24" s="65" t="s">
        <v>238</v>
      </c>
      <c r="C24" s="64" t="s">
        <v>253</v>
      </c>
      <c r="D24" s="64" t="s">
        <v>232</v>
      </c>
      <c r="E24" s="64" t="s">
        <v>254</v>
      </c>
      <c r="F24" s="64" t="s">
        <v>256</v>
      </c>
      <c r="G24" s="64" t="s">
        <v>255</v>
      </c>
      <c r="H24" s="64" t="s">
        <v>233</v>
      </c>
      <c r="I24" s="64" t="s">
        <v>257</v>
      </c>
      <c r="J24" s="64" t="s">
        <v>239</v>
      </c>
      <c r="K24" s="65" t="s">
        <v>237</v>
      </c>
      <c r="L24" s="65" t="s">
        <v>234</v>
      </c>
      <c r="M24" s="66" t="s">
        <v>246</v>
      </c>
      <c r="N24" s="65" t="s">
        <v>400</v>
      </c>
      <c r="O24" s="64" t="s">
        <v>244</v>
      </c>
      <c r="P24" s="64" t="s">
        <v>245</v>
      </c>
      <c r="Q24" s="64" t="s">
        <v>243</v>
      </c>
      <c r="R24" s="64" t="s">
        <v>233</v>
      </c>
      <c r="S24" s="64" t="s">
        <v>242</v>
      </c>
      <c r="T24" s="64" t="s">
        <v>241</v>
      </c>
      <c r="U24" s="64" t="s">
        <v>252</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2" t="s">
        <v>492</v>
      </c>
      <c r="B27" s="60" t="s">
        <v>493</v>
      </c>
      <c r="C27" s="188">
        <v>1.253333</v>
      </c>
      <c r="D27" s="61">
        <v>6</v>
      </c>
      <c r="E27" s="61"/>
      <c r="F27" s="188">
        <f>C27*D27</f>
        <v>7.5199980000000002</v>
      </c>
      <c r="G27" s="61"/>
      <c r="H27" s="61">
        <v>226773</v>
      </c>
      <c r="I27" s="183">
        <f>F27/H27</f>
        <v>3.316090539879086E-5</v>
      </c>
      <c r="J27" s="183">
        <f>D27/H27</f>
        <v>2.6458176237911922E-5</v>
      </c>
      <c r="K27" s="62"/>
      <c r="L27" s="60"/>
      <c r="M27" s="62">
        <v>2023</v>
      </c>
      <c r="N27" s="62">
        <v>0</v>
      </c>
      <c r="O27" s="62">
        <f>P27*D27</f>
        <v>4.8000000000000007</v>
      </c>
      <c r="P27" s="62">
        <v>0.8</v>
      </c>
      <c r="Q27" s="62">
        <f>P27/R27</f>
        <v>3.4855350296270482E-6</v>
      </c>
      <c r="R27" s="62">
        <v>229520</v>
      </c>
      <c r="S27" s="184">
        <f>O27/R27</f>
        <v>2.0913210177762291E-5</v>
      </c>
      <c r="T27" s="185">
        <f>D27/R27</f>
        <v>2.6141512722202859E-5</v>
      </c>
      <c r="U27" s="186"/>
      <c r="V27" s="186"/>
      <c r="W27" s="187">
        <f>S27-I27</f>
        <v>-1.224769522102857E-5</v>
      </c>
      <c r="X27" s="187">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07" t="s">
        <v>9</v>
      </c>
      <c r="B7" s="407"/>
      <c r="C7" s="407"/>
      <c r="D7" s="407"/>
      <c r="E7" s="407"/>
      <c r="F7" s="407"/>
      <c r="G7" s="407"/>
      <c r="H7" s="407"/>
      <c r="I7" s="407"/>
      <c r="J7" s="407"/>
      <c r="K7" s="407"/>
      <c r="L7" s="407"/>
      <c r="M7" s="407"/>
      <c r="N7" s="407"/>
      <c r="O7" s="407"/>
      <c r="P7" s="13"/>
      <c r="Q7" s="13"/>
      <c r="R7" s="13"/>
      <c r="S7" s="13"/>
      <c r="T7" s="13"/>
      <c r="U7" s="13"/>
      <c r="V7" s="13"/>
      <c r="W7" s="13"/>
      <c r="X7" s="13"/>
      <c r="Y7" s="13"/>
      <c r="Z7" s="13"/>
    </row>
    <row r="8" spans="1:28" s="12" customFormat="1" ht="18.75" x14ac:dyDescent="0.2">
      <c r="A8" s="407"/>
      <c r="B8" s="407"/>
      <c r="C8" s="407"/>
      <c r="D8" s="407"/>
      <c r="E8" s="407"/>
      <c r="F8" s="407"/>
      <c r="G8" s="407"/>
      <c r="H8" s="407"/>
      <c r="I8" s="407"/>
      <c r="J8" s="407"/>
      <c r="K8" s="407"/>
      <c r="L8" s="407"/>
      <c r="M8" s="407"/>
      <c r="N8" s="407"/>
      <c r="O8" s="407"/>
      <c r="P8" s="13"/>
      <c r="Q8" s="13"/>
      <c r="R8" s="13"/>
      <c r="S8" s="13"/>
      <c r="T8" s="13"/>
      <c r="U8" s="13"/>
      <c r="V8" s="13"/>
      <c r="W8" s="13"/>
      <c r="X8" s="13"/>
      <c r="Y8" s="13"/>
      <c r="Z8" s="13"/>
    </row>
    <row r="9" spans="1:28" s="12"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3"/>
      <c r="Q9" s="13"/>
      <c r="R9" s="13"/>
      <c r="S9" s="13"/>
      <c r="T9" s="13"/>
      <c r="U9" s="13"/>
      <c r="V9" s="13"/>
      <c r="W9" s="13"/>
      <c r="X9" s="13"/>
      <c r="Y9" s="13"/>
      <c r="Z9" s="13"/>
    </row>
    <row r="10" spans="1:28" s="12" customFormat="1" ht="18.75" x14ac:dyDescent="0.2">
      <c r="A10" s="355" t="s">
        <v>8</v>
      </c>
      <c r="B10" s="355"/>
      <c r="C10" s="355"/>
      <c r="D10" s="355"/>
      <c r="E10" s="355"/>
      <c r="F10" s="355"/>
      <c r="G10" s="355"/>
      <c r="H10" s="355"/>
      <c r="I10" s="355"/>
      <c r="J10" s="355"/>
      <c r="K10" s="355"/>
      <c r="L10" s="355"/>
      <c r="M10" s="355"/>
      <c r="N10" s="355"/>
      <c r="O10" s="355"/>
      <c r="P10" s="13"/>
      <c r="Q10" s="13"/>
      <c r="R10" s="13"/>
      <c r="S10" s="13"/>
      <c r="T10" s="13"/>
      <c r="U10" s="13"/>
      <c r="V10" s="13"/>
      <c r="W10" s="13"/>
      <c r="X10" s="13"/>
      <c r="Y10" s="13"/>
      <c r="Z10" s="13"/>
    </row>
    <row r="11" spans="1:28" s="12" customFormat="1" ht="18.75" x14ac:dyDescent="0.2">
      <c r="A11" s="407"/>
      <c r="B11" s="407"/>
      <c r="C11" s="407"/>
      <c r="D11" s="407"/>
      <c r="E11" s="407"/>
      <c r="F11" s="407"/>
      <c r="G11" s="407"/>
      <c r="H11" s="407"/>
      <c r="I11" s="407"/>
      <c r="J11" s="407"/>
      <c r="K11" s="407"/>
      <c r="L11" s="407"/>
      <c r="M11" s="407"/>
      <c r="N11" s="407"/>
      <c r="O11" s="407"/>
      <c r="P11" s="13"/>
      <c r="Q11" s="13"/>
      <c r="R11" s="13"/>
      <c r="S11" s="13"/>
      <c r="T11" s="13"/>
      <c r="U11" s="13"/>
      <c r="V11" s="13"/>
      <c r="W11" s="13"/>
      <c r="X11" s="13"/>
      <c r="Y11" s="13"/>
      <c r="Z11" s="13"/>
    </row>
    <row r="12" spans="1:28" s="12" customFormat="1" ht="18.75" x14ac:dyDescent="0.2">
      <c r="A12" s="403" t="str">
        <f>'1. паспорт местоположение'!A12:C12</f>
        <v>F_TP1600.PS.0049</v>
      </c>
      <c r="B12" s="403"/>
      <c r="C12" s="403"/>
      <c r="D12" s="403"/>
      <c r="E12" s="403"/>
      <c r="F12" s="403"/>
      <c r="G12" s="403"/>
      <c r="H12" s="403"/>
      <c r="I12" s="403"/>
      <c r="J12" s="403"/>
      <c r="K12" s="403"/>
      <c r="L12" s="403"/>
      <c r="M12" s="403"/>
      <c r="N12" s="403"/>
      <c r="O12" s="403"/>
      <c r="P12" s="13"/>
      <c r="Q12" s="13"/>
      <c r="R12" s="13"/>
      <c r="S12" s="13"/>
      <c r="T12" s="13"/>
      <c r="U12" s="13"/>
      <c r="V12" s="13"/>
      <c r="W12" s="13"/>
      <c r="X12" s="13"/>
      <c r="Y12" s="13"/>
      <c r="Z12" s="13"/>
    </row>
    <row r="13" spans="1:28" s="12" customFormat="1" ht="18.75" x14ac:dyDescent="0.2">
      <c r="A13" s="355" t="s">
        <v>7</v>
      </c>
      <c r="B13" s="355"/>
      <c r="C13" s="355"/>
      <c r="D13" s="355"/>
      <c r="E13" s="355"/>
      <c r="F13" s="355"/>
      <c r="G13" s="355"/>
      <c r="H13" s="355"/>
      <c r="I13" s="355"/>
      <c r="J13" s="355"/>
      <c r="K13" s="355"/>
      <c r="L13" s="355"/>
      <c r="M13" s="355"/>
      <c r="N13" s="355"/>
      <c r="O13" s="355"/>
      <c r="P13" s="13"/>
      <c r="Q13" s="13"/>
      <c r="R13" s="13"/>
      <c r="S13" s="13"/>
      <c r="T13" s="13"/>
      <c r="U13" s="13"/>
      <c r="V13" s="13"/>
      <c r="W13" s="13"/>
      <c r="X13" s="13"/>
      <c r="Y13" s="13"/>
      <c r="Z13" s="13"/>
    </row>
    <row r="14" spans="1:28" s="9" customFormat="1" ht="15.75" customHeight="1" x14ac:dyDescent="0.2">
      <c r="A14" s="408"/>
      <c r="B14" s="408"/>
      <c r="C14" s="408"/>
      <c r="D14" s="408"/>
      <c r="E14" s="408"/>
      <c r="F14" s="408"/>
      <c r="G14" s="408"/>
      <c r="H14" s="408"/>
      <c r="I14" s="408"/>
      <c r="J14" s="408"/>
      <c r="K14" s="408"/>
      <c r="L14" s="408"/>
      <c r="M14" s="408"/>
      <c r="N14" s="408"/>
      <c r="O14" s="408"/>
      <c r="P14" s="10"/>
      <c r="Q14" s="10"/>
      <c r="R14" s="10"/>
      <c r="S14" s="10"/>
      <c r="T14" s="10"/>
      <c r="U14" s="10"/>
      <c r="V14" s="10"/>
      <c r="W14" s="10"/>
      <c r="X14" s="10"/>
      <c r="Y14" s="10"/>
      <c r="Z14" s="10"/>
    </row>
    <row r="15" spans="1:28" s="3" customFormat="1" ht="15.75" x14ac:dyDescent="0.2">
      <c r="A15" s="40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55" t="s">
        <v>6</v>
      </c>
      <c r="B16" s="355"/>
      <c r="C16" s="355"/>
      <c r="D16" s="355"/>
      <c r="E16" s="355"/>
      <c r="F16" s="355"/>
      <c r="G16" s="355"/>
      <c r="H16" s="355"/>
      <c r="I16" s="355"/>
      <c r="J16" s="355"/>
      <c r="K16" s="355"/>
      <c r="L16" s="355"/>
      <c r="M16" s="355"/>
      <c r="N16" s="355"/>
      <c r="O16" s="355"/>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402" t="s">
        <v>367</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2" t="s">
        <v>5</v>
      </c>
      <c r="B19" s="362" t="s">
        <v>88</v>
      </c>
      <c r="C19" s="362" t="s">
        <v>87</v>
      </c>
      <c r="D19" s="362" t="s">
        <v>76</v>
      </c>
      <c r="E19" s="404" t="s">
        <v>86</v>
      </c>
      <c r="F19" s="405"/>
      <c r="G19" s="405"/>
      <c r="H19" s="405"/>
      <c r="I19" s="406"/>
      <c r="J19" s="362" t="s">
        <v>85</v>
      </c>
      <c r="K19" s="362"/>
      <c r="L19" s="362"/>
      <c r="M19" s="362"/>
      <c r="N19" s="362"/>
      <c r="O19" s="362"/>
      <c r="P19" s="4"/>
      <c r="Q19" s="4"/>
      <c r="R19" s="4"/>
      <c r="S19" s="4"/>
      <c r="T19" s="4"/>
      <c r="U19" s="4"/>
      <c r="V19" s="4"/>
      <c r="W19" s="4"/>
    </row>
    <row r="20" spans="1:26" s="3" customFormat="1" ht="51" customHeight="1" x14ac:dyDescent="0.2">
      <c r="A20" s="362"/>
      <c r="B20" s="362"/>
      <c r="C20" s="362"/>
      <c r="D20" s="362"/>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60" workbookViewId="0">
      <selection activeCell="AV24" sqref="AV24"/>
    </sheetView>
  </sheetViews>
  <sheetFormatPr defaultRowHeight="15" x14ac:dyDescent="0.25"/>
  <cols>
    <col min="1" max="3" width="9.140625" style="311"/>
    <col min="4" max="4" width="18.5703125" style="311" customWidth="1"/>
    <col min="5" max="12" width="9.140625" style="311" hidden="1" customWidth="1"/>
    <col min="13" max="13" width="4.7109375" style="311" hidden="1" customWidth="1"/>
    <col min="14" max="17" width="9.140625" style="311" hidden="1" customWidth="1"/>
    <col min="18" max="18" width="4.7109375" style="311" hidden="1" customWidth="1"/>
    <col min="19" max="36" width="9.140625" style="311" hidden="1" customWidth="1"/>
    <col min="37" max="37" width="9.140625" style="311"/>
    <col min="38" max="38" width="7.7109375" style="311" customWidth="1"/>
    <col min="39" max="39" width="3.140625" style="311" customWidth="1"/>
    <col min="40" max="40" width="13.5703125" style="311" customWidth="1"/>
    <col min="41" max="41" width="16.5703125" style="311" customWidth="1"/>
    <col min="42" max="42" width="15.7109375" style="311" customWidth="1"/>
    <col min="43" max="43" width="9.5703125" style="311" customWidth="1"/>
    <col min="44" max="44" width="8.5703125" style="311" customWidth="1"/>
    <col min="45" max="16384" width="9.140625" style="31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722</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18.75" x14ac:dyDescent="0.3">
      <c r="A6" s="17"/>
      <c r="I6" s="16"/>
      <c r="J6" s="16"/>
      <c r="K6" s="15"/>
    </row>
    <row r="7" spans="1:44" s="12"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18.75" x14ac:dyDescent="0.2">
      <c r="A8" s="308"/>
      <c r="B8" s="308"/>
      <c r="C8" s="308"/>
      <c r="D8" s="308"/>
      <c r="E8" s="308"/>
      <c r="F8" s="308"/>
      <c r="G8" s="308"/>
      <c r="H8" s="308"/>
      <c r="I8" s="308"/>
      <c r="J8" s="308"/>
      <c r="K8" s="308"/>
      <c r="L8" s="117"/>
      <c r="M8" s="117"/>
      <c r="N8" s="117"/>
      <c r="O8" s="117"/>
      <c r="P8" s="117"/>
      <c r="Q8" s="117"/>
      <c r="R8" s="117"/>
      <c r="S8" s="117"/>
      <c r="T8" s="117"/>
      <c r="U8" s="117"/>
      <c r="V8" s="117"/>
      <c r="W8" s="117"/>
      <c r="X8" s="117"/>
      <c r="Y8" s="117"/>
    </row>
    <row r="9" spans="1:44" s="12"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s="12" customFormat="1" ht="18.75" x14ac:dyDescent="0.2">
      <c r="A11" s="308"/>
      <c r="B11" s="308"/>
      <c r="C11" s="308"/>
      <c r="D11" s="308"/>
      <c r="E11" s="308"/>
      <c r="F11" s="308"/>
      <c r="G11" s="308"/>
      <c r="H11" s="308"/>
      <c r="I11" s="308"/>
      <c r="J11" s="308"/>
      <c r="K11" s="308"/>
      <c r="L11" s="117"/>
      <c r="M11" s="117"/>
      <c r="N11" s="117"/>
      <c r="O11" s="117"/>
      <c r="P11" s="117"/>
      <c r="Q11" s="117"/>
      <c r="R11" s="117"/>
      <c r="S11" s="117"/>
      <c r="T11" s="117"/>
      <c r="U11" s="117"/>
      <c r="V11" s="117"/>
      <c r="W11" s="117"/>
      <c r="X11" s="117"/>
      <c r="Y11" s="117"/>
    </row>
    <row r="12" spans="1:44" s="12" customFormat="1" ht="18.75" customHeight="1" x14ac:dyDescent="0.2">
      <c r="A12" s="394" t="str">
        <f>'1. паспорт местоположение'!A12:C12</f>
        <v>F_TP1600.PS.0049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9"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44" s="3" customFormat="1" ht="58.5" customHeight="1" x14ac:dyDescent="0.2">
      <c r="A15" s="39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45"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45" s="3" customFormat="1" ht="15" customHeight="1" x14ac:dyDescent="0.2">
      <c r="A18" s="386" t="s">
        <v>723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5" ht="18.75" x14ac:dyDescent="0.25">
      <c r="AO19" s="312"/>
      <c r="AP19" s="312"/>
      <c r="AQ19" s="312"/>
      <c r="AR19" s="35"/>
    </row>
    <row r="20" spans="1:45" ht="18.75" x14ac:dyDescent="0.3">
      <c r="AO20" s="312"/>
      <c r="AP20" s="312"/>
      <c r="AQ20" s="312"/>
      <c r="AR20" s="15"/>
    </row>
    <row r="21" spans="1:45" ht="20.25" customHeight="1" x14ac:dyDescent="0.3">
      <c r="AO21" s="312"/>
      <c r="AP21" s="312"/>
      <c r="AQ21" s="312"/>
      <c r="AR21" s="15"/>
    </row>
    <row r="22" spans="1:45" s="3" customFormat="1" ht="15" customHeight="1" x14ac:dyDescent="0.2">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row>
    <row r="23" spans="1:45" ht="15.75" x14ac:dyDescent="0.25">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c r="AS23" s="313"/>
    </row>
    <row r="24" spans="1:45" ht="14.25" customHeight="1" thickBot="1" x14ac:dyDescent="0.3">
      <c r="A24" s="422" t="s">
        <v>724</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725</v>
      </c>
      <c r="AL24" s="422"/>
      <c r="AM24" s="314"/>
      <c r="AN24" s="314"/>
      <c r="AO24" s="315"/>
      <c r="AP24" s="315"/>
      <c r="AQ24" s="315"/>
      <c r="AR24" s="315"/>
      <c r="AS24" s="316"/>
    </row>
    <row r="25" spans="1:45" ht="12.75" customHeight="1" x14ac:dyDescent="0.25">
      <c r="A25" s="409" t="s">
        <v>726</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1"/>
      <c r="AL25" s="411"/>
      <c r="AM25" s="317"/>
      <c r="AN25" s="412" t="s">
        <v>727</v>
      </c>
      <c r="AO25" s="412"/>
      <c r="AP25" s="412"/>
      <c r="AQ25" s="413"/>
      <c r="AR25" s="413"/>
      <c r="AS25" s="316"/>
    </row>
    <row r="26" spans="1:45" ht="17.25" customHeight="1" x14ac:dyDescent="0.25">
      <c r="A26" s="414" t="s">
        <v>728</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6"/>
      <c r="AL26" s="416"/>
      <c r="AM26" s="317"/>
      <c r="AN26" s="417" t="s">
        <v>729</v>
      </c>
      <c r="AO26" s="418"/>
      <c r="AP26" s="419"/>
      <c r="AQ26" s="420"/>
      <c r="AR26" s="421"/>
      <c r="AS26" s="316"/>
    </row>
    <row r="27" spans="1:45" ht="17.25" customHeight="1" x14ac:dyDescent="0.25">
      <c r="A27" s="414" t="s">
        <v>730</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6"/>
      <c r="AL27" s="416"/>
      <c r="AM27" s="317"/>
      <c r="AN27" s="417" t="s">
        <v>731</v>
      </c>
      <c r="AO27" s="418"/>
      <c r="AP27" s="419"/>
      <c r="AQ27" s="420"/>
      <c r="AR27" s="421"/>
      <c r="AS27" s="316"/>
    </row>
    <row r="28" spans="1:45" ht="27.75" customHeight="1" thickBot="1" x14ac:dyDescent="0.3">
      <c r="A28" s="424" t="s">
        <v>732</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27"/>
      <c r="AL28" s="427"/>
      <c r="AM28" s="317"/>
      <c r="AN28" s="428" t="s">
        <v>733</v>
      </c>
      <c r="AO28" s="429"/>
      <c r="AP28" s="430"/>
      <c r="AQ28" s="420"/>
      <c r="AR28" s="421"/>
      <c r="AS28" s="316"/>
    </row>
    <row r="29" spans="1:45" ht="17.25" customHeight="1" x14ac:dyDescent="0.25">
      <c r="A29" s="432" t="s">
        <v>734</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11"/>
      <c r="AL29" s="411"/>
      <c r="AM29" s="317"/>
      <c r="AN29" s="435"/>
      <c r="AO29" s="436"/>
      <c r="AP29" s="436"/>
      <c r="AQ29" s="420"/>
      <c r="AR29" s="423"/>
      <c r="AS29" s="316"/>
    </row>
    <row r="30" spans="1:45" ht="17.25" customHeight="1" x14ac:dyDescent="0.25">
      <c r="A30" s="414" t="s">
        <v>735</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6"/>
      <c r="AL30" s="416"/>
      <c r="AM30" s="317"/>
      <c r="AS30" s="316"/>
    </row>
    <row r="31" spans="1:45" ht="17.25" customHeight="1" x14ac:dyDescent="0.25">
      <c r="A31" s="414" t="s">
        <v>736</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6"/>
      <c r="AL31" s="416"/>
      <c r="AM31" s="317"/>
      <c r="AN31" s="317"/>
      <c r="AO31" s="318"/>
      <c r="AP31" s="318"/>
      <c r="AQ31" s="318"/>
      <c r="AR31" s="318"/>
      <c r="AS31" s="316"/>
    </row>
    <row r="32" spans="1:45" ht="17.25" customHeight="1" x14ac:dyDescent="0.25">
      <c r="A32" s="414" t="s">
        <v>737</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6"/>
      <c r="AL32" s="416"/>
      <c r="AM32" s="317"/>
      <c r="AN32" s="317"/>
      <c r="AO32" s="317"/>
      <c r="AP32" s="317"/>
      <c r="AQ32" s="317"/>
      <c r="AR32" s="317"/>
      <c r="AS32" s="316"/>
    </row>
    <row r="33" spans="1:45" ht="17.25" customHeight="1" x14ac:dyDescent="0.25">
      <c r="A33" s="414" t="s">
        <v>738</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31"/>
      <c r="AL33" s="431"/>
      <c r="AM33" s="317"/>
      <c r="AN33" s="317"/>
      <c r="AO33" s="317"/>
      <c r="AP33" s="317"/>
      <c r="AQ33" s="317"/>
      <c r="AR33" s="317"/>
      <c r="AS33" s="316"/>
    </row>
    <row r="34" spans="1:45" ht="17.25" customHeight="1" x14ac:dyDescent="0.25">
      <c r="A34" s="414" t="s">
        <v>739</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6"/>
      <c r="AL34" s="416"/>
      <c r="AM34" s="317"/>
      <c r="AN34" s="317"/>
      <c r="AO34" s="317"/>
      <c r="AP34" s="317"/>
      <c r="AQ34" s="317"/>
      <c r="AR34" s="317"/>
      <c r="AS34" s="316"/>
    </row>
    <row r="35" spans="1:45" ht="17.25" customHeight="1" x14ac:dyDescent="0.25">
      <c r="A35" s="414"/>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6"/>
      <c r="AL35" s="416"/>
      <c r="AM35" s="317"/>
      <c r="AN35" s="317"/>
      <c r="AO35" s="317"/>
      <c r="AP35" s="317"/>
      <c r="AQ35" s="317"/>
      <c r="AR35" s="317"/>
      <c r="AS35" s="316"/>
    </row>
    <row r="36" spans="1:45" ht="17.25" customHeight="1" thickBot="1" x14ac:dyDescent="0.3">
      <c r="A36" s="437" t="s">
        <v>740</v>
      </c>
      <c r="B36" s="438"/>
      <c r="C36" s="438"/>
      <c r="D36" s="438"/>
      <c r="E36" s="438"/>
      <c r="F36" s="438"/>
      <c r="G36" s="438"/>
      <c r="H36" s="438"/>
      <c r="I36" s="438"/>
      <c r="J36" s="438"/>
      <c r="K36" s="438"/>
      <c r="L36" s="438"/>
      <c r="M36" s="438"/>
      <c r="N36" s="438"/>
      <c r="O36" s="438"/>
      <c r="P36" s="438"/>
      <c r="Q36" s="438"/>
      <c r="R36" s="438"/>
      <c r="S36" s="438"/>
      <c r="T36" s="438"/>
      <c r="U36" s="438"/>
      <c r="V36" s="438"/>
      <c r="W36" s="438"/>
      <c r="X36" s="438"/>
      <c r="Y36" s="438"/>
      <c r="Z36" s="438"/>
      <c r="AA36" s="438"/>
      <c r="AB36" s="438"/>
      <c r="AC36" s="438"/>
      <c r="AD36" s="438"/>
      <c r="AE36" s="438"/>
      <c r="AF36" s="438"/>
      <c r="AG36" s="438"/>
      <c r="AH36" s="438"/>
      <c r="AI36" s="438"/>
      <c r="AJ36" s="438"/>
      <c r="AK36" s="427"/>
      <c r="AL36" s="427"/>
      <c r="AM36" s="317"/>
      <c r="AN36" s="317"/>
      <c r="AO36" s="317"/>
      <c r="AP36" s="317"/>
      <c r="AQ36" s="317"/>
      <c r="AR36" s="317"/>
      <c r="AS36" s="316"/>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11"/>
      <c r="AL37" s="411"/>
      <c r="AM37" s="317"/>
      <c r="AN37" s="317"/>
      <c r="AO37" s="317"/>
      <c r="AP37" s="317"/>
      <c r="AQ37" s="317"/>
      <c r="AR37" s="317"/>
      <c r="AS37" s="316"/>
    </row>
    <row r="38" spans="1:45" ht="17.25" customHeight="1" x14ac:dyDescent="0.25">
      <c r="A38" s="414" t="s">
        <v>741</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6"/>
      <c r="AL38" s="416"/>
      <c r="AM38" s="317"/>
      <c r="AN38" s="317"/>
      <c r="AO38" s="317"/>
      <c r="AP38" s="317"/>
      <c r="AQ38" s="317"/>
      <c r="AR38" s="317"/>
      <c r="AS38" s="316"/>
    </row>
    <row r="39" spans="1:45" ht="17.25" customHeight="1" thickBot="1" x14ac:dyDescent="0.3">
      <c r="A39" s="437" t="s">
        <v>742</v>
      </c>
      <c r="B39" s="438"/>
      <c r="C39" s="438"/>
      <c r="D39" s="438"/>
      <c r="E39" s="438"/>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8"/>
      <c r="AH39" s="438"/>
      <c r="AI39" s="438"/>
      <c r="AJ39" s="438"/>
      <c r="AK39" s="427"/>
      <c r="AL39" s="427"/>
      <c r="AM39" s="317"/>
      <c r="AN39" s="317"/>
      <c r="AO39" s="317"/>
      <c r="AP39" s="317"/>
      <c r="AQ39" s="317"/>
      <c r="AR39" s="317"/>
      <c r="AS39" s="316"/>
    </row>
    <row r="40" spans="1:45" ht="17.25" customHeight="1" x14ac:dyDescent="0.25">
      <c r="A40" s="409" t="s">
        <v>743</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11"/>
      <c r="AL40" s="411"/>
      <c r="AM40" s="317"/>
      <c r="AN40" s="317"/>
      <c r="AO40" s="317"/>
      <c r="AP40" s="317"/>
      <c r="AQ40" s="317"/>
      <c r="AR40" s="317"/>
      <c r="AS40" s="316"/>
    </row>
    <row r="41" spans="1:45" ht="17.25" customHeight="1" x14ac:dyDescent="0.25">
      <c r="A41" s="414" t="s">
        <v>744</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6"/>
      <c r="AL41" s="416"/>
      <c r="AM41" s="317"/>
      <c r="AN41" s="317"/>
      <c r="AO41" s="317"/>
      <c r="AP41" s="317"/>
      <c r="AQ41" s="317"/>
      <c r="AR41" s="317"/>
      <c r="AS41" s="316"/>
    </row>
    <row r="42" spans="1:45" ht="17.25" customHeight="1" x14ac:dyDescent="0.25">
      <c r="A42" s="414" t="s">
        <v>745</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6"/>
      <c r="AL42" s="416"/>
      <c r="AM42" s="317"/>
      <c r="AN42" s="317"/>
      <c r="AO42" s="317"/>
      <c r="AP42" s="317"/>
      <c r="AQ42" s="317"/>
      <c r="AR42" s="317"/>
      <c r="AS42" s="316"/>
    </row>
    <row r="43" spans="1:45" ht="17.25" customHeight="1" x14ac:dyDescent="0.25">
      <c r="A43" s="414" t="s">
        <v>746</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6"/>
      <c r="AL43" s="416"/>
      <c r="AM43" s="317"/>
      <c r="AN43" s="317"/>
      <c r="AO43" s="317"/>
      <c r="AP43" s="317"/>
      <c r="AQ43" s="317"/>
      <c r="AR43" s="317"/>
      <c r="AS43" s="316"/>
    </row>
    <row r="44" spans="1:45" ht="17.25" customHeight="1" x14ac:dyDescent="0.25">
      <c r="A44" s="414" t="s">
        <v>747</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6"/>
      <c r="AL44" s="416"/>
      <c r="AM44" s="317"/>
      <c r="AN44" s="317"/>
      <c r="AO44" s="317"/>
      <c r="AP44" s="317"/>
      <c r="AQ44" s="317"/>
      <c r="AR44" s="317"/>
      <c r="AS44" s="316"/>
    </row>
    <row r="45" spans="1:45" ht="17.25" customHeight="1" x14ac:dyDescent="0.25">
      <c r="A45" s="414" t="s">
        <v>748</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6"/>
      <c r="AL45" s="416"/>
      <c r="AM45" s="317"/>
      <c r="AN45" s="317"/>
      <c r="AO45" s="317"/>
      <c r="AP45" s="317"/>
      <c r="AQ45" s="317"/>
      <c r="AR45" s="317"/>
      <c r="AS45" s="316"/>
    </row>
    <row r="46" spans="1:45" ht="17.25" customHeight="1" thickBot="1" x14ac:dyDescent="0.3">
      <c r="A46" s="439" t="s">
        <v>749</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1"/>
      <c r="AL46" s="441"/>
      <c r="AM46" s="317"/>
      <c r="AN46" s="317"/>
      <c r="AO46" s="317"/>
      <c r="AP46" s="317"/>
      <c r="AQ46" s="317"/>
      <c r="AR46" s="317"/>
      <c r="AS46" s="316"/>
    </row>
    <row r="47" spans="1:45" ht="24" customHeight="1" x14ac:dyDescent="0.25">
      <c r="A47" s="442" t="s">
        <v>750</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11" t="s">
        <v>4</v>
      </c>
      <c r="AL47" s="411"/>
      <c r="AM47" s="445" t="s">
        <v>751</v>
      </c>
      <c r="AN47" s="445"/>
      <c r="AO47" s="319" t="s">
        <v>752</v>
      </c>
      <c r="AP47" s="319" t="s">
        <v>753</v>
      </c>
      <c r="AQ47" s="316"/>
    </row>
    <row r="48" spans="1:45" ht="12" customHeight="1" x14ac:dyDescent="0.25">
      <c r="A48" s="414" t="s">
        <v>754</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6"/>
      <c r="AL48" s="416"/>
      <c r="AM48" s="416"/>
      <c r="AN48" s="416"/>
      <c r="AO48" s="320"/>
      <c r="AP48" s="320"/>
      <c r="AQ48" s="316"/>
    </row>
    <row r="49" spans="1:43" ht="12" customHeight="1" x14ac:dyDescent="0.25">
      <c r="A49" s="414" t="s">
        <v>755</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6"/>
      <c r="AL49" s="416"/>
      <c r="AM49" s="416"/>
      <c r="AN49" s="416"/>
      <c r="AO49" s="320"/>
      <c r="AP49" s="320"/>
      <c r="AQ49" s="316"/>
    </row>
    <row r="50" spans="1:43" ht="12" customHeight="1" thickBot="1" x14ac:dyDescent="0.3">
      <c r="A50" s="437" t="s">
        <v>756</v>
      </c>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8"/>
      <c r="AK50" s="427"/>
      <c r="AL50" s="427"/>
      <c r="AM50" s="427"/>
      <c r="AN50" s="427"/>
      <c r="AO50" s="321"/>
      <c r="AP50" s="321"/>
      <c r="AQ50" s="316"/>
    </row>
    <row r="51" spans="1:43" ht="6.75" customHeight="1" thickBot="1" x14ac:dyDescent="0.3">
      <c r="A51" s="322"/>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2"/>
      <c r="AL51" s="322"/>
      <c r="AM51" s="323"/>
      <c r="AN51" s="323"/>
      <c r="AO51" s="324"/>
      <c r="AP51" s="324"/>
      <c r="AQ51" s="325"/>
    </row>
    <row r="52" spans="1:43" ht="24" customHeight="1" x14ac:dyDescent="0.25">
      <c r="A52" s="446" t="s">
        <v>757</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5" t="s">
        <v>4</v>
      </c>
      <c r="AL52" s="445"/>
      <c r="AM52" s="445" t="s">
        <v>751</v>
      </c>
      <c r="AN52" s="445"/>
      <c r="AO52" s="319" t="s">
        <v>752</v>
      </c>
      <c r="AP52" s="319" t="s">
        <v>753</v>
      </c>
      <c r="AQ52" s="316"/>
    </row>
    <row r="53" spans="1:43" ht="11.25" customHeight="1" x14ac:dyDescent="0.25">
      <c r="A53" s="448" t="s">
        <v>758</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31"/>
      <c r="AL53" s="431"/>
      <c r="AM53" s="431"/>
      <c r="AN53" s="431"/>
      <c r="AO53" s="326"/>
      <c r="AP53" s="326"/>
      <c r="AQ53" s="316"/>
    </row>
    <row r="54" spans="1:43" ht="12" customHeight="1" x14ac:dyDescent="0.25">
      <c r="A54" s="414" t="s">
        <v>759</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416"/>
      <c r="AN54" s="416"/>
      <c r="AO54" s="320"/>
      <c r="AP54" s="320"/>
      <c r="AQ54" s="316"/>
    </row>
    <row r="55" spans="1:43" ht="12" customHeight="1" x14ac:dyDescent="0.25">
      <c r="A55" s="414" t="s">
        <v>760</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416"/>
      <c r="AN55" s="416"/>
      <c r="AO55" s="320"/>
      <c r="AP55" s="320"/>
      <c r="AQ55" s="316"/>
    </row>
    <row r="56" spans="1:43" ht="12" customHeight="1" thickBot="1" x14ac:dyDescent="0.3">
      <c r="A56" s="437" t="s">
        <v>761</v>
      </c>
      <c r="B56" s="438"/>
      <c r="C56" s="438"/>
      <c r="D56" s="438"/>
      <c r="E56" s="438"/>
      <c r="F56" s="438"/>
      <c r="G56" s="438"/>
      <c r="H56" s="438"/>
      <c r="I56" s="438"/>
      <c r="J56" s="438"/>
      <c r="K56" s="438"/>
      <c r="L56" s="438"/>
      <c r="M56" s="438"/>
      <c r="N56" s="438"/>
      <c r="O56" s="438"/>
      <c r="P56" s="438"/>
      <c r="Q56" s="438"/>
      <c r="R56" s="438"/>
      <c r="S56" s="438"/>
      <c r="T56" s="438"/>
      <c r="U56" s="438"/>
      <c r="V56" s="438"/>
      <c r="W56" s="438"/>
      <c r="X56" s="438"/>
      <c r="Y56" s="438"/>
      <c r="Z56" s="438"/>
      <c r="AA56" s="438"/>
      <c r="AB56" s="438"/>
      <c r="AC56" s="438"/>
      <c r="AD56" s="438"/>
      <c r="AE56" s="438"/>
      <c r="AF56" s="438"/>
      <c r="AG56" s="438"/>
      <c r="AH56" s="438"/>
      <c r="AI56" s="438"/>
      <c r="AJ56" s="438"/>
      <c r="AK56" s="427"/>
      <c r="AL56" s="427"/>
      <c r="AM56" s="427"/>
      <c r="AN56" s="427"/>
      <c r="AO56" s="321"/>
      <c r="AP56" s="321"/>
      <c r="AQ56" s="316"/>
    </row>
    <row r="57" spans="1:43" ht="6" customHeight="1" thickBot="1" x14ac:dyDescent="0.3">
      <c r="A57" s="327"/>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7"/>
      <c r="AL57" s="327"/>
      <c r="AM57" s="317"/>
      <c r="AN57" s="317"/>
      <c r="AO57" s="328"/>
      <c r="AP57" s="328"/>
      <c r="AQ57" s="314"/>
    </row>
    <row r="58" spans="1:43" ht="24" customHeight="1" x14ac:dyDescent="0.25">
      <c r="A58" s="446" t="s">
        <v>762</v>
      </c>
      <c r="B58" s="447"/>
      <c r="C58" s="447"/>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c r="AK58" s="445" t="s">
        <v>4</v>
      </c>
      <c r="AL58" s="445"/>
      <c r="AM58" s="445" t="s">
        <v>751</v>
      </c>
      <c r="AN58" s="445"/>
      <c r="AO58" s="319" t="s">
        <v>752</v>
      </c>
      <c r="AP58" s="319" t="s">
        <v>753</v>
      </c>
      <c r="AQ58" s="316"/>
    </row>
    <row r="59" spans="1:43" ht="12.75" customHeight="1" x14ac:dyDescent="0.25">
      <c r="A59" s="450" t="s">
        <v>763</v>
      </c>
      <c r="B59" s="451"/>
      <c r="C59" s="451"/>
      <c r="D59" s="451"/>
      <c r="E59" s="451"/>
      <c r="F59" s="451"/>
      <c r="G59" s="451"/>
      <c r="H59" s="451"/>
      <c r="I59" s="451"/>
      <c r="J59" s="451"/>
      <c r="K59" s="451"/>
      <c r="L59" s="451"/>
      <c r="M59" s="451"/>
      <c r="N59" s="451"/>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52"/>
      <c r="AL59" s="452"/>
      <c r="AM59" s="452"/>
      <c r="AN59" s="452"/>
      <c r="AO59" s="329"/>
      <c r="AP59" s="329"/>
      <c r="AQ59" s="330"/>
    </row>
    <row r="60" spans="1:43" ht="12" customHeight="1" x14ac:dyDescent="0.25">
      <c r="A60" s="414" t="s">
        <v>764</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c r="AL60" s="416"/>
      <c r="AM60" s="416"/>
      <c r="AN60" s="416"/>
      <c r="AO60" s="320"/>
      <c r="AP60" s="320"/>
      <c r="AQ60" s="316"/>
    </row>
    <row r="61" spans="1:43" ht="12" customHeight="1" x14ac:dyDescent="0.25">
      <c r="A61" s="414" t="s">
        <v>765</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416"/>
      <c r="AN61" s="416"/>
      <c r="AO61" s="320"/>
      <c r="AP61" s="320"/>
      <c r="AQ61" s="316"/>
    </row>
    <row r="62" spans="1:43" ht="12" customHeight="1" x14ac:dyDescent="0.25">
      <c r="A62" s="414" t="s">
        <v>737</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416"/>
      <c r="AN62" s="416"/>
      <c r="AO62" s="320"/>
      <c r="AP62" s="320"/>
      <c r="AQ62" s="316"/>
    </row>
    <row r="63" spans="1:43" ht="9.75" customHeight="1" x14ac:dyDescent="0.25">
      <c r="A63" s="414"/>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416"/>
      <c r="AN63" s="416"/>
      <c r="AO63" s="320"/>
      <c r="AP63" s="320"/>
      <c r="AQ63" s="316"/>
    </row>
    <row r="64" spans="1:43" ht="9.75" customHeight="1" x14ac:dyDescent="0.25">
      <c r="A64" s="414"/>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c r="AL64" s="416"/>
      <c r="AM64" s="416"/>
      <c r="AN64" s="416"/>
      <c r="AO64" s="320"/>
      <c r="AP64" s="320"/>
      <c r="AQ64" s="316"/>
    </row>
    <row r="65" spans="1:43" ht="12" customHeight="1" x14ac:dyDescent="0.25">
      <c r="A65" s="414" t="s">
        <v>766</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c r="AL65" s="416"/>
      <c r="AM65" s="416"/>
      <c r="AN65" s="416"/>
      <c r="AO65" s="320"/>
      <c r="AP65" s="320"/>
      <c r="AQ65" s="316"/>
    </row>
    <row r="66" spans="1:43" ht="27.75" customHeight="1" x14ac:dyDescent="0.25">
      <c r="A66" s="453" t="s">
        <v>767</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5"/>
      <c r="AK66" s="456"/>
      <c r="AL66" s="456"/>
      <c r="AM66" s="456"/>
      <c r="AN66" s="456"/>
      <c r="AO66" s="331"/>
      <c r="AP66" s="331"/>
      <c r="AQ66" s="330"/>
    </row>
    <row r="67" spans="1:43" ht="11.25" customHeight="1" x14ac:dyDescent="0.25">
      <c r="A67" s="414" t="s">
        <v>768</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6"/>
      <c r="AL67" s="416"/>
      <c r="AM67" s="416"/>
      <c r="AN67" s="416"/>
      <c r="AO67" s="320"/>
      <c r="AP67" s="320"/>
      <c r="AQ67" s="316"/>
    </row>
    <row r="68" spans="1:43" ht="25.5" customHeight="1" x14ac:dyDescent="0.25">
      <c r="A68" s="453" t="s">
        <v>769</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5"/>
      <c r="AK68" s="456"/>
      <c r="AL68" s="456"/>
      <c r="AM68" s="456"/>
      <c r="AN68" s="456"/>
      <c r="AO68" s="331"/>
      <c r="AP68" s="331"/>
      <c r="AQ68" s="330"/>
    </row>
    <row r="69" spans="1:43" ht="12" customHeight="1" x14ac:dyDescent="0.25">
      <c r="A69" s="414" t="s">
        <v>770</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6"/>
      <c r="AL69" s="416"/>
      <c r="AM69" s="416"/>
      <c r="AN69" s="416"/>
      <c r="AO69" s="320"/>
      <c r="AP69" s="320"/>
      <c r="AQ69" s="316"/>
    </row>
    <row r="70" spans="1:43" ht="12.75" customHeight="1" x14ac:dyDescent="0.25">
      <c r="A70" s="461" t="s">
        <v>771</v>
      </c>
      <c r="B70" s="462"/>
      <c r="C70" s="462"/>
      <c r="D70" s="462"/>
      <c r="E70" s="462"/>
      <c r="F70" s="462"/>
      <c r="G70" s="462"/>
      <c r="H70" s="462"/>
      <c r="I70" s="462"/>
      <c r="J70" s="462"/>
      <c r="K70" s="462"/>
      <c r="L70" s="462"/>
      <c r="M70" s="462"/>
      <c r="N70" s="462"/>
      <c r="O70" s="462"/>
      <c r="P70" s="462"/>
      <c r="Q70" s="462"/>
      <c r="R70" s="462"/>
      <c r="S70" s="462"/>
      <c r="T70" s="462"/>
      <c r="U70" s="462"/>
      <c r="V70" s="462"/>
      <c r="W70" s="462"/>
      <c r="X70" s="462"/>
      <c r="Y70" s="462"/>
      <c r="Z70" s="462"/>
      <c r="AA70" s="462"/>
      <c r="AB70" s="462"/>
      <c r="AC70" s="462"/>
      <c r="AD70" s="462"/>
      <c r="AE70" s="462"/>
      <c r="AF70" s="462"/>
      <c r="AG70" s="462"/>
      <c r="AH70" s="462"/>
      <c r="AI70" s="462"/>
      <c r="AJ70" s="462"/>
      <c r="AK70" s="456"/>
      <c r="AL70" s="456"/>
      <c r="AM70" s="456"/>
      <c r="AN70" s="456"/>
      <c r="AO70" s="331"/>
      <c r="AP70" s="331"/>
      <c r="AQ70" s="330"/>
    </row>
    <row r="71" spans="1:43" ht="12" customHeight="1" x14ac:dyDescent="0.25">
      <c r="A71" s="414" t="s">
        <v>740</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6"/>
      <c r="AL71" s="416"/>
      <c r="AM71" s="416"/>
      <c r="AN71" s="416"/>
      <c r="AO71" s="320"/>
      <c r="AP71" s="320"/>
      <c r="AQ71" s="316"/>
    </row>
    <row r="72" spans="1:43" ht="12.75" customHeight="1" thickBot="1" x14ac:dyDescent="0.3">
      <c r="A72" s="457" t="s">
        <v>772</v>
      </c>
      <c r="B72" s="458"/>
      <c r="C72" s="458"/>
      <c r="D72" s="458"/>
      <c r="E72" s="458"/>
      <c r="F72" s="458"/>
      <c r="G72" s="458"/>
      <c r="H72" s="458"/>
      <c r="I72" s="458"/>
      <c r="J72" s="458"/>
      <c r="K72" s="458"/>
      <c r="L72" s="458"/>
      <c r="M72" s="458"/>
      <c r="N72" s="458"/>
      <c r="O72" s="458"/>
      <c r="P72" s="458"/>
      <c r="Q72" s="458"/>
      <c r="R72" s="458"/>
      <c r="S72" s="458"/>
      <c r="T72" s="458"/>
      <c r="U72" s="458"/>
      <c r="V72" s="458"/>
      <c r="W72" s="458"/>
      <c r="X72" s="458"/>
      <c r="Y72" s="458"/>
      <c r="Z72" s="458"/>
      <c r="AA72" s="458"/>
      <c r="AB72" s="458"/>
      <c r="AC72" s="458"/>
      <c r="AD72" s="458"/>
      <c r="AE72" s="458"/>
      <c r="AF72" s="458"/>
      <c r="AG72" s="458"/>
      <c r="AH72" s="458"/>
      <c r="AI72" s="458"/>
      <c r="AJ72" s="459"/>
      <c r="AK72" s="460"/>
      <c r="AL72" s="460"/>
      <c r="AM72" s="460"/>
      <c r="AN72" s="460"/>
      <c r="AO72" s="332"/>
      <c r="AP72" s="332"/>
      <c r="AQ72" s="330"/>
    </row>
    <row r="73" spans="1:43" ht="7.5" customHeight="1" thickBot="1" x14ac:dyDescent="0.3">
      <c r="A73" s="327"/>
      <c r="B73" s="327"/>
      <c r="C73" s="327"/>
      <c r="D73" s="327"/>
      <c r="E73" s="327"/>
      <c r="F73" s="327"/>
      <c r="G73" s="327"/>
      <c r="H73" s="327"/>
      <c r="I73" s="327"/>
      <c r="J73" s="327"/>
      <c r="K73" s="327"/>
      <c r="L73" s="327"/>
      <c r="M73" s="327"/>
      <c r="N73" s="327"/>
      <c r="O73" s="327"/>
      <c r="P73" s="327"/>
      <c r="Q73" s="327"/>
      <c r="R73" s="327"/>
      <c r="S73" s="327"/>
      <c r="T73" s="327"/>
      <c r="U73" s="327"/>
      <c r="V73" s="327"/>
      <c r="W73" s="327"/>
      <c r="X73" s="327"/>
      <c r="Y73" s="327"/>
      <c r="Z73" s="327"/>
      <c r="AA73" s="327"/>
      <c r="AB73" s="327"/>
      <c r="AC73" s="327"/>
      <c r="AD73" s="327"/>
      <c r="AE73" s="327"/>
      <c r="AF73" s="327"/>
      <c r="AG73" s="327"/>
      <c r="AH73" s="327"/>
      <c r="AI73" s="327"/>
      <c r="AJ73" s="327"/>
      <c r="AK73" s="327"/>
      <c r="AL73" s="327"/>
      <c r="AM73" s="317"/>
      <c r="AN73" s="317"/>
      <c r="AO73" s="328"/>
      <c r="AP73" s="328"/>
      <c r="AQ73" s="314"/>
    </row>
    <row r="74" spans="1:43" ht="25.5" customHeight="1" x14ac:dyDescent="0.25">
      <c r="A74" s="446" t="s">
        <v>773</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45" t="s">
        <v>4</v>
      </c>
      <c r="AL74" s="445"/>
      <c r="AM74" s="445" t="s">
        <v>751</v>
      </c>
      <c r="AN74" s="445"/>
      <c r="AO74" s="319" t="s">
        <v>752</v>
      </c>
      <c r="AP74" s="319" t="s">
        <v>753</v>
      </c>
      <c r="AQ74" s="316"/>
    </row>
    <row r="75" spans="1:43" ht="25.5" customHeight="1" x14ac:dyDescent="0.25">
      <c r="A75" s="453" t="s">
        <v>769</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5"/>
      <c r="AK75" s="456"/>
      <c r="AL75" s="456"/>
      <c r="AM75" s="464"/>
      <c r="AN75" s="464"/>
      <c r="AO75" s="333"/>
      <c r="AP75" s="333"/>
      <c r="AQ75" s="330"/>
    </row>
    <row r="76" spans="1:43" ht="12" customHeight="1" x14ac:dyDescent="0.25">
      <c r="A76" s="414" t="s">
        <v>768</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c r="AL76" s="416"/>
      <c r="AM76" s="463"/>
      <c r="AN76" s="463"/>
      <c r="AO76" s="334"/>
      <c r="AP76" s="334"/>
      <c r="AQ76" s="316"/>
    </row>
    <row r="77" spans="1:43" ht="12" customHeight="1" x14ac:dyDescent="0.25">
      <c r="A77" s="414" t="s">
        <v>770</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c r="AL77" s="416"/>
      <c r="AM77" s="463"/>
      <c r="AN77" s="463"/>
      <c r="AO77" s="334"/>
      <c r="AP77" s="334"/>
      <c r="AQ77" s="316"/>
    </row>
    <row r="78" spans="1:43" ht="12" customHeight="1" x14ac:dyDescent="0.25">
      <c r="A78" s="414" t="s">
        <v>740</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c r="AL78" s="416"/>
      <c r="AM78" s="463"/>
      <c r="AN78" s="463"/>
      <c r="AO78" s="334"/>
      <c r="AP78" s="334"/>
      <c r="AQ78" s="316"/>
    </row>
    <row r="79" spans="1:43" ht="12" customHeight="1" x14ac:dyDescent="0.25">
      <c r="A79" s="414" t="s">
        <v>774</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c r="AL79" s="416"/>
      <c r="AM79" s="463"/>
      <c r="AN79" s="463"/>
      <c r="AO79" s="334"/>
      <c r="AP79" s="334"/>
      <c r="AQ79" s="316"/>
    </row>
    <row r="80" spans="1:43" ht="12" customHeight="1" x14ac:dyDescent="0.25">
      <c r="A80" s="414" t="s">
        <v>775</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c r="AL80" s="416"/>
      <c r="AM80" s="463"/>
      <c r="AN80" s="463"/>
      <c r="AO80" s="334"/>
      <c r="AP80" s="334"/>
      <c r="AQ80" s="316"/>
    </row>
    <row r="81" spans="1:45" ht="12.75" customHeight="1" x14ac:dyDescent="0.25">
      <c r="A81" s="414" t="s">
        <v>776</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c r="AL81" s="416"/>
      <c r="AM81" s="463"/>
      <c r="AN81" s="463"/>
      <c r="AO81" s="334"/>
      <c r="AP81" s="334"/>
      <c r="AQ81" s="316"/>
    </row>
    <row r="82" spans="1:45" ht="12.75" customHeight="1" x14ac:dyDescent="0.25">
      <c r="A82" s="414" t="s">
        <v>777</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c r="AL82" s="416"/>
      <c r="AM82" s="463"/>
      <c r="AN82" s="463"/>
      <c r="AO82" s="334"/>
      <c r="AP82" s="334"/>
      <c r="AQ82" s="316"/>
    </row>
    <row r="83" spans="1:45" ht="12" customHeight="1" x14ac:dyDescent="0.25">
      <c r="A83" s="461" t="s">
        <v>778</v>
      </c>
      <c r="B83" s="462"/>
      <c r="C83" s="462"/>
      <c r="D83" s="462"/>
      <c r="E83" s="462"/>
      <c r="F83" s="462"/>
      <c r="G83" s="462"/>
      <c r="H83" s="462"/>
      <c r="I83" s="462"/>
      <c r="J83" s="462"/>
      <c r="K83" s="462"/>
      <c r="L83" s="462"/>
      <c r="M83" s="462"/>
      <c r="N83" s="462"/>
      <c r="O83" s="462"/>
      <c r="P83" s="462"/>
      <c r="Q83" s="462"/>
      <c r="R83" s="462"/>
      <c r="S83" s="462"/>
      <c r="T83" s="462"/>
      <c r="U83" s="462"/>
      <c r="V83" s="462"/>
      <c r="W83" s="462"/>
      <c r="X83" s="462"/>
      <c r="Y83" s="462"/>
      <c r="Z83" s="462"/>
      <c r="AA83" s="462"/>
      <c r="AB83" s="462"/>
      <c r="AC83" s="462"/>
      <c r="AD83" s="462"/>
      <c r="AE83" s="462"/>
      <c r="AF83" s="462"/>
      <c r="AG83" s="462"/>
      <c r="AH83" s="462"/>
      <c r="AI83" s="462"/>
      <c r="AJ83" s="462"/>
      <c r="AK83" s="456"/>
      <c r="AL83" s="456"/>
      <c r="AM83" s="464"/>
      <c r="AN83" s="464"/>
      <c r="AO83" s="333"/>
      <c r="AP83" s="333"/>
      <c r="AQ83" s="330"/>
    </row>
    <row r="84" spans="1:45" ht="12" customHeight="1" x14ac:dyDescent="0.25">
      <c r="A84" s="461" t="s">
        <v>779</v>
      </c>
      <c r="B84" s="462"/>
      <c r="C84" s="462"/>
      <c r="D84" s="462"/>
      <c r="E84" s="462"/>
      <c r="F84" s="462"/>
      <c r="G84" s="462"/>
      <c r="H84" s="462"/>
      <c r="I84" s="462"/>
      <c r="J84" s="462"/>
      <c r="K84" s="462"/>
      <c r="L84" s="462"/>
      <c r="M84" s="462"/>
      <c r="N84" s="462"/>
      <c r="O84" s="462"/>
      <c r="P84" s="462"/>
      <c r="Q84" s="462"/>
      <c r="R84" s="462"/>
      <c r="S84" s="462"/>
      <c r="T84" s="462"/>
      <c r="U84" s="462"/>
      <c r="V84" s="462"/>
      <c r="W84" s="462"/>
      <c r="X84" s="462"/>
      <c r="Y84" s="462"/>
      <c r="Z84" s="462"/>
      <c r="AA84" s="462"/>
      <c r="AB84" s="462"/>
      <c r="AC84" s="462"/>
      <c r="AD84" s="462"/>
      <c r="AE84" s="462"/>
      <c r="AF84" s="462"/>
      <c r="AG84" s="462"/>
      <c r="AH84" s="462"/>
      <c r="AI84" s="462"/>
      <c r="AJ84" s="462"/>
      <c r="AK84" s="456"/>
      <c r="AL84" s="456"/>
      <c r="AM84" s="464"/>
      <c r="AN84" s="464"/>
      <c r="AO84" s="333"/>
      <c r="AP84" s="333"/>
      <c r="AQ84" s="330"/>
    </row>
    <row r="85" spans="1:45" ht="12" customHeight="1" x14ac:dyDescent="0.25">
      <c r="A85" s="414" t="s">
        <v>780</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6"/>
      <c r="AL85" s="416"/>
      <c r="AM85" s="463"/>
      <c r="AN85" s="463"/>
      <c r="AO85" s="334"/>
      <c r="AP85" s="334"/>
      <c r="AQ85" s="314"/>
    </row>
    <row r="86" spans="1:45" ht="27.75" customHeight="1" x14ac:dyDescent="0.25">
      <c r="A86" s="453" t="s">
        <v>781</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5"/>
      <c r="AK86" s="456"/>
      <c r="AL86" s="456"/>
      <c r="AM86" s="464"/>
      <c r="AN86" s="464"/>
      <c r="AO86" s="333"/>
      <c r="AP86" s="333"/>
      <c r="AQ86" s="330"/>
    </row>
    <row r="87" spans="1:45" x14ac:dyDescent="0.25">
      <c r="A87" s="453" t="s">
        <v>782</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5"/>
      <c r="AK87" s="456"/>
      <c r="AL87" s="456"/>
      <c r="AM87" s="464"/>
      <c r="AN87" s="464"/>
      <c r="AO87" s="333"/>
      <c r="AP87" s="333"/>
      <c r="AQ87" s="330"/>
    </row>
    <row r="88" spans="1:45" ht="14.25" customHeight="1" x14ac:dyDescent="0.25">
      <c r="A88" s="469" t="s">
        <v>783</v>
      </c>
      <c r="B88" s="470"/>
      <c r="C88" s="470"/>
      <c r="D88" s="471"/>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c r="AG88" s="335"/>
      <c r="AH88" s="335"/>
      <c r="AI88" s="335"/>
      <c r="AJ88" s="335"/>
      <c r="AK88" s="472"/>
      <c r="AL88" s="473"/>
      <c r="AM88" s="474"/>
      <c r="AN88" s="475"/>
      <c r="AO88" s="333"/>
      <c r="AP88" s="333"/>
      <c r="AQ88" s="330"/>
    </row>
    <row r="89" spans="1:45" x14ac:dyDescent="0.25">
      <c r="A89" s="469" t="s">
        <v>784</v>
      </c>
      <c r="B89" s="470"/>
      <c r="C89" s="470"/>
      <c r="D89" s="471"/>
      <c r="E89" s="335"/>
      <c r="F89" s="335"/>
      <c r="G89" s="335"/>
      <c r="H89" s="335"/>
      <c r="I89" s="335"/>
      <c r="J89" s="335"/>
      <c r="K89" s="335"/>
      <c r="L89" s="335"/>
      <c r="M89" s="335"/>
      <c r="N89" s="335"/>
      <c r="O89" s="335"/>
      <c r="P89" s="335"/>
      <c r="Q89" s="335"/>
      <c r="R89" s="335"/>
      <c r="S89" s="335"/>
      <c r="T89" s="335"/>
      <c r="U89" s="335"/>
      <c r="V89" s="335"/>
      <c r="W89" s="335"/>
      <c r="X89" s="335"/>
      <c r="Y89" s="335"/>
      <c r="Z89" s="335"/>
      <c r="AA89" s="335"/>
      <c r="AB89" s="335"/>
      <c r="AC89" s="335"/>
      <c r="AD89" s="335"/>
      <c r="AE89" s="335"/>
      <c r="AF89" s="335"/>
      <c r="AG89" s="335"/>
      <c r="AH89" s="335"/>
      <c r="AI89" s="335"/>
      <c r="AJ89" s="335"/>
      <c r="AK89" s="472"/>
      <c r="AL89" s="473"/>
      <c r="AM89" s="474"/>
      <c r="AN89" s="475"/>
      <c r="AO89" s="333"/>
      <c r="AP89" s="333"/>
      <c r="AQ89" s="314"/>
    </row>
    <row r="90" spans="1:45" ht="12" customHeight="1" thickBot="1" x14ac:dyDescent="0.3">
      <c r="A90" s="336" t="s">
        <v>785</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465"/>
      <c r="AL90" s="466"/>
      <c r="AM90" s="467"/>
      <c r="AN90" s="468"/>
      <c r="AO90" s="338"/>
      <c r="AP90" s="338"/>
      <c r="AQ90" s="316"/>
    </row>
    <row r="91" spans="1:45" ht="3" customHeight="1" x14ac:dyDescent="0.25">
      <c r="A91" s="314"/>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4"/>
      <c r="AL91" s="314"/>
      <c r="AM91" s="314"/>
      <c r="AN91" s="314"/>
      <c r="AO91" s="314"/>
      <c r="AP91" s="314"/>
      <c r="AQ91" s="314"/>
      <c r="AR91" s="314"/>
      <c r="AS91" s="339"/>
    </row>
    <row r="92" spans="1:45" ht="13.5" customHeight="1" x14ac:dyDescent="0.25">
      <c r="A92" s="317" t="s">
        <v>786</v>
      </c>
      <c r="C92" s="316"/>
      <c r="D92" s="316"/>
      <c r="E92" s="316"/>
      <c r="F92" s="316"/>
      <c r="G92" s="316"/>
      <c r="H92" s="316"/>
      <c r="I92" s="316"/>
      <c r="J92" s="316"/>
      <c r="K92" s="316"/>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316"/>
      <c r="AL92" s="316"/>
      <c r="AM92" s="316"/>
      <c r="AN92" s="316"/>
      <c r="AO92" s="316"/>
      <c r="AP92" s="316"/>
      <c r="AQ92" s="316"/>
      <c r="AR92" s="316"/>
      <c r="AS92" s="339"/>
    </row>
    <row r="93" spans="1:45" ht="13.5" customHeight="1" x14ac:dyDescent="0.25">
      <c r="A93" s="340" t="s">
        <v>787</v>
      </c>
      <c r="B93" s="341"/>
      <c r="C93" s="342"/>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39"/>
      <c r="AQ93" s="339"/>
      <c r="AR93" s="339"/>
      <c r="AS93" s="339"/>
    </row>
    <row r="94" spans="1:45" ht="11.25" customHeight="1" x14ac:dyDescent="0.25">
      <c r="A94" s="340" t="s">
        <v>788</v>
      </c>
      <c r="B94" s="341"/>
      <c r="C94" s="342"/>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39"/>
      <c r="AQ94" s="339"/>
      <c r="AR94" s="339"/>
      <c r="AS94" s="314"/>
    </row>
    <row r="95" spans="1:45" x14ac:dyDescent="0.25">
      <c r="A95" s="340" t="s">
        <v>789</v>
      </c>
      <c r="B95" s="341"/>
      <c r="C95" s="342"/>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39"/>
      <c r="AQ95" s="339"/>
      <c r="AR95" s="339"/>
      <c r="AS95" s="314"/>
    </row>
    <row r="96" spans="1:45" x14ac:dyDescent="0.25">
      <c r="A96" s="317" t="s">
        <v>790</v>
      </c>
      <c r="C96" s="314"/>
      <c r="D96" s="314"/>
      <c r="E96" s="314"/>
      <c r="F96" s="314"/>
      <c r="G96" s="314"/>
      <c r="H96" s="314"/>
      <c r="I96" s="314"/>
      <c r="J96" s="314"/>
      <c r="K96" s="314"/>
      <c r="L96" s="314"/>
      <c r="M96" s="314"/>
      <c r="N96" s="314"/>
      <c r="O96" s="314"/>
      <c r="P96" s="314"/>
      <c r="Q96" s="314"/>
      <c r="R96" s="314"/>
      <c r="S96" s="314"/>
      <c r="T96" s="314"/>
      <c r="U96" s="314"/>
      <c r="V96" s="314"/>
      <c r="W96" s="314"/>
      <c r="X96" s="314"/>
      <c r="Y96" s="314"/>
      <c r="Z96" s="314"/>
      <c r="AA96" s="314"/>
      <c r="AB96" s="314"/>
      <c r="AC96" s="314"/>
      <c r="AD96" s="314"/>
      <c r="AE96" s="314"/>
      <c r="AF96" s="314"/>
      <c r="AG96" s="314"/>
      <c r="AH96" s="314"/>
      <c r="AI96" s="314"/>
      <c r="AJ96" s="314"/>
      <c r="AK96" s="314"/>
      <c r="AL96" s="314"/>
      <c r="AM96" s="314"/>
      <c r="AN96" s="314"/>
      <c r="AO96" s="314"/>
      <c r="AP96" s="314"/>
      <c r="AQ96" s="314"/>
      <c r="AR96" s="31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view="pageBreakPreview" topLeftCell="A30" zoomScaleSheetLayoutView="100" workbookViewId="0">
      <selection activeCell="B44" sqref="B44"/>
    </sheetView>
  </sheetViews>
  <sheetFormatPr defaultRowHeight="15.75" x14ac:dyDescent="0.25"/>
  <cols>
    <col min="1" max="1" width="9.140625" style="50"/>
    <col min="2" max="2" width="108.42578125" style="50" customWidth="1"/>
    <col min="3" max="3" width="15.85546875" style="50" customWidth="1"/>
    <col min="4" max="4" width="20" style="50" customWidth="1"/>
    <col min="5" max="5" width="18.5703125" style="50" customWidth="1"/>
    <col min="6" max="6" width="15.5703125" style="50" customWidth="1"/>
    <col min="7" max="8" width="18.28515625" style="50" customWidth="1"/>
    <col min="9" max="9" width="39.5703125" style="50" customWidth="1"/>
    <col min="10" max="10" width="32.28515625" style="50" customWidth="1"/>
    <col min="11" max="247" width="9.140625" style="50"/>
    <col min="248" max="248" width="37.7109375" style="50" customWidth="1"/>
    <col min="249" max="249" width="9.140625" style="50"/>
    <col min="250" max="250" width="12.85546875" style="50" customWidth="1"/>
    <col min="251" max="252" width="0" style="50" hidden="1" customWidth="1"/>
    <col min="253" max="253" width="18.28515625" style="50" customWidth="1"/>
    <col min="254" max="254" width="64.85546875" style="50" customWidth="1"/>
    <col min="255" max="258" width="9.140625" style="50"/>
    <col min="259" max="259" width="14.85546875" style="50" customWidth="1"/>
    <col min="260" max="503" width="9.140625" style="50"/>
    <col min="504" max="504" width="37.7109375" style="50" customWidth="1"/>
    <col min="505" max="505" width="9.140625" style="50"/>
    <col min="506" max="506" width="12.85546875" style="50" customWidth="1"/>
    <col min="507" max="508" width="0" style="50" hidden="1" customWidth="1"/>
    <col min="509" max="509" width="18.28515625" style="50" customWidth="1"/>
    <col min="510" max="510" width="64.85546875" style="50" customWidth="1"/>
    <col min="511" max="514" width="9.140625" style="50"/>
    <col min="515" max="515" width="14.85546875" style="50" customWidth="1"/>
    <col min="516" max="759" width="9.140625" style="50"/>
    <col min="760" max="760" width="37.7109375" style="50" customWidth="1"/>
    <col min="761" max="761" width="9.140625" style="50"/>
    <col min="762" max="762" width="12.85546875" style="50" customWidth="1"/>
    <col min="763" max="764" width="0" style="50" hidden="1" customWidth="1"/>
    <col min="765" max="765" width="18.28515625" style="50" customWidth="1"/>
    <col min="766" max="766" width="64.85546875" style="50" customWidth="1"/>
    <col min="767" max="770" width="9.140625" style="50"/>
    <col min="771" max="771" width="14.85546875" style="50" customWidth="1"/>
    <col min="772" max="1015" width="9.140625" style="50"/>
    <col min="1016" max="1016" width="37.7109375" style="50" customWidth="1"/>
    <col min="1017" max="1017" width="9.140625" style="50"/>
    <col min="1018" max="1018" width="12.85546875" style="50" customWidth="1"/>
    <col min="1019" max="1020" width="0" style="50" hidden="1" customWidth="1"/>
    <col min="1021" max="1021" width="18.28515625" style="50" customWidth="1"/>
    <col min="1022" max="1022" width="64.85546875" style="50" customWidth="1"/>
    <col min="1023" max="1026" width="9.140625" style="50"/>
    <col min="1027" max="1027" width="14.85546875" style="50" customWidth="1"/>
    <col min="1028" max="1271" width="9.140625" style="50"/>
    <col min="1272" max="1272" width="37.7109375" style="50" customWidth="1"/>
    <col min="1273" max="1273" width="9.140625" style="50"/>
    <col min="1274" max="1274" width="12.85546875" style="50" customWidth="1"/>
    <col min="1275" max="1276" width="0" style="50" hidden="1" customWidth="1"/>
    <col min="1277" max="1277" width="18.28515625" style="50" customWidth="1"/>
    <col min="1278" max="1278" width="64.85546875" style="50" customWidth="1"/>
    <col min="1279" max="1282" width="9.140625" style="50"/>
    <col min="1283" max="1283" width="14.85546875" style="50" customWidth="1"/>
    <col min="1284" max="1527" width="9.140625" style="50"/>
    <col min="1528" max="1528" width="37.7109375" style="50" customWidth="1"/>
    <col min="1529" max="1529" width="9.140625" style="50"/>
    <col min="1530" max="1530" width="12.85546875" style="50" customWidth="1"/>
    <col min="1531" max="1532" width="0" style="50" hidden="1" customWidth="1"/>
    <col min="1533" max="1533" width="18.28515625" style="50" customWidth="1"/>
    <col min="1534" max="1534" width="64.85546875" style="50" customWidth="1"/>
    <col min="1535" max="1538" width="9.140625" style="50"/>
    <col min="1539" max="1539" width="14.85546875" style="50" customWidth="1"/>
    <col min="1540" max="1783" width="9.140625" style="50"/>
    <col min="1784" max="1784" width="37.7109375" style="50" customWidth="1"/>
    <col min="1785" max="1785" width="9.140625" style="50"/>
    <col min="1786" max="1786" width="12.85546875" style="50" customWidth="1"/>
    <col min="1787" max="1788" width="0" style="50" hidden="1" customWidth="1"/>
    <col min="1789" max="1789" width="18.28515625" style="50" customWidth="1"/>
    <col min="1790" max="1790" width="64.85546875" style="50" customWidth="1"/>
    <col min="1791" max="1794" width="9.140625" style="50"/>
    <col min="1795" max="1795" width="14.85546875" style="50" customWidth="1"/>
    <col min="1796" max="2039" width="9.140625" style="50"/>
    <col min="2040" max="2040" width="37.7109375" style="50" customWidth="1"/>
    <col min="2041" max="2041" width="9.140625" style="50"/>
    <col min="2042" max="2042" width="12.85546875" style="50" customWidth="1"/>
    <col min="2043" max="2044" width="0" style="50" hidden="1" customWidth="1"/>
    <col min="2045" max="2045" width="18.28515625" style="50" customWidth="1"/>
    <col min="2046" max="2046" width="64.85546875" style="50" customWidth="1"/>
    <col min="2047" max="2050" width="9.140625" style="50"/>
    <col min="2051" max="2051" width="14.85546875" style="50" customWidth="1"/>
    <col min="2052" max="2295" width="9.140625" style="50"/>
    <col min="2296" max="2296" width="37.7109375" style="50" customWidth="1"/>
    <col min="2297" max="2297" width="9.140625" style="50"/>
    <col min="2298" max="2298" width="12.85546875" style="50" customWidth="1"/>
    <col min="2299" max="2300" width="0" style="50" hidden="1" customWidth="1"/>
    <col min="2301" max="2301" width="18.28515625" style="50" customWidth="1"/>
    <col min="2302" max="2302" width="64.85546875" style="50" customWidth="1"/>
    <col min="2303" max="2306" width="9.140625" style="50"/>
    <col min="2307" max="2307" width="14.85546875" style="50" customWidth="1"/>
    <col min="2308" max="2551" width="9.140625" style="50"/>
    <col min="2552" max="2552" width="37.7109375" style="50" customWidth="1"/>
    <col min="2553" max="2553" width="9.140625" style="50"/>
    <col min="2554" max="2554" width="12.85546875" style="50" customWidth="1"/>
    <col min="2555" max="2556" width="0" style="50" hidden="1" customWidth="1"/>
    <col min="2557" max="2557" width="18.28515625" style="50" customWidth="1"/>
    <col min="2558" max="2558" width="64.85546875" style="50" customWidth="1"/>
    <col min="2559" max="2562" width="9.140625" style="50"/>
    <col min="2563" max="2563" width="14.85546875" style="50" customWidth="1"/>
    <col min="2564" max="2807" width="9.140625" style="50"/>
    <col min="2808" max="2808" width="37.7109375" style="50" customWidth="1"/>
    <col min="2809" max="2809" width="9.140625" style="50"/>
    <col min="2810" max="2810" width="12.85546875" style="50" customWidth="1"/>
    <col min="2811" max="2812" width="0" style="50" hidden="1" customWidth="1"/>
    <col min="2813" max="2813" width="18.28515625" style="50" customWidth="1"/>
    <col min="2814" max="2814" width="64.85546875" style="50" customWidth="1"/>
    <col min="2815" max="2818" width="9.140625" style="50"/>
    <col min="2819" max="2819" width="14.85546875" style="50" customWidth="1"/>
    <col min="2820" max="3063" width="9.140625" style="50"/>
    <col min="3064" max="3064" width="37.7109375" style="50" customWidth="1"/>
    <col min="3065" max="3065" width="9.140625" style="50"/>
    <col min="3066" max="3066" width="12.85546875" style="50" customWidth="1"/>
    <col min="3067" max="3068" width="0" style="50" hidden="1" customWidth="1"/>
    <col min="3069" max="3069" width="18.28515625" style="50" customWidth="1"/>
    <col min="3070" max="3070" width="64.85546875" style="50" customWidth="1"/>
    <col min="3071" max="3074" width="9.140625" style="50"/>
    <col min="3075" max="3075" width="14.85546875" style="50" customWidth="1"/>
    <col min="3076" max="3319" width="9.140625" style="50"/>
    <col min="3320" max="3320" width="37.7109375" style="50" customWidth="1"/>
    <col min="3321" max="3321" width="9.140625" style="50"/>
    <col min="3322" max="3322" width="12.85546875" style="50" customWidth="1"/>
    <col min="3323" max="3324" width="0" style="50" hidden="1" customWidth="1"/>
    <col min="3325" max="3325" width="18.28515625" style="50" customWidth="1"/>
    <col min="3326" max="3326" width="64.85546875" style="50" customWidth="1"/>
    <col min="3327" max="3330" width="9.140625" style="50"/>
    <col min="3331" max="3331" width="14.85546875" style="50" customWidth="1"/>
    <col min="3332" max="3575" width="9.140625" style="50"/>
    <col min="3576" max="3576" width="37.7109375" style="50" customWidth="1"/>
    <col min="3577" max="3577" width="9.140625" style="50"/>
    <col min="3578" max="3578" width="12.85546875" style="50" customWidth="1"/>
    <col min="3579" max="3580" width="0" style="50" hidden="1" customWidth="1"/>
    <col min="3581" max="3581" width="18.28515625" style="50" customWidth="1"/>
    <col min="3582" max="3582" width="64.85546875" style="50" customWidth="1"/>
    <col min="3583" max="3586" width="9.140625" style="50"/>
    <col min="3587" max="3587" width="14.85546875" style="50" customWidth="1"/>
    <col min="3588" max="3831" width="9.140625" style="50"/>
    <col min="3832" max="3832" width="37.7109375" style="50" customWidth="1"/>
    <col min="3833" max="3833" width="9.140625" style="50"/>
    <col min="3834" max="3834" width="12.85546875" style="50" customWidth="1"/>
    <col min="3835" max="3836" width="0" style="50" hidden="1" customWidth="1"/>
    <col min="3837" max="3837" width="18.28515625" style="50" customWidth="1"/>
    <col min="3838" max="3838" width="64.85546875" style="50" customWidth="1"/>
    <col min="3839" max="3842" width="9.140625" style="50"/>
    <col min="3843" max="3843" width="14.85546875" style="50" customWidth="1"/>
    <col min="3844" max="4087" width="9.140625" style="50"/>
    <col min="4088" max="4088" width="37.7109375" style="50" customWidth="1"/>
    <col min="4089" max="4089" width="9.140625" style="50"/>
    <col min="4090" max="4090" width="12.85546875" style="50" customWidth="1"/>
    <col min="4091" max="4092" width="0" style="50" hidden="1" customWidth="1"/>
    <col min="4093" max="4093" width="18.28515625" style="50" customWidth="1"/>
    <col min="4094" max="4094" width="64.85546875" style="50" customWidth="1"/>
    <col min="4095" max="4098" width="9.140625" style="50"/>
    <col min="4099" max="4099" width="14.85546875" style="50" customWidth="1"/>
    <col min="4100" max="4343" width="9.140625" style="50"/>
    <col min="4344" max="4344" width="37.7109375" style="50" customWidth="1"/>
    <col min="4345" max="4345" width="9.140625" style="50"/>
    <col min="4346" max="4346" width="12.85546875" style="50" customWidth="1"/>
    <col min="4347" max="4348" width="0" style="50" hidden="1" customWidth="1"/>
    <col min="4349" max="4349" width="18.28515625" style="50" customWidth="1"/>
    <col min="4350" max="4350" width="64.85546875" style="50" customWidth="1"/>
    <col min="4351" max="4354" width="9.140625" style="50"/>
    <col min="4355" max="4355" width="14.85546875" style="50" customWidth="1"/>
    <col min="4356" max="4599" width="9.140625" style="50"/>
    <col min="4600" max="4600" width="37.7109375" style="50" customWidth="1"/>
    <col min="4601" max="4601" width="9.140625" style="50"/>
    <col min="4602" max="4602" width="12.85546875" style="50" customWidth="1"/>
    <col min="4603" max="4604" width="0" style="50" hidden="1" customWidth="1"/>
    <col min="4605" max="4605" width="18.28515625" style="50" customWidth="1"/>
    <col min="4606" max="4606" width="64.85546875" style="50" customWidth="1"/>
    <col min="4607" max="4610" width="9.140625" style="50"/>
    <col min="4611" max="4611" width="14.85546875" style="50" customWidth="1"/>
    <col min="4612" max="4855" width="9.140625" style="50"/>
    <col min="4856" max="4856" width="37.7109375" style="50" customWidth="1"/>
    <col min="4857" max="4857" width="9.140625" style="50"/>
    <col min="4858" max="4858" width="12.85546875" style="50" customWidth="1"/>
    <col min="4859" max="4860" width="0" style="50" hidden="1" customWidth="1"/>
    <col min="4861" max="4861" width="18.28515625" style="50" customWidth="1"/>
    <col min="4862" max="4862" width="64.85546875" style="50" customWidth="1"/>
    <col min="4863" max="4866" width="9.140625" style="50"/>
    <col min="4867" max="4867" width="14.85546875" style="50" customWidth="1"/>
    <col min="4868" max="5111" width="9.140625" style="50"/>
    <col min="5112" max="5112" width="37.7109375" style="50" customWidth="1"/>
    <col min="5113" max="5113" width="9.140625" style="50"/>
    <col min="5114" max="5114" width="12.85546875" style="50" customWidth="1"/>
    <col min="5115" max="5116" width="0" style="50" hidden="1" customWidth="1"/>
    <col min="5117" max="5117" width="18.28515625" style="50" customWidth="1"/>
    <col min="5118" max="5118" width="64.85546875" style="50" customWidth="1"/>
    <col min="5119" max="5122" width="9.140625" style="50"/>
    <col min="5123" max="5123" width="14.85546875" style="50" customWidth="1"/>
    <col min="5124" max="5367" width="9.140625" style="50"/>
    <col min="5368" max="5368" width="37.7109375" style="50" customWidth="1"/>
    <col min="5369" max="5369" width="9.140625" style="50"/>
    <col min="5370" max="5370" width="12.85546875" style="50" customWidth="1"/>
    <col min="5371" max="5372" width="0" style="50" hidden="1" customWidth="1"/>
    <col min="5373" max="5373" width="18.28515625" style="50" customWidth="1"/>
    <col min="5374" max="5374" width="64.85546875" style="50" customWidth="1"/>
    <col min="5375" max="5378" width="9.140625" style="50"/>
    <col min="5379" max="5379" width="14.85546875" style="50" customWidth="1"/>
    <col min="5380" max="5623" width="9.140625" style="50"/>
    <col min="5624" max="5624" width="37.7109375" style="50" customWidth="1"/>
    <col min="5625" max="5625" width="9.140625" style="50"/>
    <col min="5626" max="5626" width="12.85546875" style="50" customWidth="1"/>
    <col min="5627" max="5628" width="0" style="50" hidden="1" customWidth="1"/>
    <col min="5629" max="5629" width="18.28515625" style="50" customWidth="1"/>
    <col min="5630" max="5630" width="64.85546875" style="50" customWidth="1"/>
    <col min="5631" max="5634" width="9.140625" style="50"/>
    <col min="5635" max="5635" width="14.85546875" style="50" customWidth="1"/>
    <col min="5636" max="5879" width="9.140625" style="50"/>
    <col min="5880" max="5880" width="37.7109375" style="50" customWidth="1"/>
    <col min="5881" max="5881" width="9.140625" style="50"/>
    <col min="5882" max="5882" width="12.85546875" style="50" customWidth="1"/>
    <col min="5883" max="5884" width="0" style="50" hidden="1" customWidth="1"/>
    <col min="5885" max="5885" width="18.28515625" style="50" customWidth="1"/>
    <col min="5886" max="5886" width="64.85546875" style="50" customWidth="1"/>
    <col min="5887" max="5890" width="9.140625" style="50"/>
    <col min="5891" max="5891" width="14.85546875" style="50" customWidth="1"/>
    <col min="5892" max="6135" width="9.140625" style="50"/>
    <col min="6136" max="6136" width="37.7109375" style="50" customWidth="1"/>
    <col min="6137" max="6137" width="9.140625" style="50"/>
    <col min="6138" max="6138" width="12.85546875" style="50" customWidth="1"/>
    <col min="6139" max="6140" width="0" style="50" hidden="1" customWidth="1"/>
    <col min="6141" max="6141" width="18.28515625" style="50" customWidth="1"/>
    <col min="6142" max="6142" width="64.85546875" style="50" customWidth="1"/>
    <col min="6143" max="6146" width="9.140625" style="50"/>
    <col min="6147" max="6147" width="14.85546875" style="50" customWidth="1"/>
    <col min="6148" max="6391" width="9.140625" style="50"/>
    <col min="6392" max="6392" width="37.7109375" style="50" customWidth="1"/>
    <col min="6393" max="6393" width="9.140625" style="50"/>
    <col min="6394" max="6394" width="12.85546875" style="50" customWidth="1"/>
    <col min="6395" max="6396" width="0" style="50" hidden="1" customWidth="1"/>
    <col min="6397" max="6397" width="18.28515625" style="50" customWidth="1"/>
    <col min="6398" max="6398" width="64.85546875" style="50" customWidth="1"/>
    <col min="6399" max="6402" width="9.140625" style="50"/>
    <col min="6403" max="6403" width="14.85546875" style="50" customWidth="1"/>
    <col min="6404" max="6647" width="9.140625" style="50"/>
    <col min="6648" max="6648" width="37.7109375" style="50" customWidth="1"/>
    <col min="6649" max="6649" width="9.140625" style="50"/>
    <col min="6650" max="6650" width="12.85546875" style="50" customWidth="1"/>
    <col min="6651" max="6652" width="0" style="50" hidden="1" customWidth="1"/>
    <col min="6653" max="6653" width="18.28515625" style="50" customWidth="1"/>
    <col min="6654" max="6654" width="64.85546875" style="50" customWidth="1"/>
    <col min="6655" max="6658" width="9.140625" style="50"/>
    <col min="6659" max="6659" width="14.85546875" style="50" customWidth="1"/>
    <col min="6660" max="6903" width="9.140625" style="50"/>
    <col min="6904" max="6904" width="37.7109375" style="50" customWidth="1"/>
    <col min="6905" max="6905" width="9.140625" style="50"/>
    <col min="6906" max="6906" width="12.85546875" style="50" customWidth="1"/>
    <col min="6907" max="6908" width="0" style="50" hidden="1" customWidth="1"/>
    <col min="6909" max="6909" width="18.28515625" style="50" customWidth="1"/>
    <col min="6910" max="6910" width="64.85546875" style="50" customWidth="1"/>
    <col min="6911" max="6914" width="9.140625" style="50"/>
    <col min="6915" max="6915" width="14.85546875" style="50" customWidth="1"/>
    <col min="6916" max="7159" width="9.140625" style="50"/>
    <col min="7160" max="7160" width="37.7109375" style="50" customWidth="1"/>
    <col min="7161" max="7161" width="9.140625" style="50"/>
    <col min="7162" max="7162" width="12.85546875" style="50" customWidth="1"/>
    <col min="7163" max="7164" width="0" style="50" hidden="1" customWidth="1"/>
    <col min="7165" max="7165" width="18.28515625" style="50" customWidth="1"/>
    <col min="7166" max="7166" width="64.85546875" style="50" customWidth="1"/>
    <col min="7167" max="7170" width="9.140625" style="50"/>
    <col min="7171" max="7171" width="14.85546875" style="50" customWidth="1"/>
    <col min="7172" max="7415" width="9.140625" style="50"/>
    <col min="7416" max="7416" width="37.7109375" style="50" customWidth="1"/>
    <col min="7417" max="7417" width="9.140625" style="50"/>
    <col min="7418" max="7418" width="12.85546875" style="50" customWidth="1"/>
    <col min="7419" max="7420" width="0" style="50" hidden="1" customWidth="1"/>
    <col min="7421" max="7421" width="18.28515625" style="50" customWidth="1"/>
    <col min="7422" max="7422" width="64.85546875" style="50" customWidth="1"/>
    <col min="7423" max="7426" width="9.140625" style="50"/>
    <col min="7427" max="7427" width="14.85546875" style="50" customWidth="1"/>
    <col min="7428" max="7671" width="9.140625" style="50"/>
    <col min="7672" max="7672" width="37.7109375" style="50" customWidth="1"/>
    <col min="7673" max="7673" width="9.140625" style="50"/>
    <col min="7674" max="7674" width="12.85546875" style="50" customWidth="1"/>
    <col min="7675" max="7676" width="0" style="50" hidden="1" customWidth="1"/>
    <col min="7677" max="7677" width="18.28515625" style="50" customWidth="1"/>
    <col min="7678" max="7678" width="64.85546875" style="50" customWidth="1"/>
    <col min="7679" max="7682" width="9.140625" style="50"/>
    <col min="7683" max="7683" width="14.85546875" style="50" customWidth="1"/>
    <col min="7684" max="7927" width="9.140625" style="50"/>
    <col min="7928" max="7928" width="37.7109375" style="50" customWidth="1"/>
    <col min="7929" max="7929" width="9.140625" style="50"/>
    <col min="7930" max="7930" width="12.85546875" style="50" customWidth="1"/>
    <col min="7931" max="7932" width="0" style="50" hidden="1" customWidth="1"/>
    <col min="7933" max="7933" width="18.28515625" style="50" customWidth="1"/>
    <col min="7934" max="7934" width="64.85546875" style="50" customWidth="1"/>
    <col min="7935" max="7938" width="9.140625" style="50"/>
    <col min="7939" max="7939" width="14.85546875" style="50" customWidth="1"/>
    <col min="7940" max="8183" width="9.140625" style="50"/>
    <col min="8184" max="8184" width="37.7109375" style="50" customWidth="1"/>
    <col min="8185" max="8185" width="9.140625" style="50"/>
    <col min="8186" max="8186" width="12.85546875" style="50" customWidth="1"/>
    <col min="8187" max="8188" width="0" style="50" hidden="1" customWidth="1"/>
    <col min="8189" max="8189" width="18.28515625" style="50" customWidth="1"/>
    <col min="8190" max="8190" width="64.85546875" style="50" customWidth="1"/>
    <col min="8191" max="8194" width="9.140625" style="50"/>
    <col min="8195" max="8195" width="14.85546875" style="50" customWidth="1"/>
    <col min="8196" max="8439" width="9.140625" style="50"/>
    <col min="8440" max="8440" width="37.7109375" style="50" customWidth="1"/>
    <col min="8441" max="8441" width="9.140625" style="50"/>
    <col min="8442" max="8442" width="12.85546875" style="50" customWidth="1"/>
    <col min="8443" max="8444" width="0" style="50" hidden="1" customWidth="1"/>
    <col min="8445" max="8445" width="18.28515625" style="50" customWidth="1"/>
    <col min="8446" max="8446" width="64.85546875" style="50" customWidth="1"/>
    <col min="8447" max="8450" width="9.140625" style="50"/>
    <col min="8451" max="8451" width="14.85546875" style="50" customWidth="1"/>
    <col min="8452" max="8695" width="9.140625" style="50"/>
    <col min="8696" max="8696" width="37.7109375" style="50" customWidth="1"/>
    <col min="8697" max="8697" width="9.140625" style="50"/>
    <col min="8698" max="8698" width="12.85546875" style="50" customWidth="1"/>
    <col min="8699" max="8700" width="0" style="50" hidden="1" customWidth="1"/>
    <col min="8701" max="8701" width="18.28515625" style="50" customWidth="1"/>
    <col min="8702" max="8702" width="64.85546875" style="50" customWidth="1"/>
    <col min="8703" max="8706" width="9.140625" style="50"/>
    <col min="8707" max="8707" width="14.85546875" style="50" customWidth="1"/>
    <col min="8708" max="8951" width="9.140625" style="50"/>
    <col min="8952" max="8952" width="37.7109375" style="50" customWidth="1"/>
    <col min="8953" max="8953" width="9.140625" style="50"/>
    <col min="8954" max="8954" width="12.85546875" style="50" customWidth="1"/>
    <col min="8955" max="8956" width="0" style="50" hidden="1" customWidth="1"/>
    <col min="8957" max="8957" width="18.28515625" style="50" customWidth="1"/>
    <col min="8958" max="8958" width="64.85546875" style="50" customWidth="1"/>
    <col min="8959" max="8962" width="9.140625" style="50"/>
    <col min="8963" max="8963" width="14.85546875" style="50" customWidth="1"/>
    <col min="8964" max="9207" width="9.140625" style="50"/>
    <col min="9208" max="9208" width="37.7109375" style="50" customWidth="1"/>
    <col min="9209" max="9209" width="9.140625" style="50"/>
    <col min="9210" max="9210" width="12.85546875" style="50" customWidth="1"/>
    <col min="9211" max="9212" width="0" style="50" hidden="1" customWidth="1"/>
    <col min="9213" max="9213" width="18.28515625" style="50" customWidth="1"/>
    <col min="9214" max="9214" width="64.85546875" style="50" customWidth="1"/>
    <col min="9215" max="9218" width="9.140625" style="50"/>
    <col min="9219" max="9219" width="14.85546875" style="50" customWidth="1"/>
    <col min="9220" max="9463" width="9.140625" style="50"/>
    <col min="9464" max="9464" width="37.7109375" style="50" customWidth="1"/>
    <col min="9465" max="9465" width="9.140625" style="50"/>
    <col min="9466" max="9466" width="12.85546875" style="50" customWidth="1"/>
    <col min="9467" max="9468" width="0" style="50" hidden="1" customWidth="1"/>
    <col min="9469" max="9469" width="18.28515625" style="50" customWidth="1"/>
    <col min="9470" max="9470" width="64.85546875" style="50" customWidth="1"/>
    <col min="9471" max="9474" width="9.140625" style="50"/>
    <col min="9475" max="9475" width="14.85546875" style="50" customWidth="1"/>
    <col min="9476" max="9719" width="9.140625" style="50"/>
    <col min="9720" max="9720" width="37.7109375" style="50" customWidth="1"/>
    <col min="9721" max="9721" width="9.140625" style="50"/>
    <col min="9722" max="9722" width="12.85546875" style="50" customWidth="1"/>
    <col min="9723" max="9724" width="0" style="50" hidden="1" customWidth="1"/>
    <col min="9725" max="9725" width="18.28515625" style="50" customWidth="1"/>
    <col min="9726" max="9726" width="64.85546875" style="50" customWidth="1"/>
    <col min="9727" max="9730" width="9.140625" style="50"/>
    <col min="9731" max="9731" width="14.85546875" style="50" customWidth="1"/>
    <col min="9732" max="9975" width="9.140625" style="50"/>
    <col min="9976" max="9976" width="37.7109375" style="50" customWidth="1"/>
    <col min="9977" max="9977" width="9.140625" style="50"/>
    <col min="9978" max="9978" width="12.85546875" style="50" customWidth="1"/>
    <col min="9979" max="9980" width="0" style="50" hidden="1" customWidth="1"/>
    <col min="9981" max="9981" width="18.28515625" style="50" customWidth="1"/>
    <col min="9982" max="9982" width="64.85546875" style="50" customWidth="1"/>
    <col min="9983" max="9986" width="9.140625" style="50"/>
    <col min="9987" max="9987" width="14.85546875" style="50" customWidth="1"/>
    <col min="9988" max="10231" width="9.140625" style="50"/>
    <col min="10232" max="10232" width="37.7109375" style="50" customWidth="1"/>
    <col min="10233" max="10233" width="9.140625" style="50"/>
    <col min="10234" max="10234" width="12.85546875" style="50" customWidth="1"/>
    <col min="10235" max="10236" width="0" style="50" hidden="1" customWidth="1"/>
    <col min="10237" max="10237" width="18.28515625" style="50" customWidth="1"/>
    <col min="10238" max="10238" width="64.85546875" style="50" customWidth="1"/>
    <col min="10239" max="10242" width="9.140625" style="50"/>
    <col min="10243" max="10243" width="14.85546875" style="50" customWidth="1"/>
    <col min="10244" max="10487" width="9.140625" style="50"/>
    <col min="10488" max="10488" width="37.7109375" style="50" customWidth="1"/>
    <col min="10489" max="10489" width="9.140625" style="50"/>
    <col min="10490" max="10490" width="12.85546875" style="50" customWidth="1"/>
    <col min="10491" max="10492" width="0" style="50" hidden="1" customWidth="1"/>
    <col min="10493" max="10493" width="18.28515625" style="50" customWidth="1"/>
    <col min="10494" max="10494" width="64.85546875" style="50" customWidth="1"/>
    <col min="10495" max="10498" width="9.140625" style="50"/>
    <col min="10499" max="10499" width="14.85546875" style="50" customWidth="1"/>
    <col min="10500" max="10743" width="9.140625" style="50"/>
    <col min="10744" max="10744" width="37.7109375" style="50" customWidth="1"/>
    <col min="10745" max="10745" width="9.140625" style="50"/>
    <col min="10746" max="10746" width="12.85546875" style="50" customWidth="1"/>
    <col min="10747" max="10748" width="0" style="50" hidden="1" customWidth="1"/>
    <col min="10749" max="10749" width="18.28515625" style="50" customWidth="1"/>
    <col min="10750" max="10750" width="64.85546875" style="50" customWidth="1"/>
    <col min="10751" max="10754" width="9.140625" style="50"/>
    <col min="10755" max="10755" width="14.85546875" style="50" customWidth="1"/>
    <col min="10756" max="10999" width="9.140625" style="50"/>
    <col min="11000" max="11000" width="37.7109375" style="50" customWidth="1"/>
    <col min="11001" max="11001" width="9.140625" style="50"/>
    <col min="11002" max="11002" width="12.85546875" style="50" customWidth="1"/>
    <col min="11003" max="11004" width="0" style="50" hidden="1" customWidth="1"/>
    <col min="11005" max="11005" width="18.28515625" style="50" customWidth="1"/>
    <col min="11006" max="11006" width="64.85546875" style="50" customWidth="1"/>
    <col min="11007" max="11010" width="9.140625" style="50"/>
    <col min="11011" max="11011" width="14.85546875" style="50" customWidth="1"/>
    <col min="11012" max="11255" width="9.140625" style="50"/>
    <col min="11256" max="11256" width="37.7109375" style="50" customWidth="1"/>
    <col min="11257" max="11257" width="9.140625" style="50"/>
    <col min="11258" max="11258" width="12.85546875" style="50" customWidth="1"/>
    <col min="11259" max="11260" width="0" style="50" hidden="1" customWidth="1"/>
    <col min="11261" max="11261" width="18.28515625" style="50" customWidth="1"/>
    <col min="11262" max="11262" width="64.85546875" style="50" customWidth="1"/>
    <col min="11263" max="11266" width="9.140625" style="50"/>
    <col min="11267" max="11267" width="14.85546875" style="50" customWidth="1"/>
    <col min="11268" max="11511" width="9.140625" style="50"/>
    <col min="11512" max="11512" width="37.7109375" style="50" customWidth="1"/>
    <col min="11513" max="11513" width="9.140625" style="50"/>
    <col min="11514" max="11514" width="12.85546875" style="50" customWidth="1"/>
    <col min="11515" max="11516" width="0" style="50" hidden="1" customWidth="1"/>
    <col min="11517" max="11517" width="18.28515625" style="50" customWidth="1"/>
    <col min="11518" max="11518" width="64.85546875" style="50" customWidth="1"/>
    <col min="11519" max="11522" width="9.140625" style="50"/>
    <col min="11523" max="11523" width="14.85546875" style="50" customWidth="1"/>
    <col min="11524" max="11767" width="9.140625" style="50"/>
    <col min="11768" max="11768" width="37.7109375" style="50" customWidth="1"/>
    <col min="11769" max="11769" width="9.140625" style="50"/>
    <col min="11770" max="11770" width="12.85546875" style="50" customWidth="1"/>
    <col min="11771" max="11772" width="0" style="50" hidden="1" customWidth="1"/>
    <col min="11773" max="11773" width="18.28515625" style="50" customWidth="1"/>
    <col min="11774" max="11774" width="64.85546875" style="50" customWidth="1"/>
    <col min="11775" max="11778" width="9.140625" style="50"/>
    <col min="11779" max="11779" width="14.85546875" style="50" customWidth="1"/>
    <col min="11780" max="12023" width="9.140625" style="50"/>
    <col min="12024" max="12024" width="37.7109375" style="50" customWidth="1"/>
    <col min="12025" max="12025" width="9.140625" style="50"/>
    <col min="12026" max="12026" width="12.85546875" style="50" customWidth="1"/>
    <col min="12027" max="12028" width="0" style="50" hidden="1" customWidth="1"/>
    <col min="12029" max="12029" width="18.28515625" style="50" customWidth="1"/>
    <col min="12030" max="12030" width="64.85546875" style="50" customWidth="1"/>
    <col min="12031" max="12034" width="9.140625" style="50"/>
    <col min="12035" max="12035" width="14.85546875" style="50" customWidth="1"/>
    <col min="12036" max="12279" width="9.140625" style="50"/>
    <col min="12280" max="12280" width="37.7109375" style="50" customWidth="1"/>
    <col min="12281" max="12281" width="9.140625" style="50"/>
    <col min="12282" max="12282" width="12.85546875" style="50" customWidth="1"/>
    <col min="12283" max="12284" width="0" style="50" hidden="1" customWidth="1"/>
    <col min="12285" max="12285" width="18.28515625" style="50" customWidth="1"/>
    <col min="12286" max="12286" width="64.85546875" style="50" customWidth="1"/>
    <col min="12287" max="12290" width="9.140625" style="50"/>
    <col min="12291" max="12291" width="14.85546875" style="50" customWidth="1"/>
    <col min="12292" max="12535" width="9.140625" style="50"/>
    <col min="12536" max="12536" width="37.7109375" style="50" customWidth="1"/>
    <col min="12537" max="12537" width="9.140625" style="50"/>
    <col min="12538" max="12538" width="12.85546875" style="50" customWidth="1"/>
    <col min="12539" max="12540" width="0" style="50" hidden="1" customWidth="1"/>
    <col min="12541" max="12541" width="18.28515625" style="50" customWidth="1"/>
    <col min="12542" max="12542" width="64.85546875" style="50" customWidth="1"/>
    <col min="12543" max="12546" width="9.140625" style="50"/>
    <col min="12547" max="12547" width="14.85546875" style="50" customWidth="1"/>
    <col min="12548" max="12791" width="9.140625" style="50"/>
    <col min="12792" max="12792" width="37.7109375" style="50" customWidth="1"/>
    <col min="12793" max="12793" width="9.140625" style="50"/>
    <col min="12794" max="12794" width="12.85546875" style="50" customWidth="1"/>
    <col min="12795" max="12796" width="0" style="50" hidden="1" customWidth="1"/>
    <col min="12797" max="12797" width="18.28515625" style="50" customWidth="1"/>
    <col min="12798" max="12798" width="64.85546875" style="50" customWidth="1"/>
    <col min="12799" max="12802" width="9.140625" style="50"/>
    <col min="12803" max="12803" width="14.85546875" style="50" customWidth="1"/>
    <col min="12804" max="13047" width="9.140625" style="50"/>
    <col min="13048" max="13048" width="37.7109375" style="50" customWidth="1"/>
    <col min="13049" max="13049" width="9.140625" style="50"/>
    <col min="13050" max="13050" width="12.85546875" style="50" customWidth="1"/>
    <col min="13051" max="13052" width="0" style="50" hidden="1" customWidth="1"/>
    <col min="13053" max="13053" width="18.28515625" style="50" customWidth="1"/>
    <col min="13054" max="13054" width="64.85546875" style="50" customWidth="1"/>
    <col min="13055" max="13058" width="9.140625" style="50"/>
    <col min="13059" max="13059" width="14.85546875" style="50" customWidth="1"/>
    <col min="13060" max="13303" width="9.140625" style="50"/>
    <col min="13304" max="13304" width="37.7109375" style="50" customWidth="1"/>
    <col min="13305" max="13305" width="9.140625" style="50"/>
    <col min="13306" max="13306" width="12.85546875" style="50" customWidth="1"/>
    <col min="13307" max="13308" width="0" style="50" hidden="1" customWidth="1"/>
    <col min="13309" max="13309" width="18.28515625" style="50" customWidth="1"/>
    <col min="13310" max="13310" width="64.85546875" style="50" customWidth="1"/>
    <col min="13311" max="13314" width="9.140625" style="50"/>
    <col min="13315" max="13315" width="14.85546875" style="50" customWidth="1"/>
    <col min="13316" max="13559" width="9.140625" style="50"/>
    <col min="13560" max="13560" width="37.7109375" style="50" customWidth="1"/>
    <col min="13561" max="13561" width="9.140625" style="50"/>
    <col min="13562" max="13562" width="12.85546875" style="50" customWidth="1"/>
    <col min="13563" max="13564" width="0" style="50" hidden="1" customWidth="1"/>
    <col min="13565" max="13565" width="18.28515625" style="50" customWidth="1"/>
    <col min="13566" max="13566" width="64.85546875" style="50" customWidth="1"/>
    <col min="13567" max="13570" width="9.140625" style="50"/>
    <col min="13571" max="13571" width="14.85546875" style="50" customWidth="1"/>
    <col min="13572" max="13815" width="9.140625" style="50"/>
    <col min="13816" max="13816" width="37.7109375" style="50" customWidth="1"/>
    <col min="13817" max="13817" width="9.140625" style="50"/>
    <col min="13818" max="13818" width="12.85546875" style="50" customWidth="1"/>
    <col min="13819" max="13820" width="0" style="50" hidden="1" customWidth="1"/>
    <col min="13821" max="13821" width="18.28515625" style="50" customWidth="1"/>
    <col min="13822" max="13822" width="64.85546875" style="50" customWidth="1"/>
    <col min="13823" max="13826" width="9.140625" style="50"/>
    <col min="13827" max="13827" width="14.85546875" style="50" customWidth="1"/>
    <col min="13828" max="14071" width="9.140625" style="50"/>
    <col min="14072" max="14072" width="37.7109375" style="50" customWidth="1"/>
    <col min="14073" max="14073" width="9.140625" style="50"/>
    <col min="14074" max="14074" width="12.85546875" style="50" customWidth="1"/>
    <col min="14075" max="14076" width="0" style="50" hidden="1" customWidth="1"/>
    <col min="14077" max="14077" width="18.28515625" style="50" customWidth="1"/>
    <col min="14078" max="14078" width="64.85546875" style="50" customWidth="1"/>
    <col min="14079" max="14082" width="9.140625" style="50"/>
    <col min="14083" max="14083" width="14.85546875" style="50" customWidth="1"/>
    <col min="14084" max="14327" width="9.140625" style="50"/>
    <col min="14328" max="14328" width="37.7109375" style="50" customWidth="1"/>
    <col min="14329" max="14329" width="9.140625" style="50"/>
    <col min="14330" max="14330" width="12.85546875" style="50" customWidth="1"/>
    <col min="14331" max="14332" width="0" style="50" hidden="1" customWidth="1"/>
    <col min="14333" max="14333" width="18.28515625" style="50" customWidth="1"/>
    <col min="14334" max="14334" width="64.85546875" style="50" customWidth="1"/>
    <col min="14335" max="14338" width="9.140625" style="50"/>
    <col min="14339" max="14339" width="14.85546875" style="50" customWidth="1"/>
    <col min="14340" max="14583" width="9.140625" style="50"/>
    <col min="14584" max="14584" width="37.7109375" style="50" customWidth="1"/>
    <col min="14585" max="14585" width="9.140625" style="50"/>
    <col min="14586" max="14586" width="12.85546875" style="50" customWidth="1"/>
    <col min="14587" max="14588" width="0" style="50" hidden="1" customWidth="1"/>
    <col min="14589" max="14589" width="18.28515625" style="50" customWidth="1"/>
    <col min="14590" max="14590" width="64.85546875" style="50" customWidth="1"/>
    <col min="14591" max="14594" width="9.140625" style="50"/>
    <col min="14595" max="14595" width="14.85546875" style="50" customWidth="1"/>
    <col min="14596" max="14839" width="9.140625" style="50"/>
    <col min="14840" max="14840" width="37.7109375" style="50" customWidth="1"/>
    <col min="14841" max="14841" width="9.140625" style="50"/>
    <col min="14842" max="14842" width="12.85546875" style="50" customWidth="1"/>
    <col min="14843" max="14844" width="0" style="50" hidden="1" customWidth="1"/>
    <col min="14845" max="14845" width="18.28515625" style="50" customWidth="1"/>
    <col min="14846" max="14846" width="64.85546875" style="50" customWidth="1"/>
    <col min="14847" max="14850" width="9.140625" style="50"/>
    <col min="14851" max="14851" width="14.85546875" style="50" customWidth="1"/>
    <col min="14852" max="15095" width="9.140625" style="50"/>
    <col min="15096" max="15096" width="37.7109375" style="50" customWidth="1"/>
    <col min="15097" max="15097" width="9.140625" style="50"/>
    <col min="15098" max="15098" width="12.85546875" style="50" customWidth="1"/>
    <col min="15099" max="15100" width="0" style="50" hidden="1" customWidth="1"/>
    <col min="15101" max="15101" width="18.28515625" style="50" customWidth="1"/>
    <col min="15102" max="15102" width="64.85546875" style="50" customWidth="1"/>
    <col min="15103" max="15106" width="9.140625" style="50"/>
    <col min="15107" max="15107" width="14.85546875" style="50" customWidth="1"/>
    <col min="15108" max="15351" width="9.140625" style="50"/>
    <col min="15352" max="15352" width="37.7109375" style="50" customWidth="1"/>
    <col min="15353" max="15353" width="9.140625" style="50"/>
    <col min="15354" max="15354" width="12.85546875" style="50" customWidth="1"/>
    <col min="15355" max="15356" width="0" style="50" hidden="1" customWidth="1"/>
    <col min="15357" max="15357" width="18.28515625" style="50" customWidth="1"/>
    <col min="15358" max="15358" width="64.85546875" style="50" customWidth="1"/>
    <col min="15359" max="15362" width="9.140625" style="50"/>
    <col min="15363" max="15363" width="14.85546875" style="50" customWidth="1"/>
    <col min="15364" max="15607" width="9.140625" style="50"/>
    <col min="15608" max="15608" width="37.7109375" style="50" customWidth="1"/>
    <col min="15609" max="15609" width="9.140625" style="50"/>
    <col min="15610" max="15610" width="12.85546875" style="50" customWidth="1"/>
    <col min="15611" max="15612" width="0" style="50" hidden="1" customWidth="1"/>
    <col min="15613" max="15613" width="18.28515625" style="50" customWidth="1"/>
    <col min="15614" max="15614" width="64.85546875" style="50" customWidth="1"/>
    <col min="15615" max="15618" width="9.140625" style="50"/>
    <col min="15619" max="15619" width="14.85546875" style="50" customWidth="1"/>
    <col min="15620" max="15863" width="9.140625" style="50"/>
    <col min="15864" max="15864" width="37.7109375" style="50" customWidth="1"/>
    <col min="15865" max="15865" width="9.140625" style="50"/>
    <col min="15866" max="15866" width="12.85546875" style="50" customWidth="1"/>
    <col min="15867" max="15868" width="0" style="50" hidden="1" customWidth="1"/>
    <col min="15869" max="15869" width="18.28515625" style="50" customWidth="1"/>
    <col min="15870" max="15870" width="64.85546875" style="50" customWidth="1"/>
    <col min="15871" max="15874" width="9.140625" style="50"/>
    <col min="15875" max="15875" width="14.85546875" style="50" customWidth="1"/>
    <col min="15876" max="16119" width="9.140625" style="50"/>
    <col min="16120" max="16120" width="37.7109375" style="50" customWidth="1"/>
    <col min="16121" max="16121" width="9.140625" style="50"/>
    <col min="16122" max="16122" width="12.85546875" style="50" customWidth="1"/>
    <col min="16123" max="16124" width="0" style="50" hidden="1" customWidth="1"/>
    <col min="16125" max="16125" width="18.28515625" style="50" customWidth="1"/>
    <col min="16126" max="16126" width="64.85546875" style="50" customWidth="1"/>
    <col min="16127" max="16130" width="9.140625" style="50"/>
    <col min="16131" max="16131" width="14.85546875" style="50" customWidth="1"/>
    <col min="16132" max="16384" width="9.140625" style="50"/>
  </cols>
  <sheetData>
    <row r="1" spans="1:39" ht="18.75" x14ac:dyDescent="0.25">
      <c r="J1" s="35" t="s">
        <v>69</v>
      </c>
    </row>
    <row r="2" spans="1:39" ht="18.75" x14ac:dyDescent="0.3">
      <c r="J2" s="15" t="s">
        <v>10</v>
      </c>
    </row>
    <row r="3" spans="1:39" ht="18.75" x14ac:dyDescent="0.3">
      <c r="J3" s="15" t="s">
        <v>571</v>
      </c>
    </row>
    <row r="4" spans="1:39" ht="18.75" x14ac:dyDescent="0.3">
      <c r="I4" s="15"/>
    </row>
    <row r="5" spans="1:39" x14ac:dyDescent="0.25">
      <c r="A5" s="346" t="str">
        <f>'1. паспорт местоположение'!A5:C5</f>
        <v>Год раскрытия информации: 2024 год</v>
      </c>
      <c r="B5" s="346"/>
      <c r="C5" s="346"/>
      <c r="D5" s="346"/>
      <c r="E5" s="346"/>
      <c r="F5" s="346"/>
      <c r="G5" s="346"/>
      <c r="H5" s="346"/>
      <c r="I5" s="346"/>
      <c r="J5" s="346"/>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row>
    <row r="6" spans="1:39" ht="18.75" x14ac:dyDescent="0.3">
      <c r="I6" s="15"/>
    </row>
    <row r="7" spans="1:39" ht="18.75" x14ac:dyDescent="0.25">
      <c r="A7" s="359" t="s">
        <v>9</v>
      </c>
      <c r="B7" s="359"/>
      <c r="C7" s="359"/>
      <c r="D7" s="359"/>
      <c r="E7" s="359"/>
      <c r="F7" s="359"/>
      <c r="G7" s="359"/>
      <c r="H7" s="359"/>
      <c r="I7" s="359"/>
      <c r="J7" s="359"/>
    </row>
    <row r="8" spans="1:39" ht="18.75" x14ac:dyDescent="0.25">
      <c r="A8" s="359"/>
      <c r="B8" s="359"/>
      <c r="C8" s="359"/>
      <c r="D8" s="359"/>
      <c r="E8" s="359"/>
      <c r="F8" s="359"/>
      <c r="G8" s="359"/>
      <c r="H8" s="359"/>
      <c r="I8" s="359"/>
      <c r="J8" s="359"/>
    </row>
    <row r="9" spans="1:39" x14ac:dyDescent="0.25">
      <c r="A9" s="394" t="s">
        <v>494</v>
      </c>
      <c r="B9" s="394"/>
      <c r="C9" s="394"/>
      <c r="D9" s="394"/>
      <c r="E9" s="394"/>
      <c r="F9" s="394"/>
      <c r="G9" s="394"/>
      <c r="H9" s="394"/>
      <c r="I9" s="394"/>
      <c r="J9" s="394"/>
    </row>
    <row r="10" spans="1:39" x14ac:dyDescent="0.25">
      <c r="A10" s="355" t="s">
        <v>8</v>
      </c>
      <c r="B10" s="355"/>
      <c r="C10" s="355"/>
      <c r="D10" s="355"/>
      <c r="E10" s="355"/>
      <c r="F10" s="355"/>
      <c r="G10" s="355"/>
      <c r="H10" s="355"/>
      <c r="I10" s="355"/>
      <c r="J10" s="355"/>
    </row>
    <row r="11" spans="1:39" ht="18.75" x14ac:dyDescent="0.25">
      <c r="A11" s="359"/>
      <c r="B11" s="359"/>
      <c r="C11" s="359"/>
      <c r="D11" s="359"/>
      <c r="E11" s="359"/>
      <c r="F11" s="359"/>
      <c r="G11" s="359"/>
      <c r="H11" s="359"/>
      <c r="I11" s="359"/>
      <c r="J11" s="359"/>
    </row>
    <row r="12" spans="1:39" x14ac:dyDescent="0.25">
      <c r="A12" s="394" t="s">
        <v>529</v>
      </c>
      <c r="B12" s="394"/>
      <c r="C12" s="394"/>
      <c r="D12" s="394"/>
      <c r="E12" s="394"/>
      <c r="F12" s="394"/>
      <c r="G12" s="394"/>
      <c r="H12" s="394"/>
      <c r="I12" s="394"/>
      <c r="J12" s="394"/>
    </row>
    <row r="13" spans="1:39" x14ac:dyDescent="0.25">
      <c r="A13" s="355" t="s">
        <v>7</v>
      </c>
      <c r="B13" s="355"/>
      <c r="C13" s="355"/>
      <c r="D13" s="355"/>
      <c r="E13" s="355"/>
      <c r="F13" s="355"/>
      <c r="G13" s="355"/>
      <c r="H13" s="355"/>
      <c r="I13" s="355"/>
      <c r="J13" s="355"/>
    </row>
    <row r="14" spans="1:39" ht="18.75" x14ac:dyDescent="0.25">
      <c r="A14" s="361"/>
      <c r="B14" s="361"/>
      <c r="C14" s="361"/>
      <c r="D14" s="361"/>
      <c r="E14" s="361"/>
      <c r="F14" s="361"/>
      <c r="G14" s="361"/>
      <c r="H14" s="361"/>
      <c r="I14" s="361"/>
      <c r="J14" s="361"/>
    </row>
    <row r="15" spans="1:39" x14ac:dyDescent="0.25">
      <c r="A15" s="394" t="s">
        <v>611</v>
      </c>
      <c r="B15" s="394"/>
      <c r="C15" s="394"/>
      <c r="D15" s="394"/>
      <c r="E15" s="394"/>
      <c r="F15" s="394"/>
      <c r="G15" s="394"/>
      <c r="H15" s="394"/>
      <c r="I15" s="394"/>
      <c r="J15" s="394"/>
    </row>
    <row r="16" spans="1:39" x14ac:dyDescent="0.25">
      <c r="A16" s="355" t="s">
        <v>6</v>
      </c>
      <c r="B16" s="355"/>
      <c r="C16" s="355"/>
      <c r="D16" s="355"/>
      <c r="E16" s="355"/>
      <c r="F16" s="355"/>
      <c r="G16" s="355"/>
      <c r="H16" s="355"/>
      <c r="I16" s="355"/>
      <c r="J16" s="355"/>
    </row>
    <row r="17" spans="1:10" ht="15.75" customHeight="1" x14ac:dyDescent="0.25">
      <c r="J17" s="249"/>
    </row>
    <row r="18" spans="1:10" x14ac:dyDescent="0.25">
      <c r="I18" s="59"/>
    </row>
    <row r="19" spans="1:10" ht="15.75" customHeight="1" x14ac:dyDescent="0.25">
      <c r="A19" s="476" t="s">
        <v>368</v>
      </c>
      <c r="B19" s="476"/>
      <c r="C19" s="476"/>
      <c r="D19" s="476"/>
      <c r="E19" s="476"/>
      <c r="F19" s="476"/>
      <c r="G19" s="476"/>
      <c r="H19" s="476"/>
      <c r="I19" s="476"/>
      <c r="J19" s="476"/>
    </row>
    <row r="20" spans="1:10" x14ac:dyDescent="0.25">
      <c r="A20" s="180"/>
      <c r="B20" s="180"/>
      <c r="C20" s="58"/>
      <c r="D20" s="58"/>
      <c r="E20" s="58"/>
      <c r="F20" s="58"/>
      <c r="G20" s="58"/>
      <c r="H20" s="58"/>
      <c r="I20" s="58"/>
      <c r="J20" s="58"/>
    </row>
    <row r="21" spans="1:10" ht="28.5" customHeight="1" x14ac:dyDescent="0.25">
      <c r="A21" s="477" t="s">
        <v>220</v>
      </c>
      <c r="B21" s="477" t="s">
        <v>219</v>
      </c>
      <c r="C21" s="483" t="s">
        <v>311</v>
      </c>
      <c r="D21" s="483"/>
      <c r="E21" s="483"/>
      <c r="F21" s="483"/>
      <c r="G21" s="478" t="s">
        <v>218</v>
      </c>
      <c r="H21" s="480" t="s">
        <v>313</v>
      </c>
      <c r="I21" s="477" t="s">
        <v>217</v>
      </c>
      <c r="J21" s="479" t="s">
        <v>312</v>
      </c>
    </row>
    <row r="22" spans="1:10" ht="58.5" customHeight="1" x14ac:dyDescent="0.25">
      <c r="A22" s="477"/>
      <c r="B22" s="477"/>
      <c r="C22" s="484" t="s">
        <v>2</v>
      </c>
      <c r="D22" s="484"/>
      <c r="E22" s="485" t="s">
        <v>1</v>
      </c>
      <c r="F22" s="486"/>
      <c r="G22" s="478"/>
      <c r="H22" s="481"/>
      <c r="I22" s="477"/>
      <c r="J22" s="479"/>
    </row>
    <row r="23" spans="1:10" ht="31.5" x14ac:dyDescent="0.25">
      <c r="A23" s="477"/>
      <c r="B23" s="477"/>
      <c r="C23" s="57" t="s">
        <v>216</v>
      </c>
      <c r="D23" s="57" t="s">
        <v>215</v>
      </c>
      <c r="E23" s="57" t="s">
        <v>216</v>
      </c>
      <c r="F23" s="57" t="s">
        <v>215</v>
      </c>
      <c r="G23" s="478"/>
      <c r="H23" s="482"/>
      <c r="I23" s="477"/>
      <c r="J23" s="479"/>
    </row>
    <row r="24" spans="1:10" x14ac:dyDescent="0.25">
      <c r="A24" s="248">
        <v>1</v>
      </c>
      <c r="B24" s="248">
        <v>2</v>
      </c>
      <c r="C24" s="57">
        <v>3</v>
      </c>
      <c r="D24" s="57">
        <v>4</v>
      </c>
      <c r="E24" s="57">
        <v>7</v>
      </c>
      <c r="F24" s="57">
        <v>8</v>
      </c>
      <c r="G24" s="57">
        <v>9</v>
      </c>
      <c r="H24" s="57">
        <v>10</v>
      </c>
      <c r="I24" s="57">
        <v>11</v>
      </c>
      <c r="J24" s="57">
        <v>12</v>
      </c>
    </row>
    <row r="25" spans="1:10" x14ac:dyDescent="0.25">
      <c r="A25" s="54">
        <v>1</v>
      </c>
      <c r="B25" s="55" t="s">
        <v>214</v>
      </c>
      <c r="C25" s="200"/>
      <c r="D25" s="200"/>
      <c r="E25" s="200"/>
      <c r="F25" s="200"/>
      <c r="G25" s="200"/>
      <c r="H25" s="200"/>
      <c r="I25" s="52"/>
      <c r="J25" s="52"/>
    </row>
    <row r="26" spans="1:10" x14ac:dyDescent="0.25">
      <c r="A26" s="54" t="s">
        <v>213</v>
      </c>
      <c r="B26" s="56" t="s">
        <v>318</v>
      </c>
      <c r="C26" s="202" t="s">
        <v>405</v>
      </c>
      <c r="D26" s="202"/>
      <c r="E26" s="207" t="s">
        <v>405</v>
      </c>
      <c r="F26" s="202"/>
      <c r="G26" s="229"/>
      <c r="H26" s="229"/>
      <c r="I26" s="202"/>
      <c r="J26" s="203"/>
    </row>
    <row r="27" spans="1:10" s="51" customFormat="1" x14ac:dyDescent="0.25">
      <c r="A27" s="54" t="s">
        <v>212</v>
      </c>
      <c r="B27" s="56" t="s">
        <v>320</v>
      </c>
      <c r="C27" s="202" t="s">
        <v>405</v>
      </c>
      <c r="D27" s="202"/>
      <c r="E27" s="207" t="s">
        <v>405</v>
      </c>
      <c r="F27" s="202"/>
      <c r="G27" s="229"/>
      <c r="H27" s="229"/>
      <c r="I27" s="202"/>
      <c r="J27" s="203"/>
    </row>
    <row r="28" spans="1:10" s="51" customFormat="1" x14ac:dyDescent="0.25">
      <c r="A28" s="54" t="s">
        <v>319</v>
      </c>
      <c r="B28" s="56" t="s">
        <v>323</v>
      </c>
      <c r="C28" s="202" t="s">
        <v>405</v>
      </c>
      <c r="D28" s="202"/>
      <c r="E28" s="212" t="s">
        <v>405</v>
      </c>
      <c r="F28" s="202"/>
      <c r="G28" s="229"/>
      <c r="H28" s="229"/>
      <c r="I28" s="202"/>
      <c r="J28" s="203"/>
    </row>
    <row r="29" spans="1:10" s="51" customFormat="1" x14ac:dyDescent="0.25">
      <c r="A29" s="54" t="s">
        <v>211</v>
      </c>
      <c r="B29" s="56" t="s">
        <v>322</v>
      </c>
      <c r="C29" s="202" t="s">
        <v>405</v>
      </c>
      <c r="D29" s="202"/>
      <c r="E29" s="212" t="s">
        <v>405</v>
      </c>
      <c r="F29" s="202"/>
      <c r="G29" s="229"/>
      <c r="H29" s="229"/>
      <c r="I29" s="202"/>
      <c r="J29" s="203"/>
    </row>
    <row r="30" spans="1:10" s="51" customFormat="1" x14ac:dyDescent="0.25">
      <c r="A30" s="54" t="s">
        <v>210</v>
      </c>
      <c r="B30" s="56" t="s">
        <v>324</v>
      </c>
      <c r="C30" s="202" t="s">
        <v>405</v>
      </c>
      <c r="D30" s="202"/>
      <c r="E30" s="207" t="s">
        <v>405</v>
      </c>
      <c r="F30" s="202"/>
      <c r="G30" s="229"/>
      <c r="H30" s="229"/>
      <c r="I30" s="202"/>
      <c r="J30" s="203"/>
    </row>
    <row r="31" spans="1:10" s="51" customFormat="1" x14ac:dyDescent="0.25">
      <c r="A31" s="54" t="s">
        <v>209</v>
      </c>
      <c r="B31" s="53" t="s">
        <v>321</v>
      </c>
      <c r="C31" s="204">
        <v>44062</v>
      </c>
      <c r="D31" s="204">
        <v>44081</v>
      </c>
      <c r="E31" s="204">
        <v>44062</v>
      </c>
      <c r="F31" s="204">
        <v>44081</v>
      </c>
      <c r="G31" s="233">
        <v>1</v>
      </c>
      <c r="H31" s="230">
        <v>1</v>
      </c>
      <c r="I31" s="204"/>
      <c r="J31" s="204"/>
    </row>
    <row r="32" spans="1:10" s="51" customFormat="1" x14ac:dyDescent="0.25">
      <c r="A32" s="54" t="s">
        <v>208</v>
      </c>
      <c r="B32" s="53" t="s">
        <v>572</v>
      </c>
      <c r="C32" s="206">
        <v>44216</v>
      </c>
      <c r="D32" s="206">
        <v>44494</v>
      </c>
      <c r="E32" s="206">
        <v>44216</v>
      </c>
      <c r="F32" s="206">
        <v>44494</v>
      </c>
      <c r="G32" s="234">
        <v>1</v>
      </c>
      <c r="H32" s="230">
        <v>1</v>
      </c>
      <c r="I32" s="206"/>
      <c r="J32" s="206"/>
    </row>
    <row r="33" spans="1:10" s="51" customFormat="1" x14ac:dyDescent="0.25">
      <c r="A33" s="54" t="s">
        <v>327</v>
      </c>
      <c r="B33" s="53" t="s">
        <v>573</v>
      </c>
      <c r="C33" s="204">
        <v>44494</v>
      </c>
      <c r="D33" s="204">
        <v>44575</v>
      </c>
      <c r="E33" s="206">
        <v>44494</v>
      </c>
      <c r="F33" s="235">
        <v>44575</v>
      </c>
      <c r="G33" s="234">
        <v>1</v>
      </c>
      <c r="H33" s="230">
        <v>1</v>
      </c>
      <c r="I33" s="206"/>
      <c r="J33" s="204"/>
    </row>
    <row r="34" spans="1:10" s="51" customFormat="1" ht="31.5" x14ac:dyDescent="0.25">
      <c r="A34" s="57" t="s">
        <v>591</v>
      </c>
      <c r="B34" s="53" t="s">
        <v>574</v>
      </c>
      <c r="C34" s="202" t="s">
        <v>405</v>
      </c>
      <c r="D34" s="202"/>
      <c r="E34" s="201" t="s">
        <v>405</v>
      </c>
      <c r="F34" s="202"/>
      <c r="G34" s="203"/>
      <c r="H34" s="229"/>
      <c r="I34" s="202"/>
      <c r="J34" s="203"/>
    </row>
    <row r="35" spans="1:10" s="51" customFormat="1" x14ac:dyDescent="0.25">
      <c r="A35" s="57" t="s">
        <v>328</v>
      </c>
      <c r="B35" s="53" t="s">
        <v>575</v>
      </c>
      <c r="C35" s="207">
        <v>44652</v>
      </c>
      <c r="D35" s="207">
        <v>44679</v>
      </c>
      <c r="E35" s="235">
        <v>44652</v>
      </c>
      <c r="F35" s="235">
        <v>44679</v>
      </c>
      <c r="G35" s="233">
        <v>1</v>
      </c>
      <c r="H35" s="230">
        <v>1</v>
      </c>
      <c r="I35" s="206"/>
      <c r="J35" s="207"/>
    </row>
    <row r="36" spans="1:10" s="51" customFormat="1" x14ac:dyDescent="0.25">
      <c r="A36" s="57" t="s">
        <v>329</v>
      </c>
      <c r="B36" s="53" t="s">
        <v>576</v>
      </c>
      <c r="C36" s="205">
        <v>44666</v>
      </c>
      <c r="D36" s="206">
        <v>44711</v>
      </c>
      <c r="E36" s="209">
        <v>44666</v>
      </c>
      <c r="F36" s="209">
        <v>44711</v>
      </c>
      <c r="G36" s="234">
        <v>1</v>
      </c>
      <c r="H36" s="230">
        <v>1</v>
      </c>
      <c r="I36" s="205"/>
      <c r="J36" s="206"/>
    </row>
    <row r="37" spans="1:10" s="51" customFormat="1" x14ac:dyDescent="0.25">
      <c r="A37" s="57" t="s">
        <v>330</v>
      </c>
      <c r="B37" s="53" t="s">
        <v>577</v>
      </c>
      <c r="C37" s="207">
        <v>44275</v>
      </c>
      <c r="D37" s="204">
        <v>44700</v>
      </c>
      <c r="E37" s="209">
        <v>44275</v>
      </c>
      <c r="F37" s="210">
        <v>44700</v>
      </c>
      <c r="G37" s="233">
        <v>1</v>
      </c>
      <c r="H37" s="230">
        <v>1</v>
      </c>
      <c r="I37" s="207"/>
      <c r="J37" s="207"/>
    </row>
    <row r="38" spans="1:10" x14ac:dyDescent="0.25">
      <c r="A38" s="57" t="s">
        <v>570</v>
      </c>
      <c r="B38" s="55" t="s">
        <v>207</v>
      </c>
      <c r="C38" s="201"/>
      <c r="D38" s="201"/>
      <c r="E38" s="211"/>
      <c r="F38" s="211"/>
      <c r="G38" s="231"/>
      <c r="H38" s="231"/>
      <c r="I38" s="201"/>
      <c r="J38" s="201"/>
    </row>
    <row r="39" spans="1:10" ht="31.5" x14ac:dyDescent="0.25">
      <c r="A39" s="57">
        <v>2</v>
      </c>
      <c r="B39" s="53" t="s">
        <v>578</v>
      </c>
      <c r="C39" s="204">
        <v>44666</v>
      </c>
      <c r="D39" s="204">
        <v>45656</v>
      </c>
      <c r="E39" s="207">
        <v>44666</v>
      </c>
      <c r="F39" s="207">
        <v>45656</v>
      </c>
      <c r="G39" s="233">
        <v>1</v>
      </c>
      <c r="H39" s="233">
        <v>1</v>
      </c>
      <c r="I39" s="204"/>
      <c r="J39" s="204"/>
    </row>
    <row r="40" spans="1:10" x14ac:dyDescent="0.25">
      <c r="A40" s="57" t="s">
        <v>206</v>
      </c>
      <c r="B40" s="53" t="s">
        <v>579</v>
      </c>
      <c r="C40" s="204">
        <v>44774</v>
      </c>
      <c r="D40" s="205">
        <v>45687</v>
      </c>
      <c r="E40" s="207">
        <v>44774</v>
      </c>
      <c r="F40" s="207">
        <v>45687</v>
      </c>
      <c r="G40" s="233">
        <v>1</v>
      </c>
      <c r="H40" s="233">
        <v>1</v>
      </c>
      <c r="I40" s="204"/>
      <c r="J40" s="205"/>
    </row>
    <row r="41" spans="1:10" x14ac:dyDescent="0.25">
      <c r="A41" s="57" t="s">
        <v>205</v>
      </c>
      <c r="B41" s="55" t="s">
        <v>399</v>
      </c>
      <c r="C41" s="202"/>
      <c r="D41" s="201"/>
      <c r="E41" s="209"/>
      <c r="F41" s="207"/>
      <c r="G41" s="201"/>
      <c r="H41" s="201"/>
      <c r="I41" s="202"/>
      <c r="J41" s="201"/>
    </row>
    <row r="42" spans="1:10" x14ac:dyDescent="0.25">
      <c r="A42" s="57">
        <v>3</v>
      </c>
      <c r="B42" s="53" t="s">
        <v>580</v>
      </c>
      <c r="C42" s="202" t="s">
        <v>405</v>
      </c>
      <c r="D42" s="202"/>
      <c r="E42" s="209" t="s">
        <v>405</v>
      </c>
      <c r="F42" s="202"/>
      <c r="G42" s="201"/>
      <c r="H42" s="201"/>
      <c r="I42" s="202"/>
      <c r="J42" s="204"/>
    </row>
    <row r="43" spans="1:10" x14ac:dyDescent="0.25">
      <c r="A43" s="57" t="s">
        <v>204</v>
      </c>
      <c r="B43" s="53" t="s">
        <v>581</v>
      </c>
      <c r="C43" s="205">
        <v>44834</v>
      </c>
      <c r="D43" s="204">
        <v>45807</v>
      </c>
      <c r="E43" s="209">
        <v>44834</v>
      </c>
      <c r="F43" s="212">
        <v>45807</v>
      </c>
      <c r="G43" s="234">
        <v>0.3</v>
      </c>
      <c r="H43" s="234">
        <v>1</v>
      </c>
      <c r="I43" s="205"/>
      <c r="J43" s="204"/>
    </row>
    <row r="44" spans="1:10" x14ac:dyDescent="0.25">
      <c r="A44" s="57" t="s">
        <v>203</v>
      </c>
      <c r="B44" s="53" t="s">
        <v>582</v>
      </c>
      <c r="C44" s="204">
        <v>44849</v>
      </c>
      <c r="D44" s="204">
        <v>45915</v>
      </c>
      <c r="E44" s="207">
        <v>44849</v>
      </c>
      <c r="F44" s="207">
        <v>45915</v>
      </c>
      <c r="G44" s="234">
        <v>0.2</v>
      </c>
      <c r="H44" s="234">
        <v>1</v>
      </c>
      <c r="I44" s="204"/>
      <c r="J44" s="204"/>
    </row>
    <row r="45" spans="1:10" ht="31.5" x14ac:dyDescent="0.25">
      <c r="A45" s="57" t="s">
        <v>202</v>
      </c>
      <c r="B45" s="53" t="s">
        <v>583</v>
      </c>
      <c r="C45" s="206">
        <v>45184</v>
      </c>
      <c r="D45" s="206">
        <v>45945</v>
      </c>
      <c r="E45" s="209">
        <v>45184</v>
      </c>
      <c r="F45" s="209">
        <v>45945</v>
      </c>
      <c r="G45" s="201"/>
      <c r="H45" s="201"/>
      <c r="I45" s="206"/>
      <c r="J45" s="206"/>
    </row>
    <row r="46" spans="1:10" ht="47.25" x14ac:dyDescent="0.25">
      <c r="A46" s="57" t="s">
        <v>201</v>
      </c>
      <c r="B46" s="53" t="s">
        <v>584</v>
      </c>
      <c r="C46" s="201" t="s">
        <v>405</v>
      </c>
      <c r="D46" s="202"/>
      <c r="E46" s="213" t="s">
        <v>405</v>
      </c>
      <c r="F46" s="202"/>
      <c r="G46" s="201"/>
      <c r="H46" s="201"/>
      <c r="I46" s="201"/>
      <c r="J46" s="201"/>
    </row>
    <row r="47" spans="1:10" x14ac:dyDescent="0.25">
      <c r="A47" s="57" t="s">
        <v>200</v>
      </c>
      <c r="B47" s="53" t="s">
        <v>585</v>
      </c>
      <c r="C47" s="204">
        <v>45184</v>
      </c>
      <c r="D47" s="204">
        <v>45976</v>
      </c>
      <c r="E47" s="207">
        <v>45184</v>
      </c>
      <c r="F47" s="207">
        <v>45976</v>
      </c>
      <c r="G47" s="201"/>
      <c r="H47" s="201"/>
      <c r="I47" s="204"/>
      <c r="J47" s="204"/>
    </row>
    <row r="48" spans="1:10" x14ac:dyDescent="0.25">
      <c r="A48" s="57" t="s">
        <v>331</v>
      </c>
      <c r="B48" s="55" t="s">
        <v>199</v>
      </c>
      <c r="C48" s="201"/>
      <c r="D48" s="201"/>
      <c r="E48" s="212"/>
      <c r="F48" s="213"/>
      <c r="G48" s="201"/>
      <c r="H48" s="201"/>
      <c r="I48" s="201"/>
      <c r="J48" s="201"/>
    </row>
    <row r="49" spans="1:10" x14ac:dyDescent="0.25">
      <c r="A49" s="57">
        <v>4</v>
      </c>
      <c r="B49" s="53" t="s">
        <v>586</v>
      </c>
      <c r="C49" s="204">
        <v>45214</v>
      </c>
      <c r="D49" s="206">
        <v>45981</v>
      </c>
      <c r="E49" s="207">
        <v>45214</v>
      </c>
      <c r="F49" s="207">
        <v>45981</v>
      </c>
      <c r="G49" s="201"/>
      <c r="H49" s="201"/>
      <c r="I49" s="204"/>
      <c r="J49" s="206"/>
    </row>
    <row r="50" spans="1:10" ht="31.5" x14ac:dyDescent="0.25">
      <c r="A50" s="57" t="s">
        <v>198</v>
      </c>
      <c r="B50" s="53" t="s">
        <v>325</v>
      </c>
      <c r="C50" s="206">
        <v>45219</v>
      </c>
      <c r="D50" s="206">
        <v>45986</v>
      </c>
      <c r="E50" s="209">
        <v>45219</v>
      </c>
      <c r="F50" s="209">
        <v>45986</v>
      </c>
      <c r="G50" s="201"/>
      <c r="H50" s="201"/>
      <c r="I50" s="206"/>
      <c r="J50" s="206"/>
    </row>
    <row r="51" spans="1:10" x14ac:dyDescent="0.25">
      <c r="A51" s="57" t="s">
        <v>197</v>
      </c>
      <c r="B51" s="53" t="s">
        <v>587</v>
      </c>
      <c r="C51" s="206">
        <v>45224</v>
      </c>
      <c r="D51" s="206">
        <v>46016</v>
      </c>
      <c r="E51" s="209">
        <v>45224</v>
      </c>
      <c r="F51" s="209">
        <v>46016</v>
      </c>
      <c r="G51" s="201"/>
      <c r="H51" s="201"/>
      <c r="I51" s="206"/>
      <c r="J51" s="206"/>
    </row>
    <row r="52" spans="1:10" ht="31.5" x14ac:dyDescent="0.25">
      <c r="A52" s="57" t="s">
        <v>196</v>
      </c>
      <c r="B52" s="53" t="s">
        <v>588</v>
      </c>
      <c r="C52" s="201" t="s">
        <v>405</v>
      </c>
      <c r="D52" s="202"/>
      <c r="E52" s="212" t="s">
        <v>405</v>
      </c>
      <c r="F52" s="202"/>
      <c r="G52" s="201"/>
      <c r="H52" s="201"/>
      <c r="I52" s="201"/>
      <c r="J52" s="201"/>
    </row>
    <row r="53" spans="1:10" x14ac:dyDescent="0.25">
      <c r="A53" s="57" t="s">
        <v>195</v>
      </c>
      <c r="B53" s="113" t="s">
        <v>589</v>
      </c>
      <c r="C53" s="206">
        <v>45255</v>
      </c>
      <c r="D53" s="204">
        <v>46021</v>
      </c>
      <c r="E53" s="209">
        <v>45255</v>
      </c>
      <c r="F53" s="209">
        <v>46021</v>
      </c>
      <c r="G53" s="201"/>
      <c r="H53" s="201"/>
      <c r="I53" s="206"/>
      <c r="J53" s="204"/>
    </row>
    <row r="54" spans="1:10" x14ac:dyDescent="0.25">
      <c r="A54" s="57" t="s">
        <v>326</v>
      </c>
      <c r="B54" s="53" t="s">
        <v>590</v>
      </c>
      <c r="C54" s="206">
        <v>45285</v>
      </c>
      <c r="D54" s="204">
        <v>46073</v>
      </c>
      <c r="E54" s="209">
        <v>45285</v>
      </c>
      <c r="F54" s="209">
        <v>46073</v>
      </c>
      <c r="G54" s="201"/>
      <c r="H54" s="201"/>
      <c r="I54" s="206"/>
      <c r="J54" s="20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3" zoomScale="60" zoomScaleNormal="55" workbookViewId="0">
      <selection activeCell="D28" sqref="D28"/>
    </sheetView>
  </sheetViews>
  <sheetFormatPr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28515625" style="190" customWidth="1"/>
    <col min="9" max="9" width="5.42578125" style="190" customWidth="1"/>
    <col min="10" max="10" width="10.140625" style="190" customWidth="1"/>
    <col min="11" max="11" width="8.28515625" style="190" customWidth="1"/>
    <col min="12" max="12" width="10.5703125" style="190" customWidth="1"/>
    <col min="13" max="13" width="8.140625" style="190" customWidth="1"/>
    <col min="14" max="14" width="10.42578125" style="190" customWidth="1"/>
    <col min="15" max="15" width="6.140625" style="190" customWidth="1"/>
    <col min="16" max="16" width="11.28515625" style="190" customWidth="1"/>
    <col min="17" max="17" width="6.140625" style="190" customWidth="1"/>
    <col min="18" max="18" width="11.140625" style="190" customWidth="1"/>
    <col min="19" max="19" width="8.85546875" style="190" customWidth="1"/>
    <col min="20" max="20" width="11.28515625" style="190" customWidth="1"/>
    <col min="21" max="21" width="6.140625" style="190" customWidth="1"/>
    <col min="22" max="22" width="11.85546875" style="190" customWidth="1"/>
    <col min="23" max="23" width="6.140625" style="190" customWidth="1"/>
    <col min="24" max="24" width="11.28515625" style="190" customWidth="1"/>
    <col min="25" max="25" width="6.140625" style="190" customWidth="1"/>
    <col min="26" max="26" width="10.28515625" style="190" customWidth="1"/>
    <col min="27" max="27" width="6.140625" style="190" customWidth="1"/>
    <col min="28" max="28" width="13.140625" style="190" customWidth="1"/>
    <col min="29" max="29" width="18.285156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493" t="str">
        <f>'1. паспорт местоположение'!A5:C5</f>
        <v>Год раскрытия информации: 2024 год</v>
      </c>
      <c r="B4" s="493"/>
      <c r="C4" s="493"/>
      <c r="D4" s="493"/>
      <c r="E4" s="493"/>
      <c r="F4" s="493"/>
      <c r="G4" s="493"/>
      <c r="H4" s="493"/>
      <c r="I4" s="493"/>
      <c r="J4" s="493"/>
      <c r="K4" s="493"/>
      <c r="L4" s="493"/>
      <c r="M4" s="493"/>
      <c r="N4" s="493"/>
      <c r="O4" s="493"/>
      <c r="P4" s="493"/>
      <c r="Q4" s="493"/>
      <c r="R4" s="493"/>
      <c r="S4" s="493"/>
      <c r="T4" s="493"/>
      <c r="U4" s="493"/>
      <c r="V4" s="493"/>
      <c r="W4" s="493"/>
      <c r="X4" s="493"/>
      <c r="Y4" s="493"/>
      <c r="Z4" s="493"/>
      <c r="AA4" s="493"/>
      <c r="AB4" s="493"/>
      <c r="AC4" s="493"/>
    </row>
    <row r="5" spans="1:29" ht="18.75" x14ac:dyDescent="0.3">
      <c r="AC5" s="192"/>
    </row>
    <row r="6" spans="1:29" ht="18.75" x14ac:dyDescent="0.25">
      <c r="A6" s="496" t="s">
        <v>9</v>
      </c>
      <c r="B6" s="496"/>
      <c r="C6" s="496"/>
      <c r="D6" s="496"/>
      <c r="E6" s="496"/>
      <c r="F6" s="496"/>
      <c r="G6" s="496"/>
      <c r="H6" s="496"/>
      <c r="I6" s="496"/>
      <c r="J6" s="496"/>
      <c r="K6" s="496"/>
      <c r="L6" s="496"/>
      <c r="M6" s="496"/>
      <c r="N6" s="496"/>
      <c r="O6" s="496"/>
      <c r="P6" s="496"/>
      <c r="Q6" s="496"/>
      <c r="R6" s="496"/>
      <c r="S6" s="496"/>
      <c r="T6" s="496"/>
      <c r="U6" s="496"/>
      <c r="V6" s="496"/>
      <c r="W6" s="496"/>
      <c r="X6" s="496"/>
      <c r="Y6" s="496"/>
      <c r="Z6" s="496"/>
      <c r="AA6" s="496"/>
      <c r="AB6" s="496"/>
      <c r="AC6" s="496"/>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x14ac:dyDescent="0.25">
      <c r="A8" s="495" t="str">
        <f>'1. паспорт местоположение'!A9:C9</f>
        <v>АО "Россети Тюмень"</v>
      </c>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row>
    <row r="9" spans="1:29" ht="18.75" customHeight="1" x14ac:dyDescent="0.25">
      <c r="A9" s="494" t="s">
        <v>8</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x14ac:dyDescent="0.25">
      <c r="A11" s="495" t="str">
        <f>'1. паспорт местоположение'!A12:C12</f>
        <v>F_TP1600.PS.0049</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row>
    <row r="12" spans="1:29" x14ac:dyDescent="0.25">
      <c r="A12" s="494" t="s">
        <v>7</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x14ac:dyDescent="0.25">
      <c r="A14" s="49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row>
    <row r="15" spans="1:29" ht="15.75" customHeight="1" x14ac:dyDescent="0.25">
      <c r="A15" s="494" t="s">
        <v>6</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8" spans="1:38" x14ac:dyDescent="0.25">
      <c r="A18" s="503" t="s">
        <v>369</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20" spans="1:38" ht="33" customHeight="1" x14ac:dyDescent="0.25">
      <c r="A20" s="499" t="s">
        <v>194</v>
      </c>
      <c r="B20" s="499" t="s">
        <v>193</v>
      </c>
      <c r="C20" s="497" t="s">
        <v>192</v>
      </c>
      <c r="D20" s="497"/>
      <c r="E20" s="502" t="s">
        <v>191</v>
      </c>
      <c r="F20" s="502"/>
      <c r="G20" s="488" t="s">
        <v>718</v>
      </c>
      <c r="H20" s="491" t="s">
        <v>592</v>
      </c>
      <c r="I20" s="492"/>
      <c r="J20" s="492"/>
      <c r="K20" s="492"/>
      <c r="L20" s="491" t="s">
        <v>593</v>
      </c>
      <c r="M20" s="492"/>
      <c r="N20" s="492"/>
      <c r="O20" s="492"/>
      <c r="P20" s="491" t="s">
        <v>594</v>
      </c>
      <c r="Q20" s="492"/>
      <c r="R20" s="492"/>
      <c r="S20" s="492"/>
      <c r="T20" s="491" t="s">
        <v>595</v>
      </c>
      <c r="U20" s="492"/>
      <c r="V20" s="492"/>
      <c r="W20" s="492"/>
      <c r="X20" s="491" t="s">
        <v>719</v>
      </c>
      <c r="Y20" s="492"/>
      <c r="Z20" s="492"/>
      <c r="AA20" s="492"/>
      <c r="AB20" s="504" t="s">
        <v>190</v>
      </c>
      <c r="AC20" s="504"/>
      <c r="AD20" s="197"/>
      <c r="AE20" s="197"/>
      <c r="AF20" s="197"/>
    </row>
    <row r="21" spans="1:38" ht="99.75" customHeight="1" x14ac:dyDescent="0.25">
      <c r="A21" s="500"/>
      <c r="B21" s="500"/>
      <c r="C21" s="497"/>
      <c r="D21" s="497"/>
      <c r="E21" s="502"/>
      <c r="F21" s="502"/>
      <c r="G21" s="489"/>
      <c r="H21" s="487" t="s">
        <v>2</v>
      </c>
      <c r="I21" s="487"/>
      <c r="J21" s="487" t="s">
        <v>188</v>
      </c>
      <c r="K21" s="487"/>
      <c r="L21" s="487" t="s">
        <v>2</v>
      </c>
      <c r="M21" s="487"/>
      <c r="N21" s="487" t="s">
        <v>188</v>
      </c>
      <c r="O21" s="487"/>
      <c r="P21" s="487" t="s">
        <v>2</v>
      </c>
      <c r="Q21" s="487"/>
      <c r="R21" s="487" t="s">
        <v>188</v>
      </c>
      <c r="S21" s="487"/>
      <c r="T21" s="487" t="s">
        <v>2</v>
      </c>
      <c r="U21" s="487"/>
      <c r="V21" s="487" t="s">
        <v>188</v>
      </c>
      <c r="W21" s="487"/>
      <c r="X21" s="487" t="s">
        <v>2</v>
      </c>
      <c r="Y21" s="487"/>
      <c r="Z21" s="487" t="s">
        <v>188</v>
      </c>
      <c r="AA21" s="487"/>
      <c r="AB21" s="504"/>
      <c r="AC21" s="504"/>
    </row>
    <row r="22" spans="1:38" ht="89.25" customHeight="1" x14ac:dyDescent="0.3">
      <c r="A22" s="501"/>
      <c r="B22" s="501"/>
      <c r="C22" s="299" t="s">
        <v>2</v>
      </c>
      <c r="D22" s="299" t="s">
        <v>188</v>
      </c>
      <c r="E22" s="300" t="s">
        <v>720</v>
      </c>
      <c r="F22" s="300" t="s">
        <v>721</v>
      </c>
      <c r="G22" s="490"/>
      <c r="H22" s="301" t="s">
        <v>349</v>
      </c>
      <c r="I22" s="301" t="s">
        <v>350</v>
      </c>
      <c r="J22" s="301" t="s">
        <v>349</v>
      </c>
      <c r="K22" s="301" t="s">
        <v>350</v>
      </c>
      <c r="L22" s="301" t="s">
        <v>349</v>
      </c>
      <c r="M22" s="301" t="s">
        <v>350</v>
      </c>
      <c r="N22" s="301" t="s">
        <v>349</v>
      </c>
      <c r="O22" s="301" t="s">
        <v>350</v>
      </c>
      <c r="P22" s="301" t="s">
        <v>349</v>
      </c>
      <c r="Q22" s="301" t="s">
        <v>350</v>
      </c>
      <c r="R22" s="301" t="s">
        <v>349</v>
      </c>
      <c r="S22" s="301" t="s">
        <v>350</v>
      </c>
      <c r="T22" s="301" t="s">
        <v>349</v>
      </c>
      <c r="U22" s="301" t="s">
        <v>350</v>
      </c>
      <c r="V22" s="301" t="s">
        <v>349</v>
      </c>
      <c r="W22" s="301" t="s">
        <v>350</v>
      </c>
      <c r="X22" s="301" t="s">
        <v>349</v>
      </c>
      <c r="Y22" s="301" t="s">
        <v>350</v>
      </c>
      <c r="Z22" s="301" t="s">
        <v>349</v>
      </c>
      <c r="AA22" s="301" t="s">
        <v>350</v>
      </c>
      <c r="AB22" s="299" t="s">
        <v>189</v>
      </c>
      <c r="AC22" s="299" t="s">
        <v>188</v>
      </c>
      <c r="AI22" s="198"/>
      <c r="AJ22" s="198"/>
      <c r="AK22" s="198"/>
      <c r="AL22" s="198"/>
    </row>
    <row r="23" spans="1:38"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8" ht="47.25" customHeight="1" x14ac:dyDescent="0.25">
      <c r="A24" s="240">
        <v>1</v>
      </c>
      <c r="B24" s="241" t="s">
        <v>187</v>
      </c>
      <c r="C24" s="302">
        <v>1309.4763447586613</v>
      </c>
      <c r="D24" s="302">
        <v>1525.6718623024831</v>
      </c>
      <c r="E24" s="302">
        <v>1131.232252854883</v>
      </c>
      <c r="F24" s="302">
        <v>777.21522406488305</v>
      </c>
      <c r="G24" s="302">
        <v>354.01702878999993</v>
      </c>
      <c r="H24" s="302">
        <v>145.17769976699998</v>
      </c>
      <c r="I24" s="302"/>
      <c r="J24" s="302">
        <v>230.56175456140005</v>
      </c>
      <c r="K24" s="302"/>
      <c r="L24" s="302">
        <v>401.46446513278369</v>
      </c>
      <c r="M24" s="302"/>
      <c r="N24" s="302">
        <v>428.55551035810805</v>
      </c>
      <c r="O24" s="302"/>
      <c r="P24" s="302">
        <v>0</v>
      </c>
      <c r="Q24" s="302"/>
      <c r="R24" s="302">
        <v>118.09795914537501</v>
      </c>
      <c r="S24" s="302"/>
      <c r="T24" s="302">
        <v>0</v>
      </c>
      <c r="U24" s="302"/>
      <c r="V24" s="302">
        <v>0</v>
      </c>
      <c r="W24" s="302"/>
      <c r="X24" s="302">
        <v>0</v>
      </c>
      <c r="Y24" s="302"/>
      <c r="Z24" s="302" t="s">
        <v>717</v>
      </c>
      <c r="AA24" s="302"/>
      <c r="AB24" s="302">
        <v>546.64216489978367</v>
      </c>
      <c r="AC24" s="302">
        <v>777.21522406488316</v>
      </c>
    </row>
    <row r="25" spans="1:38" ht="24" customHeight="1" x14ac:dyDescent="0.25">
      <c r="A25" s="242" t="s">
        <v>186</v>
      </c>
      <c r="B25" s="243" t="s">
        <v>185</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t="s">
        <v>717</v>
      </c>
      <c r="AA25" s="302"/>
      <c r="AB25" s="302">
        <v>0</v>
      </c>
      <c r="AC25" s="302">
        <v>0</v>
      </c>
    </row>
    <row r="26" spans="1:38" x14ac:dyDescent="0.25">
      <c r="A26" s="242" t="s">
        <v>184</v>
      </c>
      <c r="B26" s="243" t="s">
        <v>183</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t="s">
        <v>717</v>
      </c>
      <c r="AA26" s="302"/>
      <c r="AB26" s="302">
        <v>0</v>
      </c>
      <c r="AC26" s="302">
        <v>0</v>
      </c>
    </row>
    <row r="27" spans="1:38" ht="31.5" x14ac:dyDescent="0.25">
      <c r="A27" s="242" t="s">
        <v>182</v>
      </c>
      <c r="B27" s="243" t="s">
        <v>317</v>
      </c>
      <c r="C27" s="302"/>
      <c r="D27" s="302"/>
      <c r="E27" s="302"/>
      <c r="F27" s="302"/>
      <c r="G27" s="302">
        <v>296.78431307</v>
      </c>
      <c r="H27" s="302">
        <v>120.98141647249999</v>
      </c>
      <c r="I27" s="302"/>
      <c r="J27" s="302">
        <v>193.83279002350005</v>
      </c>
      <c r="K27" s="302"/>
      <c r="L27" s="302">
        <v>337.30683172705778</v>
      </c>
      <c r="M27" s="302"/>
      <c r="N27" s="302">
        <v>359.70252560369551</v>
      </c>
      <c r="O27" s="302"/>
      <c r="P27" s="302">
        <v>0</v>
      </c>
      <c r="Q27" s="302"/>
      <c r="R27" s="302">
        <v>98.414965954479186</v>
      </c>
      <c r="S27" s="302"/>
      <c r="T27" s="302">
        <v>0</v>
      </c>
      <c r="U27" s="302"/>
      <c r="V27" s="302">
        <v>0</v>
      </c>
      <c r="W27" s="302"/>
      <c r="X27" s="302">
        <v>0</v>
      </c>
      <c r="Y27" s="302"/>
      <c r="Z27" s="302" t="s">
        <v>717</v>
      </c>
      <c r="AA27" s="302"/>
      <c r="AB27" s="302">
        <v>458.28824819955776</v>
      </c>
      <c r="AC27" s="302">
        <v>651.95028158167474</v>
      </c>
    </row>
    <row r="28" spans="1:38" x14ac:dyDescent="0.25">
      <c r="A28" s="242" t="s">
        <v>181</v>
      </c>
      <c r="B28" s="243" t="s">
        <v>180</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row>
    <row r="29" spans="1:38" x14ac:dyDescent="0.25">
      <c r="A29" s="242" t="s">
        <v>179</v>
      </c>
      <c r="B29" s="244" t="s">
        <v>178</v>
      </c>
      <c r="C29" s="302"/>
      <c r="D29" s="302"/>
      <c r="E29" s="302"/>
      <c r="F29" s="302"/>
      <c r="G29" s="302">
        <v>57.232715719999931</v>
      </c>
      <c r="H29" s="302">
        <v>24.196283294499992</v>
      </c>
      <c r="I29" s="302"/>
      <c r="J29" s="302">
        <v>36.728964537899998</v>
      </c>
      <c r="K29" s="302"/>
      <c r="L29" s="302">
        <v>64.157633405725903</v>
      </c>
      <c r="M29" s="302"/>
      <c r="N29" s="302">
        <v>68.852984754412546</v>
      </c>
      <c r="O29" s="302"/>
      <c r="P29" s="302">
        <v>0</v>
      </c>
      <c r="Q29" s="302"/>
      <c r="R29" s="302">
        <v>19.682993190895829</v>
      </c>
      <c r="S29" s="302"/>
      <c r="T29" s="302">
        <v>0</v>
      </c>
      <c r="U29" s="302"/>
      <c r="V29" s="302">
        <v>0</v>
      </c>
      <c r="W29" s="302"/>
      <c r="X29" s="302">
        <v>0</v>
      </c>
      <c r="Y29" s="302"/>
      <c r="Z29" s="302" t="s">
        <v>717</v>
      </c>
      <c r="AA29" s="302"/>
      <c r="AB29" s="302">
        <v>88.353916700225895</v>
      </c>
      <c r="AC29" s="302">
        <v>125.26494248320842</v>
      </c>
    </row>
    <row r="30" spans="1:38" ht="47.25" x14ac:dyDescent="0.25">
      <c r="A30" s="240" t="s">
        <v>63</v>
      </c>
      <c r="B30" s="241" t="s">
        <v>177</v>
      </c>
      <c r="C30" s="302">
        <v>1099.7713372222893</v>
      </c>
      <c r="D30" s="302">
        <v>1283.0129935816747</v>
      </c>
      <c r="E30" s="302">
        <v>1037.8703314016748</v>
      </c>
      <c r="F30" s="302">
        <v>651.95028158167474</v>
      </c>
      <c r="G30" s="302">
        <v>385.92004981999997</v>
      </c>
      <c r="H30" s="302">
        <v>0</v>
      </c>
      <c r="I30" s="302"/>
      <c r="J30" s="302">
        <v>203.29765267399998</v>
      </c>
      <c r="K30" s="302"/>
      <c r="L30" s="302">
        <v>457.06187777228928</v>
      </c>
      <c r="M30" s="302"/>
      <c r="N30" s="302">
        <v>448.6526289076748</v>
      </c>
      <c r="O30" s="302"/>
      <c r="P30" s="302">
        <v>0</v>
      </c>
      <c r="Q30" s="302"/>
      <c r="R30" s="302">
        <v>0</v>
      </c>
      <c r="S30" s="302"/>
      <c r="T30" s="302">
        <v>0</v>
      </c>
      <c r="U30" s="302"/>
      <c r="V30" s="302">
        <v>0</v>
      </c>
      <c r="W30" s="302"/>
      <c r="X30" s="302">
        <v>0</v>
      </c>
      <c r="Y30" s="302"/>
      <c r="Z30" s="302" t="s">
        <v>717</v>
      </c>
      <c r="AA30" s="302"/>
      <c r="AB30" s="302">
        <v>457.06187777228928</v>
      </c>
      <c r="AC30" s="302">
        <v>651.95028158167474</v>
      </c>
    </row>
    <row r="31" spans="1:38" x14ac:dyDescent="0.25">
      <c r="A31" s="240" t="s">
        <v>176</v>
      </c>
      <c r="B31" s="243" t="s">
        <v>175</v>
      </c>
      <c r="C31" s="302">
        <v>23.361670234398197</v>
      </c>
      <c r="D31" s="302">
        <v>23.448306212216668</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8" ht="31.5" x14ac:dyDescent="0.25">
      <c r="A32" s="240" t="s">
        <v>174</v>
      </c>
      <c r="B32" s="243" t="s">
        <v>173</v>
      </c>
      <c r="C32" s="302">
        <v>399.95764548364701</v>
      </c>
      <c r="D32" s="302">
        <v>545.92466765648362</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30" x14ac:dyDescent="0.25">
      <c r="A33" s="240" t="s">
        <v>172</v>
      </c>
      <c r="B33" s="243" t="s">
        <v>171</v>
      </c>
      <c r="C33" s="302">
        <v>472.03940744604972</v>
      </c>
      <c r="D33" s="302">
        <v>504.95588277580003</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30" x14ac:dyDescent="0.25">
      <c r="A34" s="240" t="s">
        <v>170</v>
      </c>
      <c r="B34" s="243" t="s">
        <v>169</v>
      </c>
      <c r="C34" s="302">
        <v>204.41261405819426</v>
      </c>
      <c r="D34" s="302">
        <v>208.68413693717434</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30" ht="31.5" x14ac:dyDescent="0.25">
      <c r="A35" s="240" t="s">
        <v>62</v>
      </c>
      <c r="B35" s="241" t="s">
        <v>168</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30" x14ac:dyDescent="0.25">
      <c r="A36" s="242" t="s">
        <v>167</v>
      </c>
      <c r="B36" s="243" t="s">
        <v>498</v>
      </c>
      <c r="C36" s="302"/>
      <c r="D36" s="302"/>
      <c r="E36" s="302"/>
      <c r="F36" s="302"/>
      <c r="G36" s="302">
        <v>0</v>
      </c>
      <c r="H36" s="302">
        <v>0</v>
      </c>
      <c r="I36" s="303" t="s">
        <v>620</v>
      </c>
      <c r="J36" s="302">
        <v>0</v>
      </c>
      <c r="K36" s="303" t="s">
        <v>620</v>
      </c>
      <c r="L36" s="302">
        <v>0</v>
      </c>
      <c r="M36" s="303" t="s">
        <v>620</v>
      </c>
      <c r="N36" s="302">
        <v>0</v>
      </c>
      <c r="O36" s="303" t="s">
        <v>620</v>
      </c>
      <c r="P36" s="302">
        <v>0</v>
      </c>
      <c r="Q36" s="303" t="s">
        <v>620</v>
      </c>
      <c r="R36" s="302">
        <v>0</v>
      </c>
      <c r="S36" s="303" t="s">
        <v>620</v>
      </c>
      <c r="T36" s="302">
        <v>0</v>
      </c>
      <c r="U36" s="303" t="s">
        <v>620</v>
      </c>
      <c r="V36" s="302">
        <v>0</v>
      </c>
      <c r="W36" s="303" t="s">
        <v>620</v>
      </c>
      <c r="X36" s="302">
        <v>0</v>
      </c>
      <c r="Y36" s="303" t="s">
        <v>620</v>
      </c>
      <c r="Z36" s="302" t="s">
        <v>717</v>
      </c>
      <c r="AA36" s="303" t="s">
        <v>717</v>
      </c>
      <c r="AB36" s="302">
        <v>0</v>
      </c>
      <c r="AC36" s="302">
        <v>0</v>
      </c>
    </row>
    <row r="37" spans="1:30" ht="31.5" x14ac:dyDescent="0.25">
      <c r="A37" s="242" t="s">
        <v>166</v>
      </c>
      <c r="B37" s="245" t="s">
        <v>496</v>
      </c>
      <c r="C37" s="302"/>
      <c r="D37" s="302"/>
      <c r="E37" s="302"/>
      <c r="F37" s="302"/>
      <c r="G37" s="302">
        <v>0</v>
      </c>
      <c r="H37" s="302">
        <v>0</v>
      </c>
      <c r="I37" s="303" t="s">
        <v>620</v>
      </c>
      <c r="J37" s="302">
        <v>0</v>
      </c>
      <c r="K37" s="303" t="s">
        <v>620</v>
      </c>
      <c r="L37" s="302">
        <v>0</v>
      </c>
      <c r="M37" s="303" t="s">
        <v>620</v>
      </c>
      <c r="N37" s="302">
        <v>0</v>
      </c>
      <c r="O37" s="303" t="s">
        <v>620</v>
      </c>
      <c r="P37" s="302">
        <v>0</v>
      </c>
      <c r="Q37" s="303" t="s">
        <v>620</v>
      </c>
      <c r="R37" s="302">
        <v>0</v>
      </c>
      <c r="S37" s="303" t="s">
        <v>620</v>
      </c>
      <c r="T37" s="302">
        <v>0</v>
      </c>
      <c r="U37" s="303" t="s">
        <v>620</v>
      </c>
      <c r="V37" s="302">
        <v>0</v>
      </c>
      <c r="W37" s="303" t="s">
        <v>620</v>
      </c>
      <c r="X37" s="302">
        <v>0</v>
      </c>
      <c r="Y37" s="303" t="s">
        <v>620</v>
      </c>
      <c r="Z37" s="302" t="s">
        <v>717</v>
      </c>
      <c r="AA37" s="303" t="s">
        <v>717</v>
      </c>
      <c r="AB37" s="302">
        <v>0</v>
      </c>
      <c r="AC37" s="302">
        <v>0</v>
      </c>
    </row>
    <row r="38" spans="1:30" x14ac:dyDescent="0.25">
      <c r="A38" s="242" t="s">
        <v>165</v>
      </c>
      <c r="B38" s="245" t="s">
        <v>156</v>
      </c>
      <c r="C38" s="302"/>
      <c r="D38" s="302"/>
      <c r="E38" s="302"/>
      <c r="F38" s="302"/>
      <c r="G38" s="302">
        <v>0</v>
      </c>
      <c r="H38" s="302">
        <v>0</v>
      </c>
      <c r="I38" s="303" t="s">
        <v>620</v>
      </c>
      <c r="J38" s="302">
        <v>0</v>
      </c>
      <c r="K38" s="303" t="s">
        <v>620</v>
      </c>
      <c r="L38" s="302">
        <v>0</v>
      </c>
      <c r="M38" s="303" t="s">
        <v>620</v>
      </c>
      <c r="N38" s="302">
        <v>0</v>
      </c>
      <c r="O38" s="303" t="s">
        <v>620</v>
      </c>
      <c r="P38" s="302">
        <v>0</v>
      </c>
      <c r="Q38" s="303" t="s">
        <v>620</v>
      </c>
      <c r="R38" s="302">
        <v>0</v>
      </c>
      <c r="S38" s="303" t="s">
        <v>620</v>
      </c>
      <c r="T38" s="302">
        <v>0</v>
      </c>
      <c r="U38" s="303" t="s">
        <v>620</v>
      </c>
      <c r="V38" s="302">
        <v>0</v>
      </c>
      <c r="W38" s="303" t="s">
        <v>620</v>
      </c>
      <c r="X38" s="302">
        <v>0</v>
      </c>
      <c r="Y38" s="303" t="s">
        <v>620</v>
      </c>
      <c r="Z38" s="302" t="s">
        <v>717</v>
      </c>
      <c r="AA38" s="303" t="s">
        <v>717</v>
      </c>
      <c r="AB38" s="302">
        <v>0</v>
      </c>
      <c r="AC38" s="302">
        <v>0</v>
      </c>
    </row>
    <row r="39" spans="1:30" x14ac:dyDescent="0.25">
      <c r="A39" s="242" t="s">
        <v>164</v>
      </c>
      <c r="B39" s="243" t="s">
        <v>569</v>
      </c>
      <c r="C39" s="302"/>
      <c r="D39" s="302"/>
      <c r="E39" s="302"/>
      <c r="F39" s="302"/>
      <c r="G39" s="302">
        <v>0</v>
      </c>
      <c r="H39" s="302">
        <v>0</v>
      </c>
      <c r="I39" s="303" t="s">
        <v>620</v>
      </c>
      <c r="J39" s="302">
        <v>0</v>
      </c>
      <c r="K39" s="303" t="s">
        <v>620</v>
      </c>
      <c r="L39" s="302">
        <v>0</v>
      </c>
      <c r="M39" s="303" t="s">
        <v>620</v>
      </c>
      <c r="N39" s="302">
        <v>0</v>
      </c>
      <c r="O39" s="303" t="s">
        <v>620</v>
      </c>
      <c r="P39" s="302">
        <v>0</v>
      </c>
      <c r="Q39" s="303" t="s">
        <v>620</v>
      </c>
      <c r="R39" s="302">
        <v>0</v>
      </c>
      <c r="S39" s="303" t="s">
        <v>620</v>
      </c>
      <c r="T39" s="302">
        <v>0</v>
      </c>
      <c r="U39" s="303" t="s">
        <v>620</v>
      </c>
      <c r="V39" s="302">
        <v>0</v>
      </c>
      <c r="W39" s="303" t="s">
        <v>620</v>
      </c>
      <c r="X39" s="302">
        <v>0</v>
      </c>
      <c r="Y39" s="303" t="s">
        <v>620</v>
      </c>
      <c r="Z39" s="302" t="s">
        <v>717</v>
      </c>
      <c r="AA39" s="303" t="s">
        <v>717</v>
      </c>
      <c r="AB39" s="302">
        <v>0</v>
      </c>
      <c r="AC39" s="302">
        <v>0</v>
      </c>
    </row>
    <row r="40" spans="1:30" x14ac:dyDescent="0.25">
      <c r="A40" s="242" t="s">
        <v>163</v>
      </c>
      <c r="B40" s="243" t="s">
        <v>499</v>
      </c>
      <c r="C40" s="302"/>
      <c r="D40" s="302"/>
      <c r="E40" s="302"/>
      <c r="F40" s="302"/>
      <c r="G40" s="302">
        <v>0</v>
      </c>
      <c r="H40" s="302">
        <v>0</v>
      </c>
      <c r="I40" s="303" t="s">
        <v>620</v>
      </c>
      <c r="J40" s="302">
        <v>0</v>
      </c>
      <c r="K40" s="303" t="s">
        <v>620</v>
      </c>
      <c r="L40" s="302">
        <v>0</v>
      </c>
      <c r="M40" s="303" t="s">
        <v>620</v>
      </c>
      <c r="N40" s="302">
        <v>0</v>
      </c>
      <c r="O40" s="303" t="s">
        <v>620</v>
      </c>
      <c r="P40" s="302">
        <v>0</v>
      </c>
      <c r="Q40" s="303" t="s">
        <v>620</v>
      </c>
      <c r="R40" s="302">
        <v>0</v>
      </c>
      <c r="S40" s="303" t="s">
        <v>620</v>
      </c>
      <c r="T40" s="302">
        <v>0</v>
      </c>
      <c r="U40" s="303" t="s">
        <v>620</v>
      </c>
      <c r="V40" s="302">
        <v>0</v>
      </c>
      <c r="W40" s="303" t="s">
        <v>620</v>
      </c>
      <c r="X40" s="302">
        <v>0</v>
      </c>
      <c r="Y40" s="303" t="s">
        <v>620</v>
      </c>
      <c r="Z40" s="302" t="s">
        <v>717</v>
      </c>
      <c r="AA40" s="303" t="s">
        <v>717</v>
      </c>
      <c r="AB40" s="302">
        <v>0</v>
      </c>
      <c r="AC40" s="302">
        <v>0</v>
      </c>
    </row>
    <row r="41" spans="1:30" x14ac:dyDescent="0.25">
      <c r="A41" s="242" t="s">
        <v>162</v>
      </c>
      <c r="B41" s="243" t="s">
        <v>500</v>
      </c>
      <c r="C41" s="302"/>
      <c r="D41" s="302"/>
      <c r="E41" s="302"/>
      <c r="F41" s="302"/>
      <c r="G41" s="302">
        <v>0</v>
      </c>
      <c r="H41" s="302">
        <v>0</v>
      </c>
      <c r="I41" s="303" t="s">
        <v>620</v>
      </c>
      <c r="J41" s="302">
        <v>0</v>
      </c>
      <c r="K41" s="303" t="s">
        <v>620</v>
      </c>
      <c r="L41" s="302">
        <v>0</v>
      </c>
      <c r="M41" s="303" t="s">
        <v>620</v>
      </c>
      <c r="N41" s="302">
        <v>0</v>
      </c>
      <c r="O41" s="303" t="s">
        <v>620</v>
      </c>
      <c r="P41" s="302">
        <v>0</v>
      </c>
      <c r="Q41" s="303" t="s">
        <v>620</v>
      </c>
      <c r="R41" s="302">
        <v>0</v>
      </c>
      <c r="S41" s="303" t="s">
        <v>620</v>
      </c>
      <c r="T41" s="302">
        <v>0</v>
      </c>
      <c r="U41" s="303" t="s">
        <v>620</v>
      </c>
      <c r="V41" s="302">
        <v>0</v>
      </c>
      <c r="W41" s="303" t="s">
        <v>620</v>
      </c>
      <c r="X41" s="302">
        <v>0</v>
      </c>
      <c r="Y41" s="303" t="s">
        <v>620</v>
      </c>
      <c r="Z41" s="302" t="s">
        <v>717</v>
      </c>
      <c r="AA41" s="303" t="s">
        <v>717</v>
      </c>
      <c r="AB41" s="302">
        <v>0</v>
      </c>
      <c r="AC41" s="302">
        <v>0</v>
      </c>
    </row>
    <row r="42" spans="1:30" x14ac:dyDescent="0.25">
      <c r="A42" s="242" t="s">
        <v>161</v>
      </c>
      <c r="B42" s="243" t="s">
        <v>501</v>
      </c>
      <c r="C42" s="302"/>
      <c r="D42" s="302"/>
      <c r="E42" s="302"/>
      <c r="F42" s="302"/>
      <c r="G42" s="302">
        <v>0</v>
      </c>
      <c r="H42" s="302">
        <v>0</v>
      </c>
      <c r="I42" s="303" t="s">
        <v>620</v>
      </c>
      <c r="J42" s="302">
        <v>0</v>
      </c>
      <c r="K42" s="303" t="s">
        <v>620</v>
      </c>
      <c r="L42" s="302">
        <v>0</v>
      </c>
      <c r="M42" s="303" t="s">
        <v>620</v>
      </c>
      <c r="N42" s="302">
        <v>0</v>
      </c>
      <c r="O42" s="303" t="s">
        <v>620</v>
      </c>
      <c r="P42" s="302">
        <v>0</v>
      </c>
      <c r="Q42" s="303" t="s">
        <v>620</v>
      </c>
      <c r="R42" s="302">
        <v>0</v>
      </c>
      <c r="S42" s="303" t="s">
        <v>620</v>
      </c>
      <c r="T42" s="302">
        <v>0</v>
      </c>
      <c r="U42" s="303" t="s">
        <v>620</v>
      </c>
      <c r="V42" s="302">
        <v>0</v>
      </c>
      <c r="W42" s="303" t="s">
        <v>620</v>
      </c>
      <c r="X42" s="302">
        <v>0</v>
      </c>
      <c r="Y42" s="303" t="s">
        <v>620</v>
      </c>
      <c r="Z42" s="302" t="s">
        <v>717</v>
      </c>
      <c r="AA42" s="303" t="s">
        <v>717</v>
      </c>
      <c r="AB42" s="302">
        <v>0</v>
      </c>
      <c r="AC42" s="302">
        <v>0</v>
      </c>
    </row>
    <row r="43" spans="1:30" x14ac:dyDescent="0.25">
      <c r="A43" s="242" t="s">
        <v>502</v>
      </c>
      <c r="B43" s="243" t="s">
        <v>503</v>
      </c>
      <c r="C43" s="302"/>
      <c r="D43" s="302"/>
      <c r="E43" s="302"/>
      <c r="F43" s="302"/>
      <c r="G43" s="302">
        <v>0</v>
      </c>
      <c r="H43" s="302">
        <v>0</v>
      </c>
      <c r="I43" s="303" t="s">
        <v>620</v>
      </c>
      <c r="J43" s="302">
        <v>0</v>
      </c>
      <c r="K43" s="303" t="s">
        <v>620</v>
      </c>
      <c r="L43" s="302">
        <v>0</v>
      </c>
      <c r="M43" s="303" t="s">
        <v>620</v>
      </c>
      <c r="N43" s="302">
        <v>0</v>
      </c>
      <c r="O43" s="303" t="s">
        <v>620</v>
      </c>
      <c r="P43" s="302">
        <v>0</v>
      </c>
      <c r="Q43" s="303" t="s">
        <v>620</v>
      </c>
      <c r="R43" s="302">
        <v>0</v>
      </c>
      <c r="S43" s="303" t="s">
        <v>620</v>
      </c>
      <c r="T43" s="302">
        <v>0</v>
      </c>
      <c r="U43" s="303" t="s">
        <v>620</v>
      </c>
      <c r="V43" s="302">
        <v>0</v>
      </c>
      <c r="W43" s="303" t="s">
        <v>620</v>
      </c>
      <c r="X43" s="302">
        <v>0</v>
      </c>
      <c r="Y43" s="303" t="s">
        <v>620</v>
      </c>
      <c r="Z43" s="302" t="s">
        <v>717</v>
      </c>
      <c r="AA43" s="303" t="s">
        <v>717</v>
      </c>
      <c r="AB43" s="302">
        <v>0</v>
      </c>
      <c r="AC43" s="302">
        <v>0</v>
      </c>
    </row>
    <row r="44" spans="1:30" x14ac:dyDescent="0.25">
      <c r="A44" s="242" t="s">
        <v>504</v>
      </c>
      <c r="B44" s="243" t="s">
        <v>505</v>
      </c>
      <c r="C44" s="302"/>
      <c r="D44" s="302"/>
      <c r="E44" s="302"/>
      <c r="F44" s="302"/>
      <c r="G44" s="302">
        <v>63</v>
      </c>
      <c r="H44" s="302">
        <v>0</v>
      </c>
      <c r="I44" s="303" t="s">
        <v>620</v>
      </c>
      <c r="J44" s="302">
        <v>145</v>
      </c>
      <c r="K44" s="303" t="s">
        <v>717</v>
      </c>
      <c r="L44" s="302">
        <v>0</v>
      </c>
      <c r="M44" s="303" t="s">
        <v>620</v>
      </c>
      <c r="N44" s="302">
        <v>82</v>
      </c>
      <c r="O44" s="303">
        <v>4</v>
      </c>
      <c r="P44" s="302">
        <v>82</v>
      </c>
      <c r="Q44" s="303">
        <v>4</v>
      </c>
      <c r="R44" s="302">
        <v>0</v>
      </c>
      <c r="S44" s="303" t="s">
        <v>620</v>
      </c>
      <c r="T44" s="302">
        <v>0</v>
      </c>
      <c r="U44" s="303" t="s">
        <v>620</v>
      </c>
      <c r="V44" s="302">
        <v>0</v>
      </c>
      <c r="W44" s="303" t="s">
        <v>620</v>
      </c>
      <c r="X44" s="302">
        <v>0</v>
      </c>
      <c r="Y44" s="303" t="s">
        <v>620</v>
      </c>
      <c r="Z44" s="302" t="s">
        <v>717</v>
      </c>
      <c r="AA44" s="303" t="s">
        <v>717</v>
      </c>
      <c r="AB44" s="302">
        <v>82</v>
      </c>
      <c r="AC44" s="302">
        <v>227</v>
      </c>
      <c r="AD44" s="279"/>
    </row>
    <row r="45" spans="1:30" x14ac:dyDescent="0.25">
      <c r="A45" s="242" t="s">
        <v>506</v>
      </c>
      <c r="B45" s="243" t="s">
        <v>507</v>
      </c>
      <c r="C45" s="302"/>
      <c r="D45" s="302"/>
      <c r="E45" s="302"/>
      <c r="F45" s="302"/>
      <c r="G45" s="302">
        <v>0</v>
      </c>
      <c r="H45" s="302">
        <v>0</v>
      </c>
      <c r="I45" s="303" t="s">
        <v>620</v>
      </c>
      <c r="J45" s="302">
        <v>0</v>
      </c>
      <c r="K45" s="303" t="s">
        <v>620</v>
      </c>
      <c r="L45" s="302">
        <v>0</v>
      </c>
      <c r="M45" s="303" t="s">
        <v>620</v>
      </c>
      <c r="N45" s="302">
        <v>0</v>
      </c>
      <c r="O45" s="303" t="s">
        <v>620</v>
      </c>
      <c r="P45" s="302">
        <v>0</v>
      </c>
      <c r="Q45" s="303" t="s">
        <v>620</v>
      </c>
      <c r="R45" s="302">
        <v>0</v>
      </c>
      <c r="S45" s="303" t="s">
        <v>620</v>
      </c>
      <c r="T45" s="302">
        <v>0</v>
      </c>
      <c r="U45" s="303" t="s">
        <v>620</v>
      </c>
      <c r="V45" s="302">
        <v>0</v>
      </c>
      <c r="W45" s="303" t="s">
        <v>620</v>
      </c>
      <c r="X45" s="302">
        <v>0</v>
      </c>
      <c r="Y45" s="303" t="s">
        <v>620</v>
      </c>
      <c r="Z45" s="302" t="s">
        <v>717</v>
      </c>
      <c r="AA45" s="303" t="s">
        <v>717</v>
      </c>
      <c r="AB45" s="302">
        <v>0</v>
      </c>
      <c r="AC45" s="302">
        <v>0</v>
      </c>
    </row>
    <row r="46" spans="1:30" x14ac:dyDescent="0.25">
      <c r="A46" s="242" t="s">
        <v>508</v>
      </c>
      <c r="B46" s="243" t="s">
        <v>509</v>
      </c>
      <c r="C46" s="302"/>
      <c r="D46" s="302"/>
      <c r="E46" s="302"/>
      <c r="F46" s="302"/>
      <c r="G46" s="302">
        <v>0</v>
      </c>
      <c r="H46" s="302">
        <v>0</v>
      </c>
      <c r="I46" s="303" t="s">
        <v>620</v>
      </c>
      <c r="J46" s="302">
        <v>0</v>
      </c>
      <c r="K46" s="303" t="s">
        <v>620</v>
      </c>
      <c r="L46" s="302">
        <v>0</v>
      </c>
      <c r="M46" s="303" t="s">
        <v>620</v>
      </c>
      <c r="N46" s="302">
        <v>0</v>
      </c>
      <c r="O46" s="303" t="s">
        <v>620</v>
      </c>
      <c r="P46" s="302">
        <v>0</v>
      </c>
      <c r="Q46" s="303" t="s">
        <v>620</v>
      </c>
      <c r="R46" s="302">
        <v>0</v>
      </c>
      <c r="S46" s="303" t="s">
        <v>620</v>
      </c>
      <c r="T46" s="302">
        <v>0</v>
      </c>
      <c r="U46" s="303" t="s">
        <v>620</v>
      </c>
      <c r="V46" s="302">
        <v>0</v>
      </c>
      <c r="W46" s="303" t="s">
        <v>620</v>
      </c>
      <c r="X46" s="302">
        <v>0</v>
      </c>
      <c r="Y46" s="303" t="s">
        <v>620</v>
      </c>
      <c r="Z46" s="302" t="s">
        <v>717</v>
      </c>
      <c r="AA46" s="303" t="s">
        <v>717</v>
      </c>
      <c r="AB46" s="302">
        <v>0</v>
      </c>
      <c r="AC46" s="302">
        <v>0</v>
      </c>
    </row>
    <row r="47" spans="1:30" x14ac:dyDescent="0.25">
      <c r="A47" s="240" t="s">
        <v>61</v>
      </c>
      <c r="B47" s="241" t="s">
        <v>160</v>
      </c>
      <c r="C47" s="302"/>
      <c r="D47" s="302"/>
      <c r="E47" s="302"/>
      <c r="F47" s="302"/>
      <c r="G47" s="302"/>
      <c r="H47" s="302"/>
      <c r="I47" s="302"/>
      <c r="J47" s="302"/>
      <c r="K47" s="302"/>
      <c r="L47" s="302"/>
      <c r="M47" s="302"/>
      <c r="N47" s="302"/>
      <c r="O47" s="302"/>
      <c r="P47" s="302"/>
      <c r="Q47" s="302"/>
      <c r="R47" s="302"/>
      <c r="S47" s="303"/>
      <c r="T47" s="302"/>
      <c r="U47" s="302"/>
      <c r="V47" s="302"/>
      <c r="W47" s="302"/>
      <c r="X47" s="302"/>
      <c r="Y47" s="302"/>
      <c r="Z47" s="302"/>
      <c r="AA47" s="302"/>
      <c r="AB47" s="302"/>
      <c r="AC47" s="302"/>
    </row>
    <row r="48" spans="1:30" x14ac:dyDescent="0.25">
      <c r="A48" s="242" t="s">
        <v>159</v>
      </c>
      <c r="B48" s="243" t="s">
        <v>498</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t="s">
        <v>717</v>
      </c>
      <c r="AA48" s="302"/>
      <c r="AB48" s="302">
        <v>0</v>
      </c>
      <c r="AC48" s="302">
        <v>0</v>
      </c>
    </row>
    <row r="49" spans="1:29" ht="31.5" x14ac:dyDescent="0.25">
      <c r="A49" s="242" t="s">
        <v>158</v>
      </c>
      <c r="B49" s="245" t="s">
        <v>496</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t="s">
        <v>717</v>
      </c>
      <c r="AA49" s="302"/>
      <c r="AB49" s="302">
        <v>0</v>
      </c>
      <c r="AC49" s="302">
        <v>0</v>
      </c>
    </row>
    <row r="50" spans="1:29" x14ac:dyDescent="0.25">
      <c r="A50" s="242" t="s">
        <v>157</v>
      </c>
      <c r="B50" s="245" t="s">
        <v>156</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t="s">
        <v>717</v>
      </c>
      <c r="AA50" s="302"/>
      <c r="AB50" s="302">
        <v>0</v>
      </c>
      <c r="AC50" s="302">
        <v>0</v>
      </c>
    </row>
    <row r="51" spans="1:29" ht="35.25" customHeight="1" x14ac:dyDescent="0.25">
      <c r="A51" s="242" t="s">
        <v>155</v>
      </c>
      <c r="B51" s="243" t="s">
        <v>154</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t="s">
        <v>717</v>
      </c>
      <c r="AA51" s="302"/>
      <c r="AB51" s="302">
        <v>0</v>
      </c>
      <c r="AC51" s="302">
        <v>0</v>
      </c>
    </row>
    <row r="52" spans="1:29" ht="31.5" x14ac:dyDescent="0.25">
      <c r="A52" s="242" t="s">
        <v>153</v>
      </c>
      <c r="B52" s="243" t="s">
        <v>152</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t="s">
        <v>717</v>
      </c>
      <c r="AA52" s="302"/>
      <c r="AB52" s="302">
        <v>0</v>
      </c>
      <c r="AC52" s="302">
        <v>0</v>
      </c>
    </row>
    <row r="53" spans="1:29" x14ac:dyDescent="0.25">
      <c r="A53" s="242" t="s">
        <v>151</v>
      </c>
      <c r="B53" s="243" t="s">
        <v>150</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t="s">
        <v>717</v>
      </c>
      <c r="AA53" s="302"/>
      <c r="AB53" s="302">
        <v>0</v>
      </c>
      <c r="AC53" s="302">
        <v>0</v>
      </c>
    </row>
    <row r="54" spans="1:29" x14ac:dyDescent="0.25">
      <c r="A54" s="242" t="s">
        <v>149</v>
      </c>
      <c r="B54" s="243" t="s">
        <v>499</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t="s">
        <v>717</v>
      </c>
      <c r="AA54" s="302"/>
      <c r="AB54" s="302">
        <v>0</v>
      </c>
      <c r="AC54" s="302">
        <v>0</v>
      </c>
    </row>
    <row r="55" spans="1:29" x14ac:dyDescent="0.25">
      <c r="A55" s="242" t="s">
        <v>510</v>
      </c>
      <c r="B55" s="243" t="s">
        <v>500</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t="s">
        <v>717</v>
      </c>
      <c r="AA55" s="302"/>
      <c r="AB55" s="302">
        <v>0</v>
      </c>
      <c r="AC55" s="302">
        <v>0</v>
      </c>
    </row>
    <row r="56" spans="1:29" x14ac:dyDescent="0.25">
      <c r="A56" s="242" t="s">
        <v>511</v>
      </c>
      <c r="B56" s="243" t="s">
        <v>501</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t="s">
        <v>717</v>
      </c>
      <c r="AA56" s="302"/>
      <c r="AB56" s="302">
        <v>0</v>
      </c>
      <c r="AC56" s="302">
        <v>0</v>
      </c>
    </row>
    <row r="57" spans="1:29" x14ac:dyDescent="0.25">
      <c r="A57" s="242" t="s">
        <v>512</v>
      </c>
      <c r="B57" s="243" t="s">
        <v>503</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t="s">
        <v>717</v>
      </c>
      <c r="AA57" s="302"/>
      <c r="AB57" s="302">
        <v>0</v>
      </c>
      <c r="AC57" s="302">
        <v>0</v>
      </c>
    </row>
    <row r="58" spans="1:29" ht="36.75" customHeight="1" x14ac:dyDescent="0.25">
      <c r="A58" s="242" t="s">
        <v>513</v>
      </c>
      <c r="B58" s="243" t="s">
        <v>505</v>
      </c>
      <c r="C58" s="302">
        <v>145</v>
      </c>
      <c r="D58" s="302">
        <v>145</v>
      </c>
      <c r="E58" s="302"/>
      <c r="F58" s="302"/>
      <c r="G58" s="302">
        <v>63</v>
      </c>
      <c r="H58" s="302">
        <v>0</v>
      </c>
      <c r="I58" s="302"/>
      <c r="J58" s="302">
        <v>0</v>
      </c>
      <c r="K58" s="302"/>
      <c r="L58" s="302">
        <v>82</v>
      </c>
      <c r="M58" s="302"/>
      <c r="N58" s="302">
        <v>82</v>
      </c>
      <c r="O58" s="302"/>
      <c r="P58" s="302">
        <v>0</v>
      </c>
      <c r="Q58" s="302"/>
      <c r="R58" s="302">
        <v>0</v>
      </c>
      <c r="S58" s="302"/>
      <c r="T58" s="302">
        <v>0</v>
      </c>
      <c r="U58" s="302"/>
      <c r="V58" s="302">
        <v>0</v>
      </c>
      <c r="W58" s="302"/>
      <c r="X58" s="302">
        <v>0</v>
      </c>
      <c r="Y58" s="302"/>
      <c r="Z58" s="302" t="s">
        <v>717</v>
      </c>
      <c r="AA58" s="302"/>
      <c r="AB58" s="302">
        <v>82</v>
      </c>
      <c r="AC58" s="302">
        <v>82</v>
      </c>
    </row>
    <row r="59" spans="1:29" x14ac:dyDescent="0.25">
      <c r="A59" s="242" t="s">
        <v>514</v>
      </c>
      <c r="B59" s="243" t="s">
        <v>507</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t="s">
        <v>717</v>
      </c>
      <c r="AA59" s="302"/>
      <c r="AB59" s="302">
        <v>0</v>
      </c>
      <c r="AC59" s="302">
        <v>0</v>
      </c>
    </row>
    <row r="60" spans="1:29" x14ac:dyDescent="0.25">
      <c r="A60" s="242" t="s">
        <v>515</v>
      </c>
      <c r="B60" s="243" t="s">
        <v>509</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t="s">
        <v>717</v>
      </c>
      <c r="AA60" s="302"/>
      <c r="AB60" s="302">
        <v>0</v>
      </c>
      <c r="AC60" s="302">
        <v>0</v>
      </c>
    </row>
    <row r="61" spans="1:29" ht="31.5" x14ac:dyDescent="0.25">
      <c r="A61" s="240" t="s">
        <v>59</v>
      </c>
      <c r="B61" s="241" t="s">
        <v>148</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x14ac:dyDescent="0.25">
      <c r="A62" s="242" t="s">
        <v>147</v>
      </c>
      <c r="B62" s="243" t="s">
        <v>146</v>
      </c>
      <c r="C62" s="302">
        <v>1099.7713372222893</v>
      </c>
      <c r="D62" s="302">
        <v>1283.0129935816747</v>
      </c>
      <c r="E62" s="302"/>
      <c r="F62" s="302"/>
      <c r="G62" s="302">
        <v>521.95958499999995</v>
      </c>
      <c r="H62" s="302">
        <v>0</v>
      </c>
      <c r="I62" s="302"/>
      <c r="J62" s="302">
        <v>0</v>
      </c>
      <c r="K62" s="302"/>
      <c r="L62" s="302">
        <v>463.5418321822894</v>
      </c>
      <c r="M62" s="302"/>
      <c r="N62" s="302">
        <v>652.77627483167464</v>
      </c>
      <c r="O62" s="302"/>
      <c r="P62" s="302">
        <v>0</v>
      </c>
      <c r="Q62" s="302"/>
      <c r="R62" s="302">
        <v>0</v>
      </c>
      <c r="S62" s="302"/>
      <c r="T62" s="302">
        <v>0</v>
      </c>
      <c r="U62" s="302"/>
      <c r="V62" s="302">
        <v>0</v>
      </c>
      <c r="W62" s="302"/>
      <c r="X62" s="302">
        <v>0</v>
      </c>
      <c r="Y62" s="302"/>
      <c r="Z62" s="302" t="s">
        <v>717</v>
      </c>
      <c r="AA62" s="302"/>
      <c r="AB62" s="302">
        <v>463.5418321822894</v>
      </c>
      <c r="AC62" s="302">
        <v>652.77627483167464</v>
      </c>
    </row>
    <row r="63" spans="1:29" x14ac:dyDescent="0.25">
      <c r="A63" s="242" t="s">
        <v>145</v>
      </c>
      <c r="B63" s="245" t="s">
        <v>139</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t="s">
        <v>717</v>
      </c>
      <c r="AA63" s="302"/>
      <c r="AB63" s="302">
        <v>0</v>
      </c>
      <c r="AC63" s="302">
        <v>0</v>
      </c>
    </row>
    <row r="64" spans="1:29" x14ac:dyDescent="0.25">
      <c r="A64" s="242" t="s">
        <v>144</v>
      </c>
      <c r="B64" s="243" t="s">
        <v>138</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t="s">
        <v>717</v>
      </c>
      <c r="AA64" s="302"/>
      <c r="AB64" s="302">
        <v>0</v>
      </c>
      <c r="AC64" s="302">
        <v>0</v>
      </c>
    </row>
    <row r="65" spans="1:29" x14ac:dyDescent="0.25">
      <c r="A65" s="242" t="s">
        <v>143</v>
      </c>
      <c r="B65" s="245" t="s">
        <v>137</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t="s">
        <v>717</v>
      </c>
      <c r="AA65" s="302"/>
      <c r="AB65" s="302">
        <v>0</v>
      </c>
      <c r="AC65" s="302">
        <v>0</v>
      </c>
    </row>
    <row r="66" spans="1:29" ht="15.75" customHeight="1" x14ac:dyDescent="0.25">
      <c r="A66" s="242" t="s">
        <v>142</v>
      </c>
      <c r="B66" s="245" t="s">
        <v>136</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t="s">
        <v>717</v>
      </c>
      <c r="AA66" s="302"/>
      <c r="AB66" s="302">
        <v>0</v>
      </c>
      <c r="AC66" s="302">
        <v>0</v>
      </c>
    </row>
    <row r="67" spans="1:29" ht="15.75" customHeight="1" x14ac:dyDescent="0.25">
      <c r="A67" s="242" t="s">
        <v>141</v>
      </c>
      <c r="B67" s="243" t="s">
        <v>499</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t="s">
        <v>717</v>
      </c>
      <c r="AA67" s="302"/>
      <c r="AB67" s="302">
        <v>0</v>
      </c>
      <c r="AC67" s="302">
        <v>0</v>
      </c>
    </row>
    <row r="68" spans="1:29" ht="15.75" customHeight="1" x14ac:dyDescent="0.25">
      <c r="A68" s="242" t="s">
        <v>516</v>
      </c>
      <c r="B68" s="243" t="s">
        <v>500</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t="s">
        <v>717</v>
      </c>
      <c r="AA68" s="302"/>
      <c r="AB68" s="302">
        <v>0</v>
      </c>
      <c r="AC68" s="302">
        <v>0</v>
      </c>
    </row>
    <row r="69" spans="1:29" ht="15.75" customHeight="1" x14ac:dyDescent="0.25">
      <c r="A69" s="242" t="s">
        <v>517</v>
      </c>
      <c r="B69" s="243" t="s">
        <v>501</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t="s">
        <v>717</v>
      </c>
      <c r="AA69" s="302"/>
      <c r="AB69" s="302">
        <v>0</v>
      </c>
      <c r="AC69" s="302">
        <v>0</v>
      </c>
    </row>
    <row r="70" spans="1:29" ht="15.75" customHeight="1" x14ac:dyDescent="0.25">
      <c r="A70" s="242" t="s">
        <v>518</v>
      </c>
      <c r="B70" s="243" t="s">
        <v>503</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t="s">
        <v>717</v>
      </c>
      <c r="AA70" s="302"/>
      <c r="AB70" s="302">
        <v>0</v>
      </c>
      <c r="AC70" s="302">
        <v>0</v>
      </c>
    </row>
    <row r="71" spans="1:29" ht="15.75" customHeight="1" x14ac:dyDescent="0.25">
      <c r="A71" s="242" t="s">
        <v>519</v>
      </c>
      <c r="B71" s="243" t="s">
        <v>505</v>
      </c>
      <c r="C71" s="302"/>
      <c r="D71" s="302"/>
      <c r="E71" s="302"/>
      <c r="F71" s="302"/>
      <c r="G71" s="302">
        <v>63</v>
      </c>
      <c r="H71" s="302">
        <v>0</v>
      </c>
      <c r="I71" s="302"/>
      <c r="J71" s="302">
        <v>0</v>
      </c>
      <c r="K71" s="302"/>
      <c r="L71" s="302">
        <v>82</v>
      </c>
      <c r="M71" s="302"/>
      <c r="N71" s="302">
        <v>82</v>
      </c>
      <c r="O71" s="302"/>
      <c r="P71" s="302">
        <v>0</v>
      </c>
      <c r="Q71" s="302"/>
      <c r="R71" s="302">
        <v>0</v>
      </c>
      <c r="S71" s="302"/>
      <c r="T71" s="302">
        <v>0</v>
      </c>
      <c r="U71" s="302"/>
      <c r="V71" s="302">
        <v>0</v>
      </c>
      <c r="W71" s="302"/>
      <c r="X71" s="302">
        <v>0</v>
      </c>
      <c r="Y71" s="302"/>
      <c r="Z71" s="302" t="s">
        <v>717</v>
      </c>
      <c r="AA71" s="302"/>
      <c r="AB71" s="302">
        <v>82</v>
      </c>
      <c r="AC71" s="302">
        <v>82</v>
      </c>
    </row>
    <row r="72" spans="1:29" ht="15.75" customHeight="1" x14ac:dyDescent="0.25">
      <c r="A72" s="242" t="s">
        <v>520</v>
      </c>
      <c r="B72" s="243" t="s">
        <v>507</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t="s">
        <v>717</v>
      </c>
      <c r="AA72" s="302"/>
      <c r="AB72" s="302">
        <v>0</v>
      </c>
      <c r="AC72" s="302">
        <v>0</v>
      </c>
    </row>
    <row r="73" spans="1:29" ht="15.75" customHeight="1" x14ac:dyDescent="0.25">
      <c r="A73" s="242" t="s">
        <v>521</v>
      </c>
      <c r="B73" s="243" t="s">
        <v>509</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t="s">
        <v>717</v>
      </c>
      <c r="AA73" s="302"/>
      <c r="AB73" s="302">
        <v>0</v>
      </c>
      <c r="AC73" s="302">
        <v>0</v>
      </c>
    </row>
    <row r="74" spans="1:29" ht="51.75" customHeight="1" x14ac:dyDescent="0.25">
      <c r="A74" s="240" t="s">
        <v>58</v>
      </c>
      <c r="B74" s="246" t="s">
        <v>227</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t="s">
        <v>717</v>
      </c>
      <c r="AA74" s="302"/>
      <c r="AB74" s="302">
        <v>0</v>
      </c>
      <c r="AC74" s="302">
        <v>0</v>
      </c>
    </row>
    <row r="75" spans="1:29" ht="21.75" customHeight="1" x14ac:dyDescent="0.25">
      <c r="A75" s="240" t="s">
        <v>56</v>
      </c>
      <c r="B75" s="241" t="s">
        <v>140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23.25" customHeight="1" x14ac:dyDescent="0.25">
      <c r="A76" s="242" t="s">
        <v>222</v>
      </c>
      <c r="B76" s="243" t="s">
        <v>498</v>
      </c>
      <c r="C76" s="304"/>
      <c r="D76" s="305"/>
      <c r="E76" s="306"/>
      <c r="F76" s="306"/>
      <c r="G76" s="302">
        <v>0</v>
      </c>
      <c r="H76" s="302">
        <v>0</v>
      </c>
      <c r="I76" s="306"/>
      <c r="J76" s="302">
        <v>0</v>
      </c>
      <c r="K76" s="305"/>
      <c r="L76" s="302">
        <v>0</v>
      </c>
      <c r="M76" s="305"/>
      <c r="N76" s="302">
        <v>0</v>
      </c>
      <c r="O76" s="305"/>
      <c r="P76" s="302">
        <v>0</v>
      </c>
      <c r="Q76" s="305"/>
      <c r="R76" s="302">
        <v>0</v>
      </c>
      <c r="S76" s="305"/>
      <c r="T76" s="302">
        <v>0</v>
      </c>
      <c r="U76" s="305"/>
      <c r="V76" s="302">
        <v>0</v>
      </c>
      <c r="W76" s="305"/>
      <c r="X76" s="302">
        <v>0</v>
      </c>
      <c r="Y76" s="305"/>
      <c r="Z76" s="302" t="s">
        <v>717</v>
      </c>
      <c r="AA76" s="305"/>
      <c r="AB76" s="302">
        <v>0</v>
      </c>
      <c r="AC76" s="302">
        <v>0</v>
      </c>
    </row>
    <row r="77" spans="1:29" ht="18.75" customHeight="1" x14ac:dyDescent="0.25">
      <c r="A77" s="242" t="s">
        <v>223</v>
      </c>
      <c r="B77" s="245" t="s">
        <v>496</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t="s">
        <v>717</v>
      </c>
      <c r="AA77" s="302"/>
      <c r="AB77" s="302">
        <v>0</v>
      </c>
      <c r="AC77" s="302">
        <v>0</v>
      </c>
    </row>
    <row r="78" spans="1:29" x14ac:dyDescent="0.25">
      <c r="A78" s="242" t="s">
        <v>224</v>
      </c>
      <c r="B78" s="245" t="s">
        <v>156</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t="s">
        <v>717</v>
      </c>
      <c r="AA78" s="302"/>
      <c r="AB78" s="302">
        <v>0</v>
      </c>
      <c r="AC78" s="302">
        <v>0</v>
      </c>
    </row>
    <row r="79" spans="1:29" x14ac:dyDescent="0.25">
      <c r="A79" s="242" t="s">
        <v>225</v>
      </c>
      <c r="B79" s="243" t="s">
        <v>497</v>
      </c>
      <c r="C79" s="302"/>
      <c r="D79" s="302"/>
      <c r="E79" s="302"/>
      <c r="F79" s="302"/>
      <c r="G79" s="302">
        <v>0</v>
      </c>
      <c r="H79" s="302">
        <v>0</v>
      </c>
      <c r="I79" s="302"/>
      <c r="J79" s="302">
        <v>0</v>
      </c>
      <c r="K79" s="302"/>
      <c r="L79" s="302">
        <v>0</v>
      </c>
      <c r="M79" s="302"/>
      <c r="N79" s="302">
        <v>0</v>
      </c>
      <c r="O79" s="302"/>
      <c r="P79" s="302">
        <v>0</v>
      </c>
      <c r="Q79" s="302"/>
      <c r="R79" s="302">
        <v>0</v>
      </c>
      <c r="S79" s="302"/>
      <c r="T79" s="302">
        <v>0</v>
      </c>
      <c r="U79" s="302"/>
      <c r="V79" s="302">
        <v>0</v>
      </c>
      <c r="W79" s="302"/>
      <c r="X79" s="302">
        <v>0</v>
      </c>
      <c r="Y79" s="302"/>
      <c r="Z79" s="302" t="s">
        <v>717</v>
      </c>
      <c r="AA79" s="302"/>
      <c r="AB79" s="302">
        <v>0</v>
      </c>
      <c r="AC79" s="302">
        <v>0</v>
      </c>
    </row>
    <row r="80" spans="1:29" x14ac:dyDescent="0.25">
      <c r="A80" s="242" t="s">
        <v>226</v>
      </c>
      <c r="B80" s="243" t="s">
        <v>499</v>
      </c>
      <c r="C80" s="304"/>
      <c r="D80" s="305"/>
      <c r="E80" s="306"/>
      <c r="F80" s="306"/>
      <c r="G80" s="302">
        <v>0</v>
      </c>
      <c r="H80" s="302">
        <v>0</v>
      </c>
      <c r="I80" s="306"/>
      <c r="J80" s="302">
        <v>0</v>
      </c>
      <c r="K80" s="305"/>
      <c r="L80" s="302">
        <v>0</v>
      </c>
      <c r="M80" s="305"/>
      <c r="N80" s="302">
        <v>0</v>
      </c>
      <c r="O80" s="305"/>
      <c r="P80" s="302">
        <v>0</v>
      </c>
      <c r="Q80" s="305"/>
      <c r="R80" s="302">
        <v>0</v>
      </c>
      <c r="S80" s="305"/>
      <c r="T80" s="302">
        <v>0</v>
      </c>
      <c r="U80" s="305"/>
      <c r="V80" s="302">
        <v>0</v>
      </c>
      <c r="W80" s="305"/>
      <c r="X80" s="302">
        <v>0</v>
      </c>
      <c r="Y80" s="305"/>
      <c r="Z80" s="302" t="s">
        <v>717</v>
      </c>
      <c r="AA80" s="305"/>
      <c r="AB80" s="302">
        <v>0</v>
      </c>
      <c r="AC80" s="302">
        <v>0</v>
      </c>
    </row>
    <row r="81" spans="1:29" x14ac:dyDescent="0.25">
      <c r="A81" s="242" t="s">
        <v>522</v>
      </c>
      <c r="B81" s="243" t="s">
        <v>500</v>
      </c>
      <c r="C81" s="304"/>
      <c r="D81" s="305"/>
      <c r="E81" s="306"/>
      <c r="F81" s="306"/>
      <c r="G81" s="302">
        <v>0</v>
      </c>
      <c r="H81" s="302">
        <v>0</v>
      </c>
      <c r="I81" s="306"/>
      <c r="J81" s="302">
        <v>0</v>
      </c>
      <c r="K81" s="305"/>
      <c r="L81" s="302">
        <v>0</v>
      </c>
      <c r="M81" s="305"/>
      <c r="N81" s="302">
        <v>0</v>
      </c>
      <c r="O81" s="305"/>
      <c r="P81" s="302">
        <v>0</v>
      </c>
      <c r="Q81" s="305"/>
      <c r="R81" s="302">
        <v>0</v>
      </c>
      <c r="S81" s="305"/>
      <c r="T81" s="302">
        <v>0</v>
      </c>
      <c r="U81" s="305"/>
      <c r="V81" s="302">
        <v>0</v>
      </c>
      <c r="W81" s="305"/>
      <c r="X81" s="302">
        <v>0</v>
      </c>
      <c r="Y81" s="305"/>
      <c r="Z81" s="302" t="s">
        <v>717</v>
      </c>
      <c r="AA81" s="305"/>
      <c r="AB81" s="302">
        <v>0</v>
      </c>
      <c r="AC81" s="302">
        <v>0</v>
      </c>
    </row>
    <row r="82" spans="1:29" x14ac:dyDescent="0.25">
      <c r="A82" s="242" t="s">
        <v>523</v>
      </c>
      <c r="B82" s="243" t="s">
        <v>501</v>
      </c>
      <c r="C82" s="304"/>
      <c r="D82" s="305"/>
      <c r="E82" s="306"/>
      <c r="F82" s="306"/>
      <c r="G82" s="302">
        <v>0</v>
      </c>
      <c r="H82" s="302">
        <v>0</v>
      </c>
      <c r="I82" s="306"/>
      <c r="J82" s="302">
        <v>0</v>
      </c>
      <c r="K82" s="305"/>
      <c r="L82" s="302">
        <v>0</v>
      </c>
      <c r="M82" s="305"/>
      <c r="N82" s="302">
        <v>0</v>
      </c>
      <c r="O82" s="305"/>
      <c r="P82" s="302">
        <v>0</v>
      </c>
      <c r="Q82" s="305"/>
      <c r="R82" s="302">
        <v>0</v>
      </c>
      <c r="S82" s="305"/>
      <c r="T82" s="302">
        <v>0</v>
      </c>
      <c r="U82" s="305"/>
      <c r="V82" s="302">
        <v>0</v>
      </c>
      <c r="W82" s="305"/>
      <c r="X82" s="302">
        <v>0</v>
      </c>
      <c r="Y82" s="305"/>
      <c r="Z82" s="302" t="s">
        <v>717</v>
      </c>
      <c r="AA82" s="305"/>
      <c r="AB82" s="302">
        <v>0</v>
      </c>
      <c r="AC82" s="302">
        <v>0</v>
      </c>
    </row>
    <row r="83" spans="1:29" x14ac:dyDescent="0.25">
      <c r="A83" s="242" t="s">
        <v>524</v>
      </c>
      <c r="B83" s="243" t="s">
        <v>503</v>
      </c>
      <c r="C83" s="304"/>
      <c r="D83" s="305"/>
      <c r="E83" s="306"/>
      <c r="F83" s="306"/>
      <c r="G83" s="302">
        <v>0</v>
      </c>
      <c r="H83" s="302">
        <v>0</v>
      </c>
      <c r="I83" s="306"/>
      <c r="J83" s="302">
        <v>0</v>
      </c>
      <c r="K83" s="305"/>
      <c r="L83" s="302">
        <v>0</v>
      </c>
      <c r="M83" s="305"/>
      <c r="N83" s="302">
        <v>0</v>
      </c>
      <c r="O83" s="305"/>
      <c r="P83" s="302">
        <v>0</v>
      </c>
      <c r="Q83" s="305"/>
      <c r="R83" s="302">
        <v>0</v>
      </c>
      <c r="S83" s="305"/>
      <c r="T83" s="302">
        <v>0</v>
      </c>
      <c r="U83" s="305"/>
      <c r="V83" s="302">
        <v>0</v>
      </c>
      <c r="W83" s="305"/>
      <c r="X83" s="302">
        <v>0</v>
      </c>
      <c r="Y83" s="305"/>
      <c r="Z83" s="302" t="s">
        <v>717</v>
      </c>
      <c r="AA83" s="305"/>
      <c r="AB83" s="302">
        <v>0</v>
      </c>
      <c r="AC83" s="302">
        <v>0</v>
      </c>
    </row>
    <row r="84" spans="1:29" x14ac:dyDescent="0.25">
      <c r="A84" s="242" t="s">
        <v>525</v>
      </c>
      <c r="B84" s="243" t="s">
        <v>505</v>
      </c>
      <c r="C84" s="304"/>
      <c r="D84" s="305"/>
      <c r="E84" s="306"/>
      <c r="F84" s="306"/>
      <c r="G84" s="302">
        <v>15</v>
      </c>
      <c r="H84" s="302">
        <v>0</v>
      </c>
      <c r="I84" s="306"/>
      <c r="J84" s="302">
        <v>0</v>
      </c>
      <c r="K84" s="305"/>
      <c r="L84" s="302">
        <v>82</v>
      </c>
      <c r="M84" s="305"/>
      <c r="N84" s="302">
        <v>82</v>
      </c>
      <c r="O84" s="305"/>
      <c r="P84" s="302">
        <v>0</v>
      </c>
      <c r="Q84" s="305"/>
      <c r="R84" s="302">
        <v>0</v>
      </c>
      <c r="S84" s="305"/>
      <c r="T84" s="302">
        <v>0</v>
      </c>
      <c r="U84" s="305"/>
      <c r="V84" s="302">
        <v>0</v>
      </c>
      <c r="W84" s="305"/>
      <c r="X84" s="302">
        <v>0</v>
      </c>
      <c r="Y84" s="305"/>
      <c r="Z84" s="302" t="s">
        <v>717</v>
      </c>
      <c r="AA84" s="305"/>
      <c r="AB84" s="302">
        <v>82</v>
      </c>
      <c r="AC84" s="302">
        <v>82</v>
      </c>
    </row>
    <row r="85" spans="1:29" x14ac:dyDescent="0.25">
      <c r="A85" s="242" t="s">
        <v>526</v>
      </c>
      <c r="B85" s="243" t="s">
        <v>507</v>
      </c>
      <c r="C85" s="304"/>
      <c r="D85" s="305"/>
      <c r="E85" s="306"/>
      <c r="F85" s="306"/>
      <c r="G85" s="302">
        <v>0</v>
      </c>
      <c r="H85" s="302">
        <v>0</v>
      </c>
      <c r="I85" s="306"/>
      <c r="J85" s="302">
        <v>0</v>
      </c>
      <c r="K85" s="305"/>
      <c r="L85" s="302">
        <v>0</v>
      </c>
      <c r="M85" s="305"/>
      <c r="N85" s="302">
        <v>0</v>
      </c>
      <c r="O85" s="305"/>
      <c r="P85" s="302">
        <v>0</v>
      </c>
      <c r="Q85" s="305"/>
      <c r="R85" s="302">
        <v>0</v>
      </c>
      <c r="S85" s="305"/>
      <c r="T85" s="302">
        <v>0</v>
      </c>
      <c r="U85" s="305"/>
      <c r="V85" s="302">
        <v>0</v>
      </c>
      <c r="W85" s="305"/>
      <c r="X85" s="302">
        <v>0</v>
      </c>
      <c r="Y85" s="305"/>
      <c r="Z85" s="302" t="s">
        <v>717</v>
      </c>
      <c r="AA85" s="305"/>
      <c r="AB85" s="302">
        <v>0</v>
      </c>
      <c r="AC85" s="302">
        <v>0</v>
      </c>
    </row>
    <row r="86" spans="1:29" x14ac:dyDescent="0.25">
      <c r="A86" s="242" t="s">
        <v>527</v>
      </c>
      <c r="B86" s="243" t="s">
        <v>509</v>
      </c>
      <c r="C86" s="307"/>
      <c r="D86" s="305"/>
      <c r="E86" s="306"/>
      <c r="F86" s="306"/>
      <c r="G86" s="302">
        <v>0</v>
      </c>
      <c r="H86" s="302">
        <v>0</v>
      </c>
      <c r="I86" s="306"/>
      <c r="J86" s="302">
        <v>0</v>
      </c>
      <c r="K86" s="305"/>
      <c r="L86" s="302">
        <v>0</v>
      </c>
      <c r="M86" s="305"/>
      <c r="N86" s="302">
        <v>0</v>
      </c>
      <c r="O86" s="305"/>
      <c r="P86" s="302">
        <v>0</v>
      </c>
      <c r="Q86" s="305"/>
      <c r="R86" s="302">
        <v>0</v>
      </c>
      <c r="S86" s="305"/>
      <c r="T86" s="302">
        <v>0</v>
      </c>
      <c r="U86" s="305"/>
      <c r="V86" s="302">
        <v>0</v>
      </c>
      <c r="W86" s="305"/>
      <c r="X86" s="302">
        <v>0</v>
      </c>
      <c r="Y86" s="305"/>
      <c r="Z86" s="302" t="s">
        <v>717</v>
      </c>
      <c r="AA86" s="305"/>
      <c r="AB86" s="302">
        <v>0</v>
      </c>
      <c r="AC86" s="302">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9"/>
  <sheetViews>
    <sheetView topLeftCell="AD13" zoomScale="70" zoomScaleNormal="70" zoomScaleSheetLayoutView="70" workbookViewId="0">
      <selection activeCell="AY20" sqref="AY20"/>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4" t="str">
        <f>'1. паспорт местоположение'!A12:C12</f>
        <v>F_TP1600.PS.0049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x14ac:dyDescent="0.25">
      <c r="A15" s="394"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2" customFormat="1" x14ac:dyDescent="0.25">
      <c r="A21" s="505" t="s">
        <v>382</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9" s="22" customFormat="1" ht="58.5" customHeight="1" x14ac:dyDescent="0.25">
      <c r="A22" s="506" t="s">
        <v>52</v>
      </c>
      <c r="B22" s="509" t="s">
        <v>24</v>
      </c>
      <c r="C22" s="506" t="s">
        <v>51</v>
      </c>
      <c r="D22" s="506" t="s">
        <v>50</v>
      </c>
      <c r="E22" s="512" t="s">
        <v>393</v>
      </c>
      <c r="F22" s="513"/>
      <c r="G22" s="513"/>
      <c r="H22" s="513"/>
      <c r="I22" s="513"/>
      <c r="J22" s="513"/>
      <c r="K22" s="513"/>
      <c r="L22" s="514"/>
      <c r="M22" s="506" t="s">
        <v>49</v>
      </c>
      <c r="N22" s="506" t="s">
        <v>48</v>
      </c>
      <c r="O22" s="506" t="s">
        <v>47</v>
      </c>
      <c r="P22" s="515" t="s">
        <v>235</v>
      </c>
      <c r="Q22" s="515" t="s">
        <v>46</v>
      </c>
      <c r="R22" s="515" t="s">
        <v>45</v>
      </c>
      <c r="S22" s="515" t="s">
        <v>44</v>
      </c>
      <c r="T22" s="515"/>
      <c r="U22" s="516" t="s">
        <v>43</v>
      </c>
      <c r="V22" s="516" t="s">
        <v>42</v>
      </c>
      <c r="W22" s="515" t="s">
        <v>41</v>
      </c>
      <c r="X22" s="515" t="s">
        <v>40</v>
      </c>
      <c r="Y22" s="515" t="s">
        <v>39</v>
      </c>
      <c r="Z22" s="529" t="s">
        <v>38</v>
      </c>
      <c r="AA22" s="515" t="s">
        <v>37</v>
      </c>
      <c r="AB22" s="515" t="s">
        <v>36</v>
      </c>
      <c r="AC22" s="515" t="s">
        <v>35</v>
      </c>
      <c r="AD22" s="515" t="s">
        <v>34</v>
      </c>
      <c r="AE22" s="515" t="s">
        <v>33</v>
      </c>
      <c r="AF22" s="515" t="s">
        <v>32</v>
      </c>
      <c r="AG22" s="515"/>
      <c r="AH22" s="515"/>
      <c r="AI22" s="515"/>
      <c r="AJ22" s="515"/>
      <c r="AK22" s="515"/>
      <c r="AL22" s="515" t="s">
        <v>31</v>
      </c>
      <c r="AM22" s="515"/>
      <c r="AN22" s="515"/>
      <c r="AO22" s="515"/>
      <c r="AP22" s="515" t="s">
        <v>30</v>
      </c>
      <c r="AQ22" s="515"/>
      <c r="AR22" s="515" t="s">
        <v>29</v>
      </c>
      <c r="AS22" s="515" t="s">
        <v>28</v>
      </c>
      <c r="AT22" s="515" t="s">
        <v>27</v>
      </c>
      <c r="AU22" s="515" t="s">
        <v>26</v>
      </c>
      <c r="AV22" s="519" t="s">
        <v>25</v>
      </c>
    </row>
    <row r="23" spans="1:49" s="22" customFormat="1" ht="64.5" customHeight="1" x14ac:dyDescent="0.25">
      <c r="A23" s="507"/>
      <c r="B23" s="510"/>
      <c r="C23" s="507"/>
      <c r="D23" s="507"/>
      <c r="E23" s="521" t="s">
        <v>23</v>
      </c>
      <c r="F23" s="523" t="s">
        <v>139</v>
      </c>
      <c r="G23" s="523" t="s">
        <v>138</v>
      </c>
      <c r="H23" s="523" t="s">
        <v>137</v>
      </c>
      <c r="I23" s="527" t="s">
        <v>314</v>
      </c>
      <c r="J23" s="527" t="s">
        <v>315</v>
      </c>
      <c r="K23" s="527" t="s">
        <v>316</v>
      </c>
      <c r="L23" s="523" t="s">
        <v>80</v>
      </c>
      <c r="M23" s="507"/>
      <c r="N23" s="507"/>
      <c r="O23" s="507"/>
      <c r="P23" s="515"/>
      <c r="Q23" s="515"/>
      <c r="R23" s="515"/>
      <c r="S23" s="525" t="s">
        <v>2</v>
      </c>
      <c r="T23" s="525" t="s">
        <v>11</v>
      </c>
      <c r="U23" s="516"/>
      <c r="V23" s="516"/>
      <c r="W23" s="515"/>
      <c r="X23" s="515"/>
      <c r="Y23" s="515"/>
      <c r="Z23" s="515"/>
      <c r="AA23" s="515"/>
      <c r="AB23" s="515"/>
      <c r="AC23" s="515"/>
      <c r="AD23" s="515"/>
      <c r="AE23" s="515"/>
      <c r="AF23" s="515" t="s">
        <v>22</v>
      </c>
      <c r="AG23" s="515"/>
      <c r="AH23" s="515" t="s">
        <v>21</v>
      </c>
      <c r="AI23" s="515"/>
      <c r="AJ23" s="506" t="s">
        <v>20</v>
      </c>
      <c r="AK23" s="506" t="s">
        <v>19</v>
      </c>
      <c r="AL23" s="506" t="s">
        <v>18</v>
      </c>
      <c r="AM23" s="506" t="s">
        <v>17</v>
      </c>
      <c r="AN23" s="506" t="s">
        <v>16</v>
      </c>
      <c r="AO23" s="506" t="s">
        <v>15</v>
      </c>
      <c r="AP23" s="506" t="s">
        <v>14</v>
      </c>
      <c r="AQ23" s="517" t="s">
        <v>11</v>
      </c>
      <c r="AR23" s="515"/>
      <c r="AS23" s="515"/>
      <c r="AT23" s="515"/>
      <c r="AU23" s="515"/>
      <c r="AV23" s="520"/>
    </row>
    <row r="24" spans="1:49" s="22" customFormat="1" ht="96.75" customHeight="1" x14ac:dyDescent="0.25">
      <c r="A24" s="508"/>
      <c r="B24" s="511"/>
      <c r="C24" s="508"/>
      <c r="D24" s="508"/>
      <c r="E24" s="522"/>
      <c r="F24" s="524"/>
      <c r="G24" s="524"/>
      <c r="H24" s="524"/>
      <c r="I24" s="528"/>
      <c r="J24" s="528"/>
      <c r="K24" s="528"/>
      <c r="L24" s="524"/>
      <c r="M24" s="508"/>
      <c r="N24" s="508"/>
      <c r="O24" s="508"/>
      <c r="P24" s="515"/>
      <c r="Q24" s="515"/>
      <c r="R24" s="515"/>
      <c r="S24" s="526"/>
      <c r="T24" s="526"/>
      <c r="U24" s="516"/>
      <c r="V24" s="516"/>
      <c r="W24" s="515"/>
      <c r="X24" s="515"/>
      <c r="Y24" s="515"/>
      <c r="Z24" s="515"/>
      <c r="AA24" s="515"/>
      <c r="AB24" s="515"/>
      <c r="AC24" s="515"/>
      <c r="AD24" s="515"/>
      <c r="AE24" s="515"/>
      <c r="AF24" s="189" t="s">
        <v>13</v>
      </c>
      <c r="AG24" s="189" t="s">
        <v>12</v>
      </c>
      <c r="AH24" s="110" t="s">
        <v>2</v>
      </c>
      <c r="AI24" s="110" t="s">
        <v>11</v>
      </c>
      <c r="AJ24" s="508"/>
      <c r="AK24" s="508"/>
      <c r="AL24" s="508"/>
      <c r="AM24" s="508"/>
      <c r="AN24" s="508"/>
      <c r="AO24" s="508"/>
      <c r="AP24" s="508"/>
      <c r="AQ24" s="518"/>
      <c r="AR24" s="515"/>
      <c r="AS24" s="515"/>
      <c r="AT24" s="515"/>
      <c r="AU24" s="515"/>
      <c r="AV24" s="520"/>
      <c r="AW24" s="287">
        <f>SUM(AW26:AW80)</f>
        <v>732.87391210999999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9" customFormat="1" ht="63.75" x14ac:dyDescent="0.25">
      <c r="A26" s="169" t="s">
        <v>466</v>
      </c>
      <c r="B26" s="169" t="s">
        <v>621</v>
      </c>
      <c r="C26" s="225" t="s">
        <v>410</v>
      </c>
      <c r="D26" s="225" t="s">
        <v>532</v>
      </c>
      <c r="E26" s="226" t="s">
        <v>261</v>
      </c>
      <c r="F26" s="226" t="s">
        <v>261</v>
      </c>
      <c r="G26" s="226" t="s">
        <v>261</v>
      </c>
      <c r="H26" s="226" t="s">
        <v>261</v>
      </c>
      <c r="I26" s="226" t="s">
        <v>261</v>
      </c>
      <c r="J26" s="226" t="s">
        <v>261</v>
      </c>
      <c r="K26" s="226" t="s">
        <v>261</v>
      </c>
      <c r="L26" s="226">
        <v>88</v>
      </c>
      <c r="M26" s="252" t="s">
        <v>411</v>
      </c>
      <c r="N26" s="253" t="s">
        <v>412</v>
      </c>
      <c r="O26" s="169" t="s">
        <v>621</v>
      </c>
      <c r="P26" s="170">
        <v>14771</v>
      </c>
      <c r="Q26" s="253" t="s">
        <v>413</v>
      </c>
      <c r="R26" s="170">
        <v>14771</v>
      </c>
      <c r="S26" s="252" t="s">
        <v>414</v>
      </c>
      <c r="T26" s="252" t="s">
        <v>414</v>
      </c>
      <c r="U26" s="254"/>
      <c r="V26" s="254"/>
      <c r="W26" s="171" t="s">
        <v>415</v>
      </c>
      <c r="X26" s="255">
        <v>13475</v>
      </c>
      <c r="Y26" s="252"/>
      <c r="Z26" s="256">
        <v>1</v>
      </c>
      <c r="AA26" s="255">
        <v>11780</v>
      </c>
      <c r="AB26" s="255">
        <v>11780</v>
      </c>
      <c r="AC26" s="171" t="s">
        <v>415</v>
      </c>
      <c r="AD26" s="288">
        <v>13900</v>
      </c>
      <c r="AE26" s="255">
        <v>13900</v>
      </c>
      <c r="AF26" s="254">
        <v>25258</v>
      </c>
      <c r="AG26" s="257" t="s">
        <v>416</v>
      </c>
      <c r="AH26" s="258">
        <v>40711</v>
      </c>
      <c r="AI26" s="258">
        <v>40711</v>
      </c>
      <c r="AJ26" s="258">
        <v>40732</v>
      </c>
      <c r="AK26" s="258">
        <v>40772</v>
      </c>
      <c r="AL26" s="252"/>
      <c r="AM26" s="252"/>
      <c r="AN26" s="258"/>
      <c r="AO26" s="252"/>
      <c r="AP26" s="258">
        <v>40787</v>
      </c>
      <c r="AQ26" s="258">
        <v>40787</v>
      </c>
      <c r="AR26" s="258">
        <v>40787</v>
      </c>
      <c r="AS26" s="258">
        <v>40787</v>
      </c>
      <c r="AT26" s="258">
        <v>40908</v>
      </c>
      <c r="AU26" s="252"/>
      <c r="AV26" s="252"/>
      <c r="AW26" s="287">
        <v>13.9</v>
      </c>
    </row>
    <row r="27" spans="1:49" s="259" customFormat="1" x14ac:dyDescent="0.25">
      <c r="A27" s="260"/>
      <c r="B27" s="260"/>
      <c r="C27" s="260"/>
      <c r="D27" s="260"/>
      <c r="E27" s="260"/>
      <c r="F27" s="260"/>
      <c r="G27" s="260"/>
      <c r="H27" s="260"/>
      <c r="I27" s="260"/>
      <c r="J27" s="260"/>
      <c r="K27" s="260"/>
      <c r="L27" s="260"/>
      <c r="M27" s="260"/>
      <c r="N27" s="260"/>
      <c r="O27" s="260"/>
      <c r="P27" s="260"/>
      <c r="Q27" s="260"/>
      <c r="R27" s="260"/>
      <c r="S27" s="260"/>
      <c r="T27" s="260"/>
      <c r="U27" s="261"/>
      <c r="V27" s="260"/>
      <c r="W27" s="262" t="s">
        <v>417</v>
      </c>
      <c r="X27" s="263">
        <v>13517</v>
      </c>
      <c r="Y27" s="260"/>
      <c r="Z27" s="260"/>
      <c r="AA27" s="260"/>
      <c r="AB27" s="260"/>
      <c r="AC27" s="260"/>
      <c r="AD27" s="221"/>
      <c r="AE27" s="260"/>
      <c r="AF27" s="260"/>
      <c r="AG27" s="260"/>
      <c r="AH27" s="260"/>
      <c r="AI27" s="260"/>
      <c r="AJ27" s="260"/>
      <c r="AK27" s="260"/>
      <c r="AL27" s="260"/>
      <c r="AM27" s="260"/>
      <c r="AN27" s="260"/>
      <c r="AO27" s="260"/>
      <c r="AP27" s="260"/>
      <c r="AQ27" s="260"/>
      <c r="AR27" s="260"/>
      <c r="AS27" s="260"/>
      <c r="AT27" s="260"/>
      <c r="AU27" s="260"/>
      <c r="AV27" s="260"/>
      <c r="AW27" s="287"/>
    </row>
    <row r="28" spans="1:49" s="259" customFormat="1"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62" t="s">
        <v>418</v>
      </c>
      <c r="X28" s="263">
        <v>11943</v>
      </c>
      <c r="Y28" s="260"/>
      <c r="Z28" s="260"/>
      <c r="AA28" s="260"/>
      <c r="AB28" s="260"/>
      <c r="AC28" s="260"/>
      <c r="AD28" s="221"/>
      <c r="AE28" s="260"/>
      <c r="AF28" s="260"/>
      <c r="AG28" s="260"/>
      <c r="AH28" s="260"/>
      <c r="AI28" s="260"/>
      <c r="AJ28" s="260"/>
      <c r="AK28" s="260"/>
      <c r="AL28" s="260"/>
      <c r="AM28" s="260"/>
      <c r="AN28" s="260"/>
      <c r="AO28" s="260"/>
      <c r="AP28" s="260"/>
      <c r="AQ28" s="260"/>
      <c r="AR28" s="260"/>
      <c r="AS28" s="260"/>
      <c r="AT28" s="260"/>
      <c r="AU28" s="260"/>
      <c r="AV28" s="260"/>
      <c r="AW28" s="287"/>
    </row>
    <row r="29" spans="1:49" s="259" customFormat="1" x14ac:dyDescent="0.25">
      <c r="A29" s="260"/>
      <c r="B29" s="260"/>
      <c r="C29" s="260"/>
      <c r="D29" s="260"/>
      <c r="E29" s="260"/>
      <c r="F29" s="221"/>
      <c r="G29" s="260"/>
      <c r="H29" s="260"/>
      <c r="I29" s="260"/>
      <c r="J29" s="260"/>
      <c r="K29" s="260"/>
      <c r="L29" s="260"/>
      <c r="M29" s="260"/>
      <c r="N29" s="260"/>
      <c r="O29" s="260"/>
      <c r="P29" s="260"/>
      <c r="Q29" s="260"/>
      <c r="R29" s="260"/>
      <c r="S29" s="260"/>
      <c r="T29" s="260"/>
      <c r="U29" s="260"/>
      <c r="V29" s="260"/>
      <c r="W29" s="262" t="s">
        <v>419</v>
      </c>
      <c r="X29" s="263">
        <v>15930</v>
      </c>
      <c r="Y29" s="264" t="s">
        <v>420</v>
      </c>
      <c r="Z29" s="260"/>
      <c r="AA29" s="260"/>
      <c r="AB29" s="260"/>
      <c r="AC29" s="260"/>
      <c r="AD29" s="221"/>
      <c r="AE29" s="260"/>
      <c r="AF29" s="260"/>
      <c r="AG29" s="260"/>
      <c r="AH29" s="260"/>
      <c r="AI29" s="260"/>
      <c r="AJ29" s="260"/>
      <c r="AK29" s="260"/>
      <c r="AL29" s="260"/>
      <c r="AM29" s="260"/>
      <c r="AN29" s="260"/>
      <c r="AO29" s="260"/>
      <c r="AP29" s="260"/>
      <c r="AQ29" s="260"/>
      <c r="AR29" s="260"/>
      <c r="AS29" s="260"/>
      <c r="AT29" s="260"/>
      <c r="AU29" s="260"/>
      <c r="AV29" s="260"/>
      <c r="AW29" s="287"/>
    </row>
    <row r="30" spans="1:49" s="265" customFormat="1" ht="63.75" x14ac:dyDescent="0.25">
      <c r="A30" s="169" t="s">
        <v>475</v>
      </c>
      <c r="B30" s="169" t="s">
        <v>621</v>
      </c>
      <c r="C30" s="225" t="s">
        <v>410</v>
      </c>
      <c r="D30" s="225" t="s">
        <v>532</v>
      </c>
      <c r="E30" s="226" t="s">
        <v>261</v>
      </c>
      <c r="F30" s="226" t="s">
        <v>261</v>
      </c>
      <c r="G30" s="226" t="s">
        <v>261</v>
      </c>
      <c r="H30" s="226" t="s">
        <v>261</v>
      </c>
      <c r="I30" s="226" t="s">
        <v>261</v>
      </c>
      <c r="J30" s="226" t="s">
        <v>261</v>
      </c>
      <c r="K30" s="226" t="s">
        <v>261</v>
      </c>
      <c r="L30" s="226">
        <v>88</v>
      </c>
      <c r="M30" s="252" t="s">
        <v>476</v>
      </c>
      <c r="N30" s="253" t="s">
        <v>477</v>
      </c>
      <c r="O30" s="169" t="s">
        <v>621</v>
      </c>
      <c r="P30" s="181">
        <v>99464</v>
      </c>
      <c r="Q30" s="253" t="s">
        <v>413</v>
      </c>
      <c r="R30" s="181">
        <v>99464</v>
      </c>
      <c r="S30" s="252" t="s">
        <v>478</v>
      </c>
      <c r="T30" s="252" t="s">
        <v>478</v>
      </c>
      <c r="U30" s="252">
        <v>3</v>
      </c>
      <c r="V30" s="252">
        <v>3</v>
      </c>
      <c r="W30" s="171" t="s">
        <v>479</v>
      </c>
      <c r="X30" s="181">
        <v>97966</v>
      </c>
      <c r="Y30" s="276"/>
      <c r="Z30" s="256">
        <v>1</v>
      </c>
      <c r="AA30" s="181">
        <v>97966</v>
      </c>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7"/>
    </row>
    <row r="31" spans="1:49" s="265" customFormat="1" ht="25.5"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171" t="s">
        <v>480</v>
      </c>
      <c r="X31" s="181">
        <v>97288</v>
      </c>
      <c r="Y31" s="276"/>
      <c r="Z31" s="276"/>
      <c r="AA31" s="181">
        <v>93898</v>
      </c>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7"/>
    </row>
    <row r="32" spans="1:49" s="265" customFormat="1"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171" t="s">
        <v>481</v>
      </c>
      <c r="X32" s="181">
        <v>96568</v>
      </c>
      <c r="Y32" s="276"/>
      <c r="Z32" s="276"/>
      <c r="AA32" s="181">
        <v>93644</v>
      </c>
      <c r="AB32" s="181">
        <v>93644</v>
      </c>
      <c r="AC32" s="171" t="s">
        <v>481</v>
      </c>
      <c r="AD32" s="181">
        <v>110500</v>
      </c>
      <c r="AE32" s="181">
        <v>0</v>
      </c>
      <c r="AF32" s="266">
        <v>32059</v>
      </c>
      <c r="AG32" s="267" t="s">
        <v>416</v>
      </c>
      <c r="AH32" s="169" t="s">
        <v>482</v>
      </c>
      <c r="AI32" s="169" t="s">
        <v>483</v>
      </c>
      <c r="AJ32" s="169" t="s">
        <v>484</v>
      </c>
      <c r="AK32" s="169" t="s">
        <v>485</v>
      </c>
      <c r="AL32" s="289"/>
      <c r="AM32" s="289"/>
      <c r="AN32" s="289"/>
      <c r="AO32" s="289"/>
      <c r="AP32" s="169" t="s">
        <v>486</v>
      </c>
      <c r="AQ32" s="169" t="s">
        <v>487</v>
      </c>
      <c r="AR32" s="169" t="s">
        <v>488</v>
      </c>
      <c r="AS32" s="169" t="s">
        <v>488</v>
      </c>
      <c r="AT32" s="169" t="s">
        <v>489</v>
      </c>
      <c r="AU32" s="289"/>
      <c r="AV32" s="289"/>
      <c r="AW32" s="287">
        <v>110.5</v>
      </c>
    </row>
    <row r="33" spans="1:49" s="265" customFormat="1" ht="63.75" x14ac:dyDescent="0.25">
      <c r="A33" s="268" t="s">
        <v>531</v>
      </c>
      <c r="B33" s="224" t="s">
        <v>609</v>
      </c>
      <c r="C33" s="269" t="s">
        <v>410</v>
      </c>
      <c r="D33" s="225" t="s">
        <v>532</v>
      </c>
      <c r="E33" s="226" t="s">
        <v>261</v>
      </c>
      <c r="F33" s="226" t="s">
        <v>261</v>
      </c>
      <c r="G33" s="226" t="s">
        <v>261</v>
      </c>
      <c r="H33" s="226" t="s">
        <v>261</v>
      </c>
      <c r="I33" s="226" t="s">
        <v>261</v>
      </c>
      <c r="J33" s="226" t="s">
        <v>261</v>
      </c>
      <c r="K33" s="226" t="s">
        <v>261</v>
      </c>
      <c r="L33" s="226">
        <v>88</v>
      </c>
      <c r="M33" s="270" t="s">
        <v>411</v>
      </c>
      <c r="N33" s="271" t="s">
        <v>533</v>
      </c>
      <c r="O33" s="224" t="s">
        <v>609</v>
      </c>
      <c r="P33" s="222">
        <v>12122</v>
      </c>
      <c r="Q33" s="272" t="s">
        <v>413</v>
      </c>
      <c r="R33" s="222">
        <v>12122</v>
      </c>
      <c r="S33" s="273" t="s">
        <v>535</v>
      </c>
      <c r="T33" s="273" t="s">
        <v>536</v>
      </c>
      <c r="U33" s="273">
        <v>22</v>
      </c>
      <c r="V33" s="273">
        <v>22</v>
      </c>
      <c r="W33" s="273" t="s">
        <v>537</v>
      </c>
      <c r="X33" s="274">
        <v>11637</v>
      </c>
      <c r="Y33" s="273"/>
      <c r="Z33" s="273">
        <v>1</v>
      </c>
      <c r="AA33" s="222">
        <v>8728</v>
      </c>
      <c r="AB33" s="222">
        <v>8728</v>
      </c>
      <c r="AC33" s="273" t="s">
        <v>537</v>
      </c>
      <c r="AD33" s="222">
        <v>10473</v>
      </c>
      <c r="AE33" s="222">
        <v>0</v>
      </c>
      <c r="AF33" s="269" t="s">
        <v>538</v>
      </c>
      <c r="AG33" s="273" t="s">
        <v>539</v>
      </c>
      <c r="AH33" s="273" t="s">
        <v>540</v>
      </c>
      <c r="AI33" s="273" t="s">
        <v>541</v>
      </c>
      <c r="AJ33" s="273" t="s">
        <v>542</v>
      </c>
      <c r="AK33" s="273" t="s">
        <v>543</v>
      </c>
      <c r="AL33" s="275" t="s">
        <v>261</v>
      </c>
      <c r="AM33" s="275" t="s">
        <v>261</v>
      </c>
      <c r="AN33" s="275" t="s">
        <v>261</v>
      </c>
      <c r="AO33" s="275" t="s">
        <v>261</v>
      </c>
      <c r="AP33" s="273" t="s">
        <v>544</v>
      </c>
      <c r="AQ33" s="273" t="s">
        <v>545</v>
      </c>
      <c r="AR33" s="273" t="s">
        <v>544</v>
      </c>
      <c r="AS33" s="273" t="s">
        <v>545</v>
      </c>
      <c r="AT33" s="273" t="s">
        <v>546</v>
      </c>
      <c r="AU33" s="273" t="s">
        <v>547</v>
      </c>
      <c r="AV33" s="275"/>
      <c r="AW33" s="287">
        <v>10.473000000000001</v>
      </c>
    </row>
    <row r="34" spans="1:49" s="265" customFormat="1" x14ac:dyDescent="0.25">
      <c r="A34" s="276"/>
      <c r="B34" s="276"/>
      <c r="C34" s="276"/>
      <c r="D34" s="276"/>
      <c r="E34" s="276"/>
      <c r="F34" s="276"/>
      <c r="G34" s="276"/>
      <c r="H34" s="276"/>
      <c r="I34" s="276"/>
      <c r="J34" s="276"/>
      <c r="K34" s="276"/>
      <c r="L34" s="276"/>
      <c r="M34" s="276"/>
      <c r="N34" s="276"/>
      <c r="O34" s="276"/>
      <c r="P34" s="276"/>
      <c r="Q34" s="276"/>
      <c r="R34" s="276"/>
      <c r="S34" s="276"/>
      <c r="T34" s="276"/>
      <c r="U34" s="276"/>
      <c r="V34" s="276"/>
      <c r="W34" s="169" t="s">
        <v>548</v>
      </c>
      <c r="X34" s="277">
        <v>0</v>
      </c>
      <c r="Y34" s="169" t="s">
        <v>548</v>
      </c>
      <c r="Z34" s="276"/>
      <c r="AA34" s="181"/>
      <c r="AB34" s="276"/>
      <c r="AC34" s="276"/>
      <c r="AD34" s="289"/>
      <c r="AE34" s="276"/>
      <c r="AF34" s="276"/>
      <c r="AG34" s="276"/>
      <c r="AH34" s="276"/>
      <c r="AI34" s="276"/>
      <c r="AJ34" s="276"/>
      <c r="AK34" s="276"/>
      <c r="AL34" s="276"/>
      <c r="AM34" s="276"/>
      <c r="AN34" s="276"/>
      <c r="AO34" s="276"/>
      <c r="AP34" s="276"/>
      <c r="AQ34" s="276"/>
      <c r="AR34" s="276"/>
      <c r="AS34" s="276"/>
      <c r="AT34" s="276"/>
      <c r="AU34" s="276"/>
      <c r="AV34" s="276"/>
      <c r="AW34" s="287"/>
    </row>
    <row r="35" spans="1:49" s="265" customFormat="1" x14ac:dyDescent="0.25">
      <c r="A35" s="276"/>
      <c r="B35" s="276"/>
      <c r="C35" s="276"/>
      <c r="D35" s="276"/>
      <c r="E35" s="276"/>
      <c r="F35" s="276"/>
      <c r="G35" s="276"/>
      <c r="H35" s="276"/>
      <c r="I35" s="276"/>
      <c r="J35" s="276"/>
      <c r="K35" s="276"/>
      <c r="L35" s="276"/>
      <c r="M35" s="276"/>
      <c r="N35" s="276"/>
      <c r="O35" s="276"/>
      <c r="P35" s="276"/>
      <c r="Q35" s="276"/>
      <c r="R35" s="276"/>
      <c r="S35" s="276"/>
      <c r="T35" s="276"/>
      <c r="U35" s="276"/>
      <c r="V35" s="276"/>
      <c r="W35" s="169" t="s">
        <v>549</v>
      </c>
      <c r="X35" s="277">
        <v>0</v>
      </c>
      <c r="Y35" s="169" t="s">
        <v>549</v>
      </c>
      <c r="Z35" s="276"/>
      <c r="AA35" s="181"/>
      <c r="AB35" s="276"/>
      <c r="AC35" s="276"/>
      <c r="AD35" s="289"/>
      <c r="AE35" s="276"/>
      <c r="AF35" s="276"/>
      <c r="AG35" s="276"/>
      <c r="AH35" s="276"/>
      <c r="AI35" s="276"/>
      <c r="AJ35" s="276"/>
      <c r="AK35" s="276"/>
      <c r="AL35" s="276"/>
      <c r="AM35" s="276"/>
      <c r="AN35" s="276"/>
      <c r="AO35" s="276"/>
      <c r="AP35" s="276"/>
      <c r="AQ35" s="276"/>
      <c r="AR35" s="276"/>
      <c r="AS35" s="276"/>
      <c r="AT35" s="276"/>
      <c r="AU35" s="276"/>
      <c r="AV35" s="276"/>
      <c r="AW35" s="287"/>
    </row>
    <row r="36" spans="1:49" s="265" customFormat="1" x14ac:dyDescent="0.25">
      <c r="A36" s="276"/>
      <c r="B36" s="276"/>
      <c r="C36" s="276"/>
      <c r="D36" s="276"/>
      <c r="E36" s="276"/>
      <c r="F36" s="276"/>
      <c r="G36" s="276"/>
      <c r="H36" s="276"/>
      <c r="I36" s="276"/>
      <c r="J36" s="276"/>
      <c r="K36" s="276"/>
      <c r="L36" s="276"/>
      <c r="M36" s="276"/>
      <c r="N36" s="276"/>
      <c r="O36" s="276"/>
      <c r="P36" s="276"/>
      <c r="Q36" s="276"/>
      <c r="R36" s="276"/>
      <c r="S36" s="276"/>
      <c r="T36" s="276"/>
      <c r="U36" s="276"/>
      <c r="V36" s="276"/>
      <c r="W36" s="169" t="s">
        <v>550</v>
      </c>
      <c r="X36" s="277">
        <v>0</v>
      </c>
      <c r="Y36" s="169" t="s">
        <v>550</v>
      </c>
      <c r="Z36" s="276"/>
      <c r="AA36" s="181"/>
      <c r="AB36" s="276"/>
      <c r="AC36" s="276"/>
      <c r="AD36" s="289"/>
      <c r="AE36" s="276"/>
      <c r="AF36" s="276"/>
      <c r="AG36" s="276"/>
      <c r="AH36" s="276"/>
      <c r="AI36" s="276"/>
      <c r="AJ36" s="276"/>
      <c r="AK36" s="276"/>
      <c r="AL36" s="276"/>
      <c r="AM36" s="276"/>
      <c r="AN36" s="276"/>
      <c r="AO36" s="276"/>
      <c r="AP36" s="276"/>
      <c r="AQ36" s="276"/>
      <c r="AR36" s="276"/>
      <c r="AS36" s="276"/>
      <c r="AT36" s="276"/>
      <c r="AU36" s="276"/>
      <c r="AV36" s="276"/>
      <c r="AW36" s="287"/>
    </row>
    <row r="37" spans="1:49" s="265" customFormat="1" x14ac:dyDescent="0.25">
      <c r="A37" s="276"/>
      <c r="B37" s="276"/>
      <c r="C37" s="276"/>
      <c r="D37" s="276"/>
      <c r="E37" s="276"/>
      <c r="F37" s="276"/>
      <c r="G37" s="276"/>
      <c r="H37" s="276"/>
      <c r="I37" s="276"/>
      <c r="J37" s="276"/>
      <c r="K37" s="276"/>
      <c r="L37" s="276"/>
      <c r="M37" s="276"/>
      <c r="N37" s="276"/>
      <c r="O37" s="276"/>
      <c r="P37" s="276"/>
      <c r="Q37" s="276"/>
      <c r="R37" s="276"/>
      <c r="S37" s="276"/>
      <c r="T37" s="276"/>
      <c r="U37" s="276"/>
      <c r="V37" s="276"/>
      <c r="W37" s="169" t="s">
        <v>551</v>
      </c>
      <c r="X37" s="277">
        <v>0</v>
      </c>
      <c r="Y37" s="169" t="s">
        <v>551</v>
      </c>
      <c r="Z37" s="276"/>
      <c r="AA37" s="181"/>
      <c r="AB37" s="276"/>
      <c r="AC37" s="276"/>
      <c r="AD37" s="289"/>
      <c r="AE37" s="276"/>
      <c r="AF37" s="276"/>
      <c r="AG37" s="276"/>
      <c r="AH37" s="276"/>
      <c r="AI37" s="276"/>
      <c r="AJ37" s="276"/>
      <c r="AK37" s="276"/>
      <c r="AL37" s="276"/>
      <c r="AM37" s="276"/>
      <c r="AN37" s="276"/>
      <c r="AO37" s="276"/>
      <c r="AP37" s="276"/>
      <c r="AQ37" s="276"/>
      <c r="AR37" s="276"/>
      <c r="AS37" s="276"/>
      <c r="AT37" s="276"/>
      <c r="AU37" s="276"/>
      <c r="AV37" s="276"/>
      <c r="AW37" s="287"/>
    </row>
    <row r="38" spans="1:49" s="265" customFormat="1" x14ac:dyDescent="0.25">
      <c r="A38" s="276"/>
      <c r="B38" s="276"/>
      <c r="C38" s="276"/>
      <c r="D38" s="276"/>
      <c r="E38" s="276"/>
      <c r="F38" s="276"/>
      <c r="G38" s="276"/>
      <c r="H38" s="276"/>
      <c r="I38" s="276"/>
      <c r="J38" s="276"/>
      <c r="K38" s="276"/>
      <c r="L38" s="276"/>
      <c r="M38" s="276"/>
      <c r="N38" s="276"/>
      <c r="O38" s="276"/>
      <c r="P38" s="276"/>
      <c r="Q38" s="276"/>
      <c r="R38" s="276"/>
      <c r="S38" s="276"/>
      <c r="T38" s="276"/>
      <c r="U38" s="276"/>
      <c r="V38" s="276"/>
      <c r="W38" s="169" t="s">
        <v>552</v>
      </c>
      <c r="X38" s="277">
        <v>0</v>
      </c>
      <c r="Y38" s="169" t="s">
        <v>552</v>
      </c>
      <c r="Z38" s="276"/>
      <c r="AA38" s="181"/>
      <c r="AB38" s="276"/>
      <c r="AC38" s="276"/>
      <c r="AD38" s="289"/>
      <c r="AE38" s="276"/>
      <c r="AF38" s="276"/>
      <c r="AG38" s="276"/>
      <c r="AH38" s="276"/>
      <c r="AI38" s="276"/>
      <c r="AJ38" s="276"/>
      <c r="AK38" s="276"/>
      <c r="AL38" s="276"/>
      <c r="AM38" s="276"/>
      <c r="AN38" s="276"/>
      <c r="AO38" s="276"/>
      <c r="AP38" s="276"/>
      <c r="AQ38" s="276"/>
      <c r="AR38" s="276"/>
      <c r="AS38" s="276"/>
      <c r="AT38" s="276"/>
      <c r="AU38" s="276"/>
      <c r="AV38" s="276"/>
      <c r="AW38" s="287"/>
    </row>
    <row r="39" spans="1:49" s="265" customFormat="1" x14ac:dyDescent="0.25">
      <c r="A39" s="276"/>
      <c r="B39" s="276"/>
      <c r="C39" s="276"/>
      <c r="D39" s="276"/>
      <c r="E39" s="276"/>
      <c r="F39" s="276"/>
      <c r="G39" s="276"/>
      <c r="H39" s="276"/>
      <c r="I39" s="276"/>
      <c r="J39" s="276"/>
      <c r="K39" s="276"/>
      <c r="L39" s="276"/>
      <c r="M39" s="276"/>
      <c r="N39" s="276"/>
      <c r="O39" s="276"/>
      <c r="P39" s="276"/>
      <c r="Q39" s="276"/>
      <c r="R39" s="276"/>
      <c r="S39" s="276"/>
      <c r="T39" s="276"/>
      <c r="U39" s="276"/>
      <c r="V39" s="276"/>
      <c r="W39" s="169" t="s">
        <v>553</v>
      </c>
      <c r="X39" s="277">
        <v>0</v>
      </c>
      <c r="Y39" s="169" t="s">
        <v>553</v>
      </c>
      <c r="Z39" s="276"/>
      <c r="AA39" s="181"/>
      <c r="AB39" s="276"/>
      <c r="AC39" s="276"/>
      <c r="AD39" s="289"/>
      <c r="AE39" s="276"/>
      <c r="AF39" s="276"/>
      <c r="AG39" s="276"/>
      <c r="AH39" s="276"/>
      <c r="AI39" s="276"/>
      <c r="AJ39" s="276"/>
      <c r="AK39" s="276"/>
      <c r="AL39" s="276"/>
      <c r="AM39" s="276"/>
      <c r="AN39" s="276"/>
      <c r="AO39" s="276"/>
      <c r="AP39" s="276"/>
      <c r="AQ39" s="276"/>
      <c r="AR39" s="276"/>
      <c r="AS39" s="276"/>
      <c r="AT39" s="276"/>
      <c r="AU39" s="276"/>
      <c r="AV39" s="276"/>
      <c r="AW39" s="287"/>
    </row>
    <row r="40" spans="1:49" s="265" customFormat="1" ht="25.5" x14ac:dyDescent="0.25">
      <c r="A40" s="276"/>
      <c r="B40" s="276"/>
      <c r="C40" s="276"/>
      <c r="D40" s="276"/>
      <c r="E40" s="276"/>
      <c r="F40" s="276"/>
      <c r="G40" s="276"/>
      <c r="H40" s="276"/>
      <c r="I40" s="276"/>
      <c r="J40" s="276"/>
      <c r="K40" s="276"/>
      <c r="L40" s="276"/>
      <c r="M40" s="276"/>
      <c r="N40" s="276"/>
      <c r="O40" s="276"/>
      <c r="P40" s="276"/>
      <c r="Q40" s="276"/>
      <c r="R40" s="276"/>
      <c r="S40" s="276"/>
      <c r="T40" s="276"/>
      <c r="U40" s="276"/>
      <c r="V40" s="276"/>
      <c r="W40" s="169" t="s">
        <v>554</v>
      </c>
      <c r="X40" s="277">
        <v>0</v>
      </c>
      <c r="Y40" s="169" t="s">
        <v>554</v>
      </c>
      <c r="Z40" s="276"/>
      <c r="AA40" s="181"/>
      <c r="AB40" s="276"/>
      <c r="AC40" s="276"/>
      <c r="AD40" s="289"/>
      <c r="AE40" s="276"/>
      <c r="AF40" s="276"/>
      <c r="AG40" s="276"/>
      <c r="AH40" s="276"/>
      <c r="AI40" s="276"/>
      <c r="AJ40" s="276"/>
      <c r="AK40" s="276"/>
      <c r="AL40" s="276"/>
      <c r="AM40" s="276"/>
      <c r="AN40" s="276"/>
      <c r="AO40" s="276"/>
      <c r="AP40" s="276"/>
      <c r="AQ40" s="276"/>
      <c r="AR40" s="276"/>
      <c r="AS40" s="276"/>
      <c r="AT40" s="276"/>
      <c r="AU40" s="276"/>
      <c r="AV40" s="276"/>
      <c r="AW40" s="287"/>
    </row>
    <row r="41" spans="1:49" s="265" customFormat="1" x14ac:dyDescent="0.25">
      <c r="A41" s="276"/>
      <c r="B41" s="276"/>
      <c r="C41" s="276"/>
      <c r="D41" s="276"/>
      <c r="E41" s="276"/>
      <c r="F41" s="276"/>
      <c r="G41" s="276"/>
      <c r="H41" s="276"/>
      <c r="I41" s="276"/>
      <c r="J41" s="276"/>
      <c r="K41" s="276"/>
      <c r="L41" s="276"/>
      <c r="M41" s="276"/>
      <c r="N41" s="276"/>
      <c r="O41" s="276"/>
      <c r="P41" s="276"/>
      <c r="Q41" s="276"/>
      <c r="R41" s="276"/>
      <c r="S41" s="276"/>
      <c r="T41" s="276"/>
      <c r="U41" s="276"/>
      <c r="V41" s="276"/>
      <c r="W41" s="169" t="s">
        <v>555</v>
      </c>
      <c r="X41" s="277">
        <v>12122</v>
      </c>
      <c r="Y41" s="169"/>
      <c r="Z41" s="276"/>
      <c r="AA41" s="181">
        <v>8788</v>
      </c>
      <c r="AB41" s="276"/>
      <c r="AC41" s="276"/>
      <c r="AD41" s="289"/>
      <c r="AE41" s="276"/>
      <c r="AF41" s="276"/>
      <c r="AG41" s="276"/>
      <c r="AH41" s="276"/>
      <c r="AI41" s="276"/>
      <c r="AJ41" s="276"/>
      <c r="AK41" s="276"/>
      <c r="AL41" s="276"/>
      <c r="AM41" s="276"/>
      <c r="AN41" s="276"/>
      <c r="AO41" s="276"/>
      <c r="AP41" s="276"/>
      <c r="AQ41" s="276"/>
      <c r="AR41" s="276"/>
      <c r="AS41" s="276"/>
      <c r="AT41" s="276"/>
      <c r="AU41" s="276"/>
      <c r="AV41" s="276"/>
      <c r="AW41" s="287"/>
    </row>
    <row r="42" spans="1:49" s="265" customFormat="1" x14ac:dyDescent="0.25">
      <c r="A42" s="276"/>
      <c r="B42" s="276"/>
      <c r="C42" s="276"/>
      <c r="D42" s="276"/>
      <c r="E42" s="276"/>
      <c r="F42" s="276"/>
      <c r="G42" s="276"/>
      <c r="H42" s="276"/>
      <c r="I42" s="276"/>
      <c r="J42" s="276"/>
      <c r="K42" s="276"/>
      <c r="L42" s="276"/>
      <c r="M42" s="276"/>
      <c r="N42" s="276"/>
      <c r="O42" s="276"/>
      <c r="P42" s="276"/>
      <c r="Q42" s="276"/>
      <c r="R42" s="276"/>
      <c r="S42" s="276"/>
      <c r="T42" s="276"/>
      <c r="U42" s="276"/>
      <c r="V42" s="276"/>
      <c r="W42" s="169" t="s">
        <v>556</v>
      </c>
      <c r="X42" s="277">
        <v>0</v>
      </c>
      <c r="Y42" s="169" t="s">
        <v>556</v>
      </c>
      <c r="Z42" s="276"/>
      <c r="AA42" s="181"/>
      <c r="AB42" s="276"/>
      <c r="AC42" s="276"/>
      <c r="AD42" s="289"/>
      <c r="AE42" s="276"/>
      <c r="AF42" s="276"/>
      <c r="AG42" s="276"/>
      <c r="AH42" s="276"/>
      <c r="AI42" s="276"/>
      <c r="AJ42" s="276"/>
      <c r="AK42" s="276"/>
      <c r="AL42" s="276"/>
      <c r="AM42" s="276"/>
      <c r="AN42" s="276"/>
      <c r="AO42" s="276"/>
      <c r="AP42" s="276"/>
      <c r="AQ42" s="276"/>
      <c r="AR42" s="276"/>
      <c r="AS42" s="276"/>
      <c r="AT42" s="276"/>
      <c r="AU42" s="276"/>
      <c r="AV42" s="276"/>
      <c r="AW42" s="287"/>
    </row>
    <row r="43" spans="1:49" s="265" customFormat="1" x14ac:dyDescent="0.25">
      <c r="A43" s="276"/>
      <c r="B43" s="276"/>
      <c r="C43" s="276"/>
      <c r="D43" s="276"/>
      <c r="E43" s="276"/>
      <c r="F43" s="276"/>
      <c r="G43" s="276"/>
      <c r="H43" s="276"/>
      <c r="I43" s="276"/>
      <c r="J43" s="276"/>
      <c r="K43" s="276"/>
      <c r="L43" s="276"/>
      <c r="M43" s="276"/>
      <c r="N43" s="276"/>
      <c r="O43" s="276"/>
      <c r="P43" s="276"/>
      <c r="Q43" s="276"/>
      <c r="R43" s="276"/>
      <c r="S43" s="276"/>
      <c r="T43" s="276"/>
      <c r="U43" s="276"/>
      <c r="V43" s="276"/>
      <c r="W43" s="169" t="s">
        <v>557</v>
      </c>
      <c r="X43" s="277">
        <v>0</v>
      </c>
      <c r="Y43" s="169" t="s">
        <v>557</v>
      </c>
      <c r="Z43" s="276"/>
      <c r="AA43" s="181"/>
      <c r="AB43" s="276"/>
      <c r="AC43" s="276"/>
      <c r="AD43" s="289"/>
      <c r="AE43" s="276"/>
      <c r="AF43" s="276"/>
      <c r="AG43" s="276"/>
      <c r="AH43" s="276"/>
      <c r="AI43" s="276"/>
      <c r="AJ43" s="276"/>
      <c r="AK43" s="276"/>
      <c r="AL43" s="276"/>
      <c r="AM43" s="276"/>
      <c r="AN43" s="276"/>
      <c r="AO43" s="276"/>
      <c r="AP43" s="276"/>
      <c r="AQ43" s="276"/>
      <c r="AR43" s="276"/>
      <c r="AS43" s="276"/>
      <c r="AT43" s="276"/>
      <c r="AU43" s="276"/>
      <c r="AV43" s="276"/>
      <c r="AW43" s="287"/>
    </row>
    <row r="44" spans="1:49" s="265" customFormat="1" x14ac:dyDescent="0.25">
      <c r="A44" s="276"/>
      <c r="B44" s="276"/>
      <c r="C44" s="276"/>
      <c r="D44" s="276"/>
      <c r="E44" s="276"/>
      <c r="F44" s="276"/>
      <c r="G44" s="276"/>
      <c r="H44" s="276"/>
      <c r="I44" s="276"/>
      <c r="J44" s="276"/>
      <c r="K44" s="276"/>
      <c r="L44" s="276"/>
      <c r="M44" s="276"/>
      <c r="N44" s="276"/>
      <c r="O44" s="276"/>
      <c r="P44" s="276"/>
      <c r="Q44" s="276"/>
      <c r="R44" s="276"/>
      <c r="S44" s="276"/>
      <c r="T44" s="276"/>
      <c r="U44" s="276"/>
      <c r="V44" s="276"/>
      <c r="W44" s="169" t="s">
        <v>558</v>
      </c>
      <c r="X44" s="277">
        <v>12000</v>
      </c>
      <c r="Y44" s="169"/>
      <c r="Z44" s="276"/>
      <c r="AA44" s="181">
        <v>12000</v>
      </c>
      <c r="AB44" s="276"/>
      <c r="AC44" s="276"/>
      <c r="AD44" s="289"/>
      <c r="AE44" s="276"/>
      <c r="AF44" s="276"/>
      <c r="AG44" s="276"/>
      <c r="AH44" s="276"/>
      <c r="AI44" s="276"/>
      <c r="AJ44" s="276"/>
      <c r="AK44" s="276"/>
      <c r="AL44" s="276"/>
      <c r="AM44" s="276"/>
      <c r="AN44" s="276"/>
      <c r="AO44" s="276"/>
      <c r="AP44" s="276"/>
      <c r="AQ44" s="276"/>
      <c r="AR44" s="276"/>
      <c r="AS44" s="276"/>
      <c r="AT44" s="276"/>
      <c r="AU44" s="276"/>
      <c r="AV44" s="276"/>
      <c r="AW44" s="287"/>
    </row>
    <row r="45" spans="1:49" s="265" customFormat="1" x14ac:dyDescent="0.25">
      <c r="A45" s="276"/>
      <c r="B45" s="276"/>
      <c r="C45" s="276"/>
      <c r="D45" s="276"/>
      <c r="E45" s="276"/>
      <c r="F45" s="276"/>
      <c r="G45" s="276"/>
      <c r="H45" s="276"/>
      <c r="I45" s="276"/>
      <c r="J45" s="276"/>
      <c r="K45" s="276"/>
      <c r="L45" s="276"/>
      <c r="M45" s="276"/>
      <c r="N45" s="276"/>
      <c r="O45" s="276"/>
      <c r="P45" s="276"/>
      <c r="Q45" s="276"/>
      <c r="R45" s="276"/>
      <c r="S45" s="276"/>
      <c r="T45" s="276"/>
      <c r="U45" s="276"/>
      <c r="V45" s="276"/>
      <c r="W45" s="169" t="s">
        <v>559</v>
      </c>
      <c r="X45" s="277">
        <v>0</v>
      </c>
      <c r="Y45" s="169" t="s">
        <v>559</v>
      </c>
      <c r="Z45" s="276"/>
      <c r="AA45" s="276"/>
      <c r="AB45" s="276"/>
      <c r="AC45" s="276"/>
      <c r="AD45" s="289"/>
      <c r="AE45" s="276"/>
      <c r="AF45" s="276"/>
      <c r="AG45" s="276"/>
      <c r="AH45" s="276"/>
      <c r="AI45" s="276"/>
      <c r="AJ45" s="276"/>
      <c r="AK45" s="276"/>
      <c r="AL45" s="276"/>
      <c r="AM45" s="276"/>
      <c r="AN45" s="276"/>
      <c r="AO45" s="276"/>
      <c r="AP45" s="276"/>
      <c r="AQ45" s="276"/>
      <c r="AR45" s="276"/>
      <c r="AS45" s="276"/>
      <c r="AT45" s="276"/>
      <c r="AU45" s="276"/>
      <c r="AV45" s="276"/>
      <c r="AW45" s="287"/>
    </row>
    <row r="46" spans="1:49" s="265" customFormat="1" x14ac:dyDescent="0.25">
      <c r="A46" s="276"/>
      <c r="B46" s="276"/>
      <c r="C46" s="276"/>
      <c r="D46" s="276"/>
      <c r="E46" s="276"/>
      <c r="F46" s="276"/>
      <c r="G46" s="276"/>
      <c r="H46" s="276"/>
      <c r="I46" s="276"/>
      <c r="J46" s="276"/>
      <c r="K46" s="276"/>
      <c r="L46" s="276"/>
      <c r="M46" s="276"/>
      <c r="N46" s="276"/>
      <c r="O46" s="276"/>
      <c r="P46" s="276"/>
      <c r="Q46" s="276"/>
      <c r="R46" s="276"/>
      <c r="S46" s="276"/>
      <c r="T46" s="276"/>
      <c r="U46" s="276"/>
      <c r="V46" s="276"/>
      <c r="W46" s="169" t="s">
        <v>560</v>
      </c>
      <c r="X46" s="277">
        <v>0</v>
      </c>
      <c r="Y46" s="169" t="s">
        <v>560</v>
      </c>
      <c r="Z46" s="276"/>
      <c r="AA46" s="276"/>
      <c r="AB46" s="276"/>
      <c r="AC46" s="276"/>
      <c r="AD46" s="289"/>
      <c r="AE46" s="276"/>
      <c r="AF46" s="276"/>
      <c r="AG46" s="276"/>
      <c r="AH46" s="276"/>
      <c r="AI46" s="276"/>
      <c r="AJ46" s="276"/>
      <c r="AK46" s="276"/>
      <c r="AL46" s="276"/>
      <c r="AM46" s="276"/>
      <c r="AN46" s="276"/>
      <c r="AO46" s="276"/>
      <c r="AP46" s="276"/>
      <c r="AQ46" s="276"/>
      <c r="AR46" s="276"/>
      <c r="AS46" s="276"/>
      <c r="AT46" s="276"/>
      <c r="AU46" s="276"/>
      <c r="AV46" s="276"/>
      <c r="AW46" s="287"/>
    </row>
    <row r="47" spans="1:49" s="265" customFormat="1" x14ac:dyDescent="0.25">
      <c r="A47" s="276"/>
      <c r="B47" s="276"/>
      <c r="C47" s="276"/>
      <c r="D47" s="276"/>
      <c r="E47" s="276"/>
      <c r="F47" s="276"/>
      <c r="G47" s="276"/>
      <c r="H47" s="276"/>
      <c r="I47" s="276"/>
      <c r="J47" s="276"/>
      <c r="K47" s="276"/>
      <c r="L47" s="276"/>
      <c r="M47" s="276"/>
      <c r="N47" s="276"/>
      <c r="O47" s="276"/>
      <c r="P47" s="276"/>
      <c r="Q47" s="276"/>
      <c r="R47" s="276"/>
      <c r="S47" s="276"/>
      <c r="T47" s="276"/>
      <c r="U47" s="276"/>
      <c r="V47" s="276"/>
      <c r="W47" s="169" t="s">
        <v>561</v>
      </c>
      <c r="X47" s="277">
        <v>0</v>
      </c>
      <c r="Y47" s="169" t="s">
        <v>561</v>
      </c>
      <c r="Z47" s="276"/>
      <c r="AA47" s="276"/>
      <c r="AB47" s="276"/>
      <c r="AC47" s="276"/>
      <c r="AD47" s="289"/>
      <c r="AE47" s="276"/>
      <c r="AF47" s="276"/>
      <c r="AG47" s="276"/>
      <c r="AH47" s="276"/>
      <c r="AI47" s="276"/>
      <c r="AJ47" s="276"/>
      <c r="AK47" s="276"/>
      <c r="AL47" s="276"/>
      <c r="AM47" s="276"/>
      <c r="AN47" s="276"/>
      <c r="AO47" s="276"/>
      <c r="AP47" s="276"/>
      <c r="AQ47" s="276"/>
      <c r="AR47" s="276"/>
      <c r="AS47" s="276"/>
      <c r="AT47" s="276"/>
      <c r="AU47" s="276"/>
      <c r="AV47" s="276"/>
      <c r="AW47" s="287"/>
    </row>
    <row r="48" spans="1:49" s="265" customFormat="1" x14ac:dyDescent="0.25">
      <c r="A48" s="276"/>
      <c r="B48" s="276"/>
      <c r="C48" s="276"/>
      <c r="D48" s="276"/>
      <c r="E48" s="276"/>
      <c r="F48" s="276"/>
      <c r="G48" s="276"/>
      <c r="H48" s="276"/>
      <c r="I48" s="276"/>
      <c r="J48" s="276"/>
      <c r="K48" s="276"/>
      <c r="L48" s="276"/>
      <c r="M48" s="276"/>
      <c r="N48" s="276"/>
      <c r="O48" s="276"/>
      <c r="P48" s="276"/>
      <c r="Q48" s="276"/>
      <c r="R48" s="276"/>
      <c r="S48" s="276"/>
      <c r="T48" s="276"/>
      <c r="U48" s="276"/>
      <c r="V48" s="276"/>
      <c r="W48" s="169" t="s">
        <v>562</v>
      </c>
      <c r="X48" s="277">
        <v>0</v>
      </c>
      <c r="Y48" s="169" t="s">
        <v>562</v>
      </c>
      <c r="Z48" s="276"/>
      <c r="AA48" s="276"/>
      <c r="AB48" s="276"/>
      <c r="AC48" s="276"/>
      <c r="AD48" s="289"/>
      <c r="AE48" s="276"/>
      <c r="AF48" s="276"/>
      <c r="AG48" s="276"/>
      <c r="AH48" s="276"/>
      <c r="AI48" s="276"/>
      <c r="AJ48" s="276"/>
      <c r="AK48" s="276"/>
      <c r="AL48" s="276"/>
      <c r="AM48" s="276"/>
      <c r="AN48" s="276"/>
      <c r="AO48" s="276"/>
      <c r="AP48" s="276"/>
      <c r="AQ48" s="276"/>
      <c r="AR48" s="276"/>
      <c r="AS48" s="276"/>
      <c r="AT48" s="276"/>
      <c r="AU48" s="276"/>
      <c r="AV48" s="276"/>
      <c r="AW48" s="287"/>
    </row>
    <row r="49" spans="1:49" s="265" customFormat="1" x14ac:dyDescent="0.25">
      <c r="A49" s="276"/>
      <c r="B49" s="276"/>
      <c r="C49" s="276"/>
      <c r="D49" s="276"/>
      <c r="E49" s="276"/>
      <c r="F49" s="276"/>
      <c r="G49" s="276"/>
      <c r="H49" s="276"/>
      <c r="I49" s="276"/>
      <c r="J49" s="276"/>
      <c r="K49" s="276"/>
      <c r="L49" s="276"/>
      <c r="M49" s="276"/>
      <c r="N49" s="276"/>
      <c r="O49" s="276"/>
      <c r="P49" s="276"/>
      <c r="Q49" s="276"/>
      <c r="R49" s="276"/>
      <c r="S49" s="276"/>
      <c r="T49" s="276"/>
      <c r="U49" s="276"/>
      <c r="V49" s="276"/>
      <c r="W49" s="169" t="s">
        <v>563</v>
      </c>
      <c r="X49" s="277">
        <v>0</v>
      </c>
      <c r="Y49" s="169" t="s">
        <v>563</v>
      </c>
      <c r="Z49" s="276"/>
      <c r="AA49" s="276"/>
      <c r="AB49" s="276"/>
      <c r="AC49" s="276"/>
      <c r="AD49" s="289"/>
      <c r="AE49" s="276"/>
      <c r="AF49" s="276"/>
      <c r="AG49" s="276"/>
      <c r="AH49" s="276"/>
      <c r="AI49" s="276"/>
      <c r="AJ49" s="276"/>
      <c r="AK49" s="276"/>
      <c r="AL49" s="276"/>
      <c r="AM49" s="276"/>
      <c r="AN49" s="276"/>
      <c r="AO49" s="276"/>
      <c r="AP49" s="276"/>
      <c r="AQ49" s="276"/>
      <c r="AR49" s="276"/>
      <c r="AS49" s="276"/>
      <c r="AT49" s="276"/>
      <c r="AU49" s="276"/>
      <c r="AV49" s="276"/>
      <c r="AW49" s="287"/>
    </row>
    <row r="50" spans="1:49" s="265" customFormat="1"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c r="W50" s="169" t="s">
        <v>564</v>
      </c>
      <c r="X50" s="277">
        <v>0</v>
      </c>
      <c r="Y50" s="169" t="s">
        <v>564</v>
      </c>
      <c r="Z50" s="276"/>
      <c r="AA50" s="276"/>
      <c r="AB50" s="276"/>
      <c r="AC50" s="276"/>
      <c r="AD50" s="289"/>
      <c r="AE50" s="276"/>
      <c r="AF50" s="276"/>
      <c r="AG50" s="276"/>
      <c r="AH50" s="276"/>
      <c r="AI50" s="276"/>
      <c r="AJ50" s="276"/>
      <c r="AK50" s="276"/>
      <c r="AL50" s="276"/>
      <c r="AM50" s="276"/>
      <c r="AN50" s="276"/>
      <c r="AO50" s="276"/>
      <c r="AP50" s="276"/>
      <c r="AQ50" s="276"/>
      <c r="AR50" s="276"/>
      <c r="AS50" s="276"/>
      <c r="AT50" s="276"/>
      <c r="AU50" s="276"/>
      <c r="AV50" s="276"/>
      <c r="AW50" s="287"/>
    </row>
    <row r="51" spans="1:49" s="265" customFormat="1"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c r="W51" s="169" t="s">
        <v>565</v>
      </c>
      <c r="X51" s="277">
        <v>0</v>
      </c>
      <c r="Y51" s="169" t="s">
        <v>565</v>
      </c>
      <c r="Z51" s="276"/>
      <c r="AA51" s="276"/>
      <c r="AB51" s="276"/>
      <c r="AC51" s="276"/>
      <c r="AD51" s="289"/>
      <c r="AE51" s="276"/>
      <c r="AF51" s="276"/>
      <c r="AG51" s="276"/>
      <c r="AH51" s="276"/>
      <c r="AI51" s="276"/>
      <c r="AJ51" s="276"/>
      <c r="AK51" s="276"/>
      <c r="AL51" s="276"/>
      <c r="AM51" s="276"/>
      <c r="AN51" s="276"/>
      <c r="AO51" s="276"/>
      <c r="AP51" s="276"/>
      <c r="AQ51" s="276"/>
      <c r="AR51" s="276"/>
      <c r="AS51" s="276"/>
      <c r="AT51" s="276"/>
      <c r="AU51" s="276"/>
      <c r="AV51" s="276"/>
      <c r="AW51" s="287"/>
    </row>
    <row r="52" spans="1:49" s="265" customFormat="1"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c r="W52" s="169" t="s">
        <v>566</v>
      </c>
      <c r="X52" s="277">
        <v>0</v>
      </c>
      <c r="Y52" s="169" t="s">
        <v>566</v>
      </c>
      <c r="Z52" s="276"/>
      <c r="AA52" s="276"/>
      <c r="AB52" s="276"/>
      <c r="AC52" s="276"/>
      <c r="AD52" s="289"/>
      <c r="AE52" s="276"/>
      <c r="AF52" s="276"/>
      <c r="AG52" s="276"/>
      <c r="AH52" s="276"/>
      <c r="AI52" s="276"/>
      <c r="AJ52" s="276"/>
      <c r="AK52" s="276"/>
      <c r="AL52" s="276"/>
      <c r="AM52" s="276"/>
      <c r="AN52" s="276"/>
      <c r="AO52" s="276"/>
      <c r="AP52" s="276"/>
      <c r="AQ52" s="276"/>
      <c r="AR52" s="276"/>
      <c r="AS52" s="276"/>
      <c r="AT52" s="276"/>
      <c r="AU52" s="276"/>
      <c r="AV52" s="276"/>
      <c r="AW52" s="287"/>
    </row>
    <row r="53" spans="1:49" s="265" customFormat="1"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c r="W53" s="169" t="s">
        <v>567</v>
      </c>
      <c r="X53" s="277">
        <v>0</v>
      </c>
      <c r="Y53" s="169" t="s">
        <v>567</v>
      </c>
      <c r="Z53" s="276"/>
      <c r="AA53" s="276"/>
      <c r="AB53" s="276"/>
      <c r="AC53" s="276"/>
      <c r="AD53" s="289"/>
      <c r="AE53" s="276"/>
      <c r="AF53" s="276"/>
      <c r="AG53" s="276"/>
      <c r="AH53" s="276"/>
      <c r="AI53" s="276"/>
      <c r="AJ53" s="276"/>
      <c r="AK53" s="276"/>
      <c r="AL53" s="276"/>
      <c r="AM53" s="276"/>
      <c r="AN53" s="276"/>
      <c r="AO53" s="276"/>
      <c r="AP53" s="276"/>
      <c r="AQ53" s="276"/>
      <c r="AR53" s="276"/>
      <c r="AS53" s="276"/>
      <c r="AT53" s="276"/>
      <c r="AU53" s="276"/>
      <c r="AV53" s="276"/>
      <c r="AW53" s="287"/>
    </row>
    <row r="54" spans="1:49" s="265" customFormat="1"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c r="W54" s="169" t="s">
        <v>568</v>
      </c>
      <c r="X54" s="277">
        <v>0</v>
      </c>
      <c r="Y54" s="169" t="s">
        <v>568</v>
      </c>
      <c r="Z54" s="276"/>
      <c r="AA54" s="276"/>
      <c r="AB54" s="276"/>
      <c r="AC54" s="276"/>
      <c r="AD54" s="289"/>
      <c r="AE54" s="276"/>
      <c r="AF54" s="276"/>
      <c r="AG54" s="276"/>
      <c r="AH54" s="276"/>
      <c r="AI54" s="276"/>
      <c r="AJ54" s="276"/>
      <c r="AK54" s="276"/>
      <c r="AL54" s="276"/>
      <c r="AM54" s="276"/>
      <c r="AN54" s="276"/>
      <c r="AO54" s="276"/>
      <c r="AP54" s="276"/>
      <c r="AQ54" s="276"/>
      <c r="AR54" s="276"/>
      <c r="AS54" s="276"/>
      <c r="AT54" s="276"/>
      <c r="AU54" s="276"/>
      <c r="AV54" s="276"/>
      <c r="AW54" s="287"/>
    </row>
    <row r="55" spans="1:49" s="265" customFormat="1" ht="63.75" x14ac:dyDescent="0.25">
      <c r="A55" s="223" t="s">
        <v>597</v>
      </c>
      <c r="B55" s="224" t="s">
        <v>609</v>
      </c>
      <c r="C55" s="225" t="s">
        <v>410</v>
      </c>
      <c r="D55" s="225" t="s">
        <v>598</v>
      </c>
      <c r="E55" s="226" t="s">
        <v>261</v>
      </c>
      <c r="F55" s="226" t="s">
        <v>261</v>
      </c>
      <c r="G55" s="226" t="s">
        <v>261</v>
      </c>
      <c r="H55" s="226" t="s">
        <v>261</v>
      </c>
      <c r="I55" s="226" t="s">
        <v>261</v>
      </c>
      <c r="J55" s="226" t="s">
        <v>261</v>
      </c>
      <c r="K55" s="226" t="s">
        <v>261</v>
      </c>
      <c r="L55" s="226">
        <v>88</v>
      </c>
      <c r="M55" s="227" t="s">
        <v>411</v>
      </c>
      <c r="N55" s="224" t="s">
        <v>599</v>
      </c>
      <c r="O55" s="224" t="s">
        <v>609</v>
      </c>
      <c r="P55" s="181">
        <v>808</v>
      </c>
      <c r="Q55" s="169" t="s">
        <v>534</v>
      </c>
      <c r="R55" s="181">
        <v>808</v>
      </c>
      <c r="S55" s="169" t="s">
        <v>535</v>
      </c>
      <c r="T55" s="169" t="s">
        <v>600</v>
      </c>
      <c r="U55" s="169">
        <v>1</v>
      </c>
      <c r="V55" s="169">
        <v>1</v>
      </c>
      <c r="W55" s="169" t="s">
        <v>601</v>
      </c>
      <c r="X55" s="181">
        <v>808</v>
      </c>
      <c r="Y55" s="289"/>
      <c r="Z55" s="289"/>
      <c r="AA55" s="289"/>
      <c r="AB55" s="181">
        <v>808</v>
      </c>
      <c r="AC55" s="169" t="s">
        <v>601</v>
      </c>
      <c r="AD55" s="181">
        <v>970</v>
      </c>
      <c r="AE55" s="181">
        <v>970</v>
      </c>
      <c r="AF55" s="289"/>
      <c r="AG55" s="289"/>
      <c r="AH55" s="289"/>
      <c r="AI55" s="289"/>
      <c r="AJ55" s="289"/>
      <c r="AK55" s="289"/>
      <c r="AL55" s="169" t="s">
        <v>602</v>
      </c>
      <c r="AM55" s="169" t="s">
        <v>603</v>
      </c>
      <c r="AN55" s="169" t="s">
        <v>604</v>
      </c>
      <c r="AO55" s="225" t="s">
        <v>605</v>
      </c>
      <c r="AP55" s="169" t="s">
        <v>604</v>
      </c>
      <c r="AQ55" s="169" t="s">
        <v>606</v>
      </c>
      <c r="AR55" s="169" t="s">
        <v>604</v>
      </c>
      <c r="AS55" s="169" t="s">
        <v>607</v>
      </c>
      <c r="AT55" s="169" t="s">
        <v>608</v>
      </c>
      <c r="AU55" s="289"/>
      <c r="AV55" s="289"/>
      <c r="AW55" s="287">
        <v>0.97</v>
      </c>
    </row>
    <row r="56" spans="1:49" s="265" customFormat="1" ht="75.75" customHeight="1" x14ac:dyDescent="0.25">
      <c r="A56" s="221">
        <v>1</v>
      </c>
      <c r="B56" s="224" t="s">
        <v>609</v>
      </c>
      <c r="C56" s="225" t="s">
        <v>410</v>
      </c>
      <c r="D56" s="225" t="s">
        <v>598</v>
      </c>
      <c r="E56" s="226" t="s">
        <v>261</v>
      </c>
      <c r="F56" s="226" t="s">
        <v>261</v>
      </c>
      <c r="G56" s="226" t="s">
        <v>261</v>
      </c>
      <c r="H56" s="226" t="s">
        <v>261</v>
      </c>
      <c r="I56" s="226" t="s">
        <v>261</v>
      </c>
      <c r="J56" s="226" t="s">
        <v>261</v>
      </c>
      <c r="K56" s="226" t="s">
        <v>261</v>
      </c>
      <c r="L56" s="226">
        <v>88</v>
      </c>
      <c r="M56" s="227" t="s">
        <v>411</v>
      </c>
      <c r="N56" s="224" t="s">
        <v>622</v>
      </c>
      <c r="O56" s="224" t="s">
        <v>609</v>
      </c>
      <c r="P56" s="181">
        <v>207</v>
      </c>
      <c r="Q56" s="169" t="s">
        <v>623</v>
      </c>
      <c r="R56" s="181">
        <v>207</v>
      </c>
      <c r="S56" s="169" t="s">
        <v>624</v>
      </c>
      <c r="T56" s="169" t="s">
        <v>624</v>
      </c>
      <c r="U56" s="169">
        <v>1</v>
      </c>
      <c r="V56" s="169">
        <v>1</v>
      </c>
      <c r="W56" s="169" t="s">
        <v>625</v>
      </c>
      <c r="X56" s="181">
        <v>207</v>
      </c>
      <c r="Y56" s="289"/>
      <c r="Z56" s="289"/>
      <c r="AA56" s="289"/>
      <c r="AB56" s="181">
        <v>207</v>
      </c>
      <c r="AC56" s="169" t="s">
        <v>625</v>
      </c>
      <c r="AD56" s="181">
        <v>249</v>
      </c>
      <c r="AE56" s="181">
        <v>249</v>
      </c>
      <c r="AF56" s="289"/>
      <c r="AG56" s="289"/>
      <c r="AH56" s="289"/>
      <c r="AI56" s="289"/>
      <c r="AJ56" s="289"/>
      <c r="AK56" s="290">
        <v>44666</v>
      </c>
      <c r="AL56" s="169" t="s">
        <v>602</v>
      </c>
      <c r="AM56" s="169" t="s">
        <v>626</v>
      </c>
      <c r="AN56" s="290">
        <v>44377</v>
      </c>
      <c r="AO56" s="289"/>
      <c r="AP56" s="289"/>
      <c r="AQ56" s="290">
        <v>44657</v>
      </c>
      <c r="AR56" s="289"/>
      <c r="AS56" s="291">
        <v>44666</v>
      </c>
      <c r="AT56" s="291">
        <v>44742</v>
      </c>
      <c r="AU56" s="289"/>
      <c r="AV56" s="292" t="s">
        <v>627</v>
      </c>
      <c r="AW56" s="287">
        <v>0.249</v>
      </c>
    </row>
    <row r="57" spans="1:49" s="265" customFormat="1" ht="63.75" x14ac:dyDescent="0.25">
      <c r="A57" s="223" t="s">
        <v>628</v>
      </c>
      <c r="B57" s="224" t="s">
        <v>609</v>
      </c>
      <c r="C57" s="225" t="s">
        <v>410</v>
      </c>
      <c r="D57" s="225" t="s">
        <v>629</v>
      </c>
      <c r="E57" s="226" t="s">
        <v>261</v>
      </c>
      <c r="F57" s="226" t="s">
        <v>261</v>
      </c>
      <c r="G57" s="226" t="s">
        <v>261</v>
      </c>
      <c r="H57" s="226" t="s">
        <v>261</v>
      </c>
      <c r="I57" s="226" t="s">
        <v>261</v>
      </c>
      <c r="J57" s="226" t="s">
        <v>261</v>
      </c>
      <c r="K57" s="226" t="s">
        <v>261</v>
      </c>
      <c r="L57" s="226">
        <v>88</v>
      </c>
      <c r="M57" s="227" t="s">
        <v>411</v>
      </c>
      <c r="N57" s="224" t="s">
        <v>630</v>
      </c>
      <c r="O57" s="224" t="s">
        <v>609</v>
      </c>
      <c r="P57" s="181">
        <v>912</v>
      </c>
      <c r="Q57" s="169" t="s">
        <v>534</v>
      </c>
      <c r="R57" s="181">
        <v>912</v>
      </c>
      <c r="S57" s="169" t="s">
        <v>535</v>
      </c>
      <c r="T57" s="169" t="s">
        <v>600</v>
      </c>
      <c r="U57" s="169">
        <v>1</v>
      </c>
      <c r="V57" s="169">
        <v>1</v>
      </c>
      <c r="W57" s="169" t="s">
        <v>601</v>
      </c>
      <c r="X57" s="181">
        <v>912</v>
      </c>
      <c r="Y57" s="289"/>
      <c r="Z57" s="289"/>
      <c r="AA57" s="289"/>
      <c r="AB57" s="181">
        <v>912</v>
      </c>
      <c r="AC57" s="169" t="s">
        <v>601</v>
      </c>
      <c r="AD57" s="181">
        <v>1095</v>
      </c>
      <c r="AE57" s="181">
        <v>1095</v>
      </c>
      <c r="AF57" s="289"/>
      <c r="AG57" s="289"/>
      <c r="AH57" s="289"/>
      <c r="AI57" s="289"/>
      <c r="AJ57" s="289"/>
      <c r="AK57" s="289"/>
      <c r="AL57" s="169" t="s">
        <v>602</v>
      </c>
      <c r="AM57" s="169" t="s">
        <v>603</v>
      </c>
      <c r="AN57" s="169" t="s">
        <v>631</v>
      </c>
      <c r="AO57" s="225" t="s">
        <v>632</v>
      </c>
      <c r="AP57" s="169" t="s">
        <v>633</v>
      </c>
      <c r="AQ57" s="169" t="s">
        <v>634</v>
      </c>
      <c r="AR57" s="169" t="s">
        <v>633</v>
      </c>
      <c r="AS57" s="169" t="s">
        <v>633</v>
      </c>
      <c r="AT57" s="169" t="s">
        <v>635</v>
      </c>
      <c r="AU57" s="289"/>
      <c r="AV57" s="169" t="s">
        <v>636</v>
      </c>
      <c r="AW57" s="287">
        <v>1.095</v>
      </c>
    </row>
    <row r="58" spans="1:49" s="259" customFormat="1" ht="140.25" x14ac:dyDescent="0.25">
      <c r="A58" s="226">
        <v>2</v>
      </c>
      <c r="B58" s="224" t="s">
        <v>609</v>
      </c>
      <c r="C58" s="293" t="s">
        <v>410</v>
      </c>
      <c r="D58" s="225" t="s">
        <v>629</v>
      </c>
      <c r="E58" s="226" t="s">
        <v>261</v>
      </c>
      <c r="F58" s="226" t="s">
        <v>261</v>
      </c>
      <c r="G58" s="226" t="s">
        <v>261</v>
      </c>
      <c r="H58" s="226" t="s">
        <v>261</v>
      </c>
      <c r="I58" s="226" t="s">
        <v>261</v>
      </c>
      <c r="J58" s="226" t="s">
        <v>261</v>
      </c>
      <c r="K58" s="226" t="s">
        <v>261</v>
      </c>
      <c r="L58" s="226">
        <v>88</v>
      </c>
      <c r="M58" s="227" t="s">
        <v>476</v>
      </c>
      <c r="N58" s="293" t="s">
        <v>683</v>
      </c>
      <c r="O58" s="224" t="s">
        <v>609</v>
      </c>
      <c r="P58" s="294" t="s">
        <v>637</v>
      </c>
      <c r="Q58" s="294" t="s">
        <v>638</v>
      </c>
      <c r="R58" s="294" t="s">
        <v>639</v>
      </c>
      <c r="S58" s="294" t="s">
        <v>640</v>
      </c>
      <c r="T58" s="294" t="s">
        <v>640</v>
      </c>
      <c r="U58" s="295">
        <v>3</v>
      </c>
      <c r="V58" s="295">
        <v>3</v>
      </c>
      <c r="W58" s="294" t="s">
        <v>641</v>
      </c>
      <c r="X58" s="295">
        <v>440214</v>
      </c>
      <c r="Y58" s="294" t="s">
        <v>642</v>
      </c>
      <c r="Z58" s="294" t="s">
        <v>643</v>
      </c>
      <c r="AA58" s="294" t="s">
        <v>261</v>
      </c>
      <c r="AB58" s="295">
        <v>440214</v>
      </c>
      <c r="AC58" s="294" t="s">
        <v>641</v>
      </c>
      <c r="AD58" s="288">
        <v>528256</v>
      </c>
      <c r="AE58" s="288">
        <v>528256</v>
      </c>
      <c r="AF58" s="294" t="s">
        <v>644</v>
      </c>
      <c r="AG58" s="294" t="s">
        <v>644</v>
      </c>
      <c r="AH58" s="294" t="s">
        <v>644</v>
      </c>
      <c r="AI58" s="294" t="s">
        <v>644</v>
      </c>
      <c r="AJ58" s="294" t="s">
        <v>644</v>
      </c>
      <c r="AK58" s="294" t="s">
        <v>644</v>
      </c>
      <c r="AL58" s="294" t="s">
        <v>645</v>
      </c>
      <c r="AM58" s="294" t="s">
        <v>645</v>
      </c>
      <c r="AN58" s="294" t="s">
        <v>645</v>
      </c>
      <c r="AO58" s="294" t="s">
        <v>645</v>
      </c>
      <c r="AP58" s="294" t="s">
        <v>642</v>
      </c>
      <c r="AQ58" s="291">
        <v>44742</v>
      </c>
      <c r="AR58" s="294" t="s">
        <v>637</v>
      </c>
      <c r="AS58" s="291">
        <v>44755</v>
      </c>
      <c r="AT58" s="291">
        <v>45159</v>
      </c>
      <c r="AU58" s="227"/>
      <c r="AV58" s="293" t="s">
        <v>684</v>
      </c>
      <c r="AW58" s="287">
        <v>584.83291211000005</v>
      </c>
    </row>
    <row r="59" spans="1:49" s="265" customFormat="1" x14ac:dyDescent="0.25">
      <c r="A59" s="289"/>
      <c r="B59" s="289"/>
      <c r="C59" s="289"/>
      <c r="D59" s="289"/>
      <c r="E59" s="289"/>
      <c r="F59" s="289"/>
      <c r="G59" s="289"/>
      <c r="H59" s="289"/>
      <c r="I59" s="289"/>
      <c r="J59" s="289"/>
      <c r="K59" s="289"/>
      <c r="L59" s="289"/>
      <c r="M59" s="289"/>
      <c r="N59" s="289"/>
      <c r="O59" s="289"/>
      <c r="P59" s="289"/>
      <c r="Q59" s="289"/>
      <c r="R59" s="289"/>
      <c r="S59" s="289"/>
      <c r="T59" s="289"/>
      <c r="U59" s="289"/>
      <c r="V59" s="289"/>
      <c r="W59" s="294" t="s">
        <v>646</v>
      </c>
      <c r="X59" s="295">
        <v>517242</v>
      </c>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7"/>
    </row>
    <row r="60" spans="1:49" s="265" customFormat="1" x14ac:dyDescent="0.25">
      <c r="A60" s="289"/>
      <c r="B60" s="289"/>
      <c r="C60" s="289"/>
      <c r="D60" s="289"/>
      <c r="E60" s="289"/>
      <c r="F60" s="289"/>
      <c r="G60" s="289"/>
      <c r="H60" s="289"/>
      <c r="I60" s="289"/>
      <c r="J60" s="289"/>
      <c r="K60" s="289"/>
      <c r="L60" s="289"/>
      <c r="M60" s="289"/>
      <c r="N60" s="289"/>
      <c r="O60" s="289"/>
      <c r="P60" s="289"/>
      <c r="Q60" s="289"/>
      <c r="R60" s="289"/>
      <c r="S60" s="289"/>
      <c r="T60" s="289"/>
      <c r="U60" s="289"/>
      <c r="V60" s="289"/>
      <c r="W60" s="294" t="s">
        <v>559</v>
      </c>
      <c r="X60" s="295">
        <v>510746</v>
      </c>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7"/>
    </row>
    <row r="61" spans="1:49" s="259" customFormat="1" ht="89.25" x14ac:dyDescent="0.25">
      <c r="A61" s="226">
        <v>3</v>
      </c>
      <c r="B61" s="224" t="s">
        <v>609</v>
      </c>
      <c r="C61" s="293" t="s">
        <v>410</v>
      </c>
      <c r="D61" s="225" t="s">
        <v>629</v>
      </c>
      <c r="E61" s="226" t="s">
        <v>261</v>
      </c>
      <c r="F61" s="226" t="s">
        <v>261</v>
      </c>
      <c r="G61" s="226" t="s">
        <v>261</v>
      </c>
      <c r="H61" s="226" t="s">
        <v>261</v>
      </c>
      <c r="I61" s="226" t="s">
        <v>261</v>
      </c>
      <c r="J61" s="226" t="s">
        <v>261</v>
      </c>
      <c r="K61" s="226" t="s">
        <v>261</v>
      </c>
      <c r="L61" s="226">
        <v>88</v>
      </c>
      <c r="M61" s="227" t="s">
        <v>476</v>
      </c>
      <c r="N61" s="293" t="s">
        <v>647</v>
      </c>
      <c r="O61" s="224" t="s">
        <v>609</v>
      </c>
      <c r="P61" s="294" t="s">
        <v>637</v>
      </c>
      <c r="Q61" s="294" t="s">
        <v>648</v>
      </c>
      <c r="R61" s="294" t="s">
        <v>639</v>
      </c>
      <c r="S61" s="294" t="s">
        <v>640</v>
      </c>
      <c r="T61" s="294" t="s">
        <v>640</v>
      </c>
      <c r="U61" s="295">
        <v>3</v>
      </c>
      <c r="V61" s="295">
        <v>3</v>
      </c>
      <c r="W61" s="294" t="s">
        <v>649</v>
      </c>
      <c r="X61" s="295">
        <v>5845</v>
      </c>
      <c r="Y61" s="294" t="s">
        <v>642</v>
      </c>
      <c r="Z61" s="294" t="s">
        <v>643</v>
      </c>
      <c r="AA61" s="294" t="s">
        <v>261</v>
      </c>
      <c r="AB61" s="295">
        <v>5845</v>
      </c>
      <c r="AC61" s="294" t="s">
        <v>649</v>
      </c>
      <c r="AD61" s="295">
        <v>7014</v>
      </c>
      <c r="AE61" s="295">
        <v>7014</v>
      </c>
      <c r="AF61" s="294" t="s">
        <v>644</v>
      </c>
      <c r="AG61" s="294" t="s">
        <v>644</v>
      </c>
      <c r="AH61" s="294" t="s">
        <v>644</v>
      </c>
      <c r="AI61" s="294" t="s">
        <v>644</v>
      </c>
      <c r="AJ61" s="294" t="s">
        <v>644</v>
      </c>
      <c r="AK61" s="294" t="s">
        <v>644</v>
      </c>
      <c r="AL61" s="294" t="s">
        <v>645</v>
      </c>
      <c r="AM61" s="294" t="s">
        <v>645</v>
      </c>
      <c r="AN61" s="294" t="s">
        <v>645</v>
      </c>
      <c r="AO61" s="294" t="s">
        <v>645</v>
      </c>
      <c r="AP61" s="294" t="s">
        <v>642</v>
      </c>
      <c r="AQ61" s="291">
        <v>44768</v>
      </c>
      <c r="AR61" s="294" t="s">
        <v>637</v>
      </c>
      <c r="AS61" s="291">
        <v>44768</v>
      </c>
      <c r="AT61" s="291">
        <v>45159</v>
      </c>
      <c r="AU61" s="227"/>
      <c r="AV61" s="293" t="s">
        <v>685</v>
      </c>
      <c r="AW61" s="287">
        <v>7.0140000000000002</v>
      </c>
    </row>
    <row r="62" spans="1:49" s="265" customFormat="1" x14ac:dyDescent="0.25">
      <c r="A62" s="289"/>
      <c r="B62" s="289"/>
      <c r="C62" s="289"/>
      <c r="D62" s="289"/>
      <c r="E62" s="289"/>
      <c r="F62" s="289"/>
      <c r="G62" s="289"/>
      <c r="H62" s="289"/>
      <c r="I62" s="289"/>
      <c r="J62" s="289"/>
      <c r="K62" s="289"/>
      <c r="L62" s="289"/>
      <c r="M62" s="289"/>
      <c r="N62" s="289"/>
      <c r="O62" s="289"/>
      <c r="P62" s="289"/>
      <c r="Q62" s="289"/>
      <c r="R62" s="289"/>
      <c r="S62" s="289"/>
      <c r="T62" s="289"/>
      <c r="U62" s="289"/>
      <c r="V62" s="289"/>
      <c r="W62" s="289" t="s">
        <v>650</v>
      </c>
      <c r="X62" s="295">
        <v>6338</v>
      </c>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7"/>
    </row>
    <row r="63" spans="1:49" s="265" customFormat="1" x14ac:dyDescent="0.25">
      <c r="A63" s="289"/>
      <c r="B63" s="289"/>
      <c r="C63" s="289"/>
      <c r="D63" s="289"/>
      <c r="E63" s="289"/>
      <c r="F63" s="289"/>
      <c r="G63" s="289"/>
      <c r="H63" s="289"/>
      <c r="I63" s="289"/>
      <c r="J63" s="289"/>
      <c r="K63" s="289"/>
      <c r="L63" s="289"/>
      <c r="M63" s="289"/>
      <c r="N63" s="289"/>
      <c r="O63" s="289"/>
      <c r="P63" s="289"/>
      <c r="Q63" s="289"/>
      <c r="R63" s="289"/>
      <c r="S63" s="289"/>
      <c r="T63" s="289"/>
      <c r="U63" s="289"/>
      <c r="V63" s="289"/>
      <c r="W63" s="294" t="s">
        <v>651</v>
      </c>
      <c r="X63" s="295">
        <v>6527</v>
      </c>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7"/>
    </row>
    <row r="64" spans="1:49" s="265" customFormat="1" ht="63.75" x14ac:dyDescent="0.25">
      <c r="A64" s="223" t="s">
        <v>652</v>
      </c>
      <c r="B64" s="224" t="s">
        <v>609</v>
      </c>
      <c r="C64" s="293" t="s">
        <v>410</v>
      </c>
      <c r="D64" s="225" t="s">
        <v>653</v>
      </c>
      <c r="E64" s="226" t="s">
        <v>261</v>
      </c>
      <c r="F64" s="226" t="s">
        <v>261</v>
      </c>
      <c r="G64" s="226" t="s">
        <v>261</v>
      </c>
      <c r="H64" s="226" t="s">
        <v>261</v>
      </c>
      <c r="I64" s="226" t="s">
        <v>261</v>
      </c>
      <c r="J64" s="226" t="s">
        <v>261</v>
      </c>
      <c r="K64" s="226" t="s">
        <v>261</v>
      </c>
      <c r="L64" s="226">
        <v>88</v>
      </c>
      <c r="M64" s="227" t="s">
        <v>411</v>
      </c>
      <c r="N64" s="224" t="s">
        <v>654</v>
      </c>
      <c r="O64" s="224" t="s">
        <v>609</v>
      </c>
      <c r="P64" s="181">
        <v>843</v>
      </c>
      <c r="Q64" s="294" t="s">
        <v>655</v>
      </c>
      <c r="R64" s="181">
        <v>843</v>
      </c>
      <c r="S64" s="169" t="s">
        <v>535</v>
      </c>
      <c r="T64" s="169" t="s">
        <v>600</v>
      </c>
      <c r="U64" s="169">
        <v>1</v>
      </c>
      <c r="V64" s="169">
        <v>1</v>
      </c>
      <c r="W64" s="169" t="s">
        <v>537</v>
      </c>
      <c r="X64" s="181">
        <v>843</v>
      </c>
      <c r="Y64" s="221"/>
      <c r="Z64" s="221"/>
      <c r="AA64" s="221"/>
      <c r="AB64" s="181">
        <v>843</v>
      </c>
      <c r="AC64" s="169" t="s">
        <v>537</v>
      </c>
      <c r="AD64" s="181">
        <v>1012</v>
      </c>
      <c r="AE64" s="181">
        <v>0</v>
      </c>
      <c r="AF64" s="221"/>
      <c r="AG64" s="221"/>
      <c r="AH64" s="221"/>
      <c r="AI64" s="221"/>
      <c r="AJ64" s="221"/>
      <c r="AK64" s="221"/>
      <c r="AL64" s="169" t="s">
        <v>656</v>
      </c>
      <c r="AM64" s="169" t="s">
        <v>603</v>
      </c>
      <c r="AN64" s="169" t="s">
        <v>657</v>
      </c>
      <c r="AO64" s="225" t="s">
        <v>658</v>
      </c>
      <c r="AP64" s="169" t="s">
        <v>659</v>
      </c>
      <c r="AQ64" s="169" t="s">
        <v>660</v>
      </c>
      <c r="AR64" s="169" t="s">
        <v>659</v>
      </c>
      <c r="AS64" s="169" t="s">
        <v>660</v>
      </c>
      <c r="AT64" s="169" t="s">
        <v>661</v>
      </c>
      <c r="AU64" s="221"/>
      <c r="AV64" s="221"/>
      <c r="AW64" s="287">
        <v>1.012</v>
      </c>
    </row>
    <row r="65" spans="1:49" ht="63.75" x14ac:dyDescent="0.25">
      <c r="A65" s="296" t="s">
        <v>686</v>
      </c>
      <c r="B65" s="224" t="s">
        <v>609</v>
      </c>
      <c r="C65" s="293" t="s">
        <v>410</v>
      </c>
      <c r="D65" s="296" t="s">
        <v>653</v>
      </c>
      <c r="E65" s="226" t="s">
        <v>261</v>
      </c>
      <c r="F65" s="226" t="s">
        <v>261</v>
      </c>
      <c r="G65" s="226" t="s">
        <v>261</v>
      </c>
      <c r="H65" s="226" t="s">
        <v>261</v>
      </c>
      <c r="I65" s="226" t="s">
        <v>261</v>
      </c>
      <c r="J65" s="226" t="s">
        <v>261</v>
      </c>
      <c r="K65" s="226" t="s">
        <v>261</v>
      </c>
      <c r="L65" s="226">
        <v>88</v>
      </c>
      <c r="M65" s="227" t="s">
        <v>411</v>
      </c>
      <c r="N65" s="297" t="s">
        <v>687</v>
      </c>
      <c r="O65" s="224" t="s">
        <v>609</v>
      </c>
      <c r="P65" s="298">
        <v>466</v>
      </c>
      <c r="Q65" s="297" t="s">
        <v>534</v>
      </c>
      <c r="R65" s="298">
        <v>466</v>
      </c>
      <c r="S65" s="297" t="s">
        <v>535</v>
      </c>
      <c r="T65" s="297" t="s">
        <v>600</v>
      </c>
      <c r="U65" s="297">
        <v>1</v>
      </c>
      <c r="V65" s="297">
        <v>1</v>
      </c>
      <c r="W65" s="297" t="s">
        <v>625</v>
      </c>
      <c r="X65" s="298">
        <v>466</v>
      </c>
      <c r="Y65" s="221"/>
      <c r="Z65" s="221"/>
      <c r="AA65" s="221"/>
      <c r="AB65" s="298">
        <v>466</v>
      </c>
      <c r="AC65" s="297" t="s">
        <v>625</v>
      </c>
      <c r="AD65" s="298">
        <v>559</v>
      </c>
      <c r="AE65" s="298">
        <v>559</v>
      </c>
      <c r="AF65" s="221"/>
      <c r="AG65" s="221"/>
      <c r="AH65" s="221"/>
      <c r="AI65" s="221"/>
      <c r="AJ65" s="221"/>
      <c r="AK65" s="221"/>
      <c r="AL65" s="297" t="s">
        <v>602</v>
      </c>
      <c r="AM65" s="297" t="s">
        <v>603</v>
      </c>
      <c r="AN65" s="297" t="s">
        <v>688</v>
      </c>
      <c r="AO65" s="296" t="s">
        <v>689</v>
      </c>
      <c r="AP65" s="297" t="s">
        <v>661</v>
      </c>
      <c r="AQ65" s="297" t="s">
        <v>690</v>
      </c>
      <c r="AR65" s="297" t="s">
        <v>661</v>
      </c>
      <c r="AS65" s="297" t="s">
        <v>661</v>
      </c>
      <c r="AT65" s="297" t="s">
        <v>691</v>
      </c>
      <c r="AU65" s="221"/>
      <c r="AV65" s="221"/>
      <c r="AW65" s="287">
        <v>0.55900000000000005</v>
      </c>
    </row>
    <row r="66" spans="1:49" ht="51" x14ac:dyDescent="0.25">
      <c r="A66" s="223" t="s">
        <v>692</v>
      </c>
      <c r="B66" s="224" t="s">
        <v>609</v>
      </c>
      <c r="C66" s="169" t="s">
        <v>693</v>
      </c>
      <c r="D66" s="225" t="s">
        <v>629</v>
      </c>
      <c r="E66" s="226" t="s">
        <v>261</v>
      </c>
      <c r="F66" s="226" t="s">
        <v>261</v>
      </c>
      <c r="G66" s="226" t="s">
        <v>261</v>
      </c>
      <c r="H66" s="226" t="s">
        <v>261</v>
      </c>
      <c r="I66" s="226" t="s">
        <v>261</v>
      </c>
      <c r="J66" s="226" t="s">
        <v>261</v>
      </c>
      <c r="K66" s="226" t="s">
        <v>261</v>
      </c>
      <c r="L66" s="226">
        <v>88</v>
      </c>
      <c r="M66" s="227" t="s">
        <v>476</v>
      </c>
      <c r="N66" s="224" t="s">
        <v>694</v>
      </c>
      <c r="O66" s="169" t="s">
        <v>494</v>
      </c>
      <c r="P66" s="181">
        <v>1421</v>
      </c>
      <c r="Q66" s="169" t="s">
        <v>534</v>
      </c>
      <c r="R66" s="181">
        <v>1421</v>
      </c>
      <c r="S66" s="169" t="s">
        <v>535</v>
      </c>
      <c r="T66" s="169" t="s">
        <v>695</v>
      </c>
      <c r="U66" s="169">
        <v>3</v>
      </c>
      <c r="V66" s="169">
        <v>3</v>
      </c>
      <c r="W66" s="169" t="s">
        <v>696</v>
      </c>
      <c r="X66" s="181">
        <v>1420</v>
      </c>
      <c r="Y66" s="289"/>
      <c r="Z66" s="169">
        <v>1</v>
      </c>
      <c r="AA66" s="181">
        <v>1420</v>
      </c>
      <c r="AB66" s="181">
        <v>1420</v>
      </c>
      <c r="AC66" s="169" t="s">
        <v>696</v>
      </c>
      <c r="AD66" s="181">
        <v>1704</v>
      </c>
      <c r="AE66" s="181">
        <v>1704</v>
      </c>
      <c r="AF66" s="225" t="s">
        <v>697</v>
      </c>
      <c r="AG66" s="169" t="s">
        <v>539</v>
      </c>
      <c r="AH66" s="169" t="s">
        <v>698</v>
      </c>
      <c r="AI66" s="169" t="s">
        <v>699</v>
      </c>
      <c r="AJ66" s="169" t="s">
        <v>700</v>
      </c>
      <c r="AK66" s="169" t="s">
        <v>701</v>
      </c>
      <c r="AL66" s="289"/>
      <c r="AM66" s="289"/>
      <c r="AN66" s="289"/>
      <c r="AO66" s="289"/>
      <c r="AP66" s="169" t="s">
        <v>702</v>
      </c>
      <c r="AQ66" s="169" t="s">
        <v>702</v>
      </c>
      <c r="AR66" s="169" t="s">
        <v>702</v>
      </c>
      <c r="AS66" s="169" t="s">
        <v>702</v>
      </c>
      <c r="AT66" s="169" t="s">
        <v>703</v>
      </c>
      <c r="AU66" s="289"/>
      <c r="AV66" s="289"/>
      <c r="AW66" s="287">
        <v>1.704</v>
      </c>
    </row>
    <row r="67" spans="1:49" x14ac:dyDescent="0.25">
      <c r="A67" s="289"/>
      <c r="B67" s="289"/>
      <c r="C67" s="289"/>
      <c r="D67" s="289"/>
      <c r="E67" s="289"/>
      <c r="F67" s="289"/>
      <c r="G67" s="289"/>
      <c r="H67" s="289"/>
      <c r="I67" s="289"/>
      <c r="J67" s="289"/>
      <c r="K67" s="289"/>
      <c r="L67" s="289"/>
      <c r="M67" s="289"/>
      <c r="N67" s="289"/>
      <c r="O67" s="289"/>
      <c r="P67" s="289"/>
      <c r="Q67" s="289"/>
      <c r="R67" s="289"/>
      <c r="S67" s="289"/>
      <c r="T67" s="289"/>
      <c r="U67" s="289"/>
      <c r="V67" s="289"/>
      <c r="W67" s="169" t="s">
        <v>704</v>
      </c>
      <c r="X67" s="181">
        <v>1421</v>
      </c>
      <c r="Y67" s="289"/>
      <c r="Z67" s="169"/>
      <c r="AA67" s="181">
        <v>1421</v>
      </c>
      <c r="AB67" s="181"/>
      <c r="AC67" s="289"/>
      <c r="AD67" s="289"/>
      <c r="AE67" s="289"/>
      <c r="AF67" s="289"/>
      <c r="AG67" s="289"/>
      <c r="AH67" s="289"/>
      <c r="AI67" s="289"/>
      <c r="AJ67" s="289"/>
      <c r="AK67" s="289"/>
      <c r="AL67" s="289"/>
      <c r="AM67" s="289"/>
      <c r="AN67" s="289"/>
      <c r="AO67" s="289"/>
      <c r="AP67" s="289"/>
      <c r="AQ67" s="289"/>
      <c r="AR67" s="289"/>
      <c r="AS67" s="289"/>
      <c r="AT67" s="289"/>
      <c r="AU67" s="289"/>
      <c r="AV67" s="289"/>
      <c r="AW67" s="287"/>
    </row>
    <row r="68" spans="1:49" x14ac:dyDescent="0.25">
      <c r="A68" s="289"/>
      <c r="B68" s="289"/>
      <c r="C68" s="289"/>
      <c r="D68" s="289"/>
      <c r="E68" s="289"/>
      <c r="F68" s="289"/>
      <c r="G68" s="289"/>
      <c r="H68" s="289"/>
      <c r="I68" s="289"/>
      <c r="J68" s="289"/>
      <c r="K68" s="289"/>
      <c r="L68" s="289"/>
      <c r="M68" s="289"/>
      <c r="N68" s="289"/>
      <c r="O68" s="289"/>
      <c r="P68" s="289"/>
      <c r="Q68" s="289"/>
      <c r="R68" s="289"/>
      <c r="S68" s="289"/>
      <c r="T68" s="289"/>
      <c r="U68" s="289"/>
      <c r="V68" s="289"/>
      <c r="W68" s="169" t="s">
        <v>705</v>
      </c>
      <c r="X68" s="181">
        <v>1421</v>
      </c>
      <c r="Y68" s="289"/>
      <c r="Z68" s="169"/>
      <c r="AA68" s="181">
        <v>1421</v>
      </c>
      <c r="AB68" s="181"/>
      <c r="AC68" s="289"/>
      <c r="AD68" s="289"/>
      <c r="AE68" s="289"/>
      <c r="AF68" s="289"/>
      <c r="AG68" s="289"/>
      <c r="AH68" s="289"/>
      <c r="AI68" s="289"/>
      <c r="AJ68" s="289"/>
      <c r="AK68" s="289"/>
      <c r="AL68" s="289"/>
      <c r="AM68" s="289"/>
      <c r="AN68" s="289"/>
      <c r="AO68" s="289"/>
      <c r="AP68" s="289"/>
      <c r="AQ68" s="289"/>
      <c r="AR68" s="289"/>
      <c r="AS68" s="289"/>
      <c r="AT68" s="289"/>
      <c r="AU68" s="289"/>
      <c r="AV68" s="289"/>
      <c r="AW68" s="287"/>
    </row>
    <row r="69" spans="1:49" ht="51" x14ac:dyDescent="0.25">
      <c r="A69" s="223" t="s">
        <v>706</v>
      </c>
      <c r="B69" s="224" t="s">
        <v>609</v>
      </c>
      <c r="C69" s="169" t="s">
        <v>707</v>
      </c>
      <c r="D69" s="225" t="s">
        <v>653</v>
      </c>
      <c r="E69" s="226" t="s">
        <v>261</v>
      </c>
      <c r="F69" s="226" t="s">
        <v>261</v>
      </c>
      <c r="G69" s="226" t="s">
        <v>261</v>
      </c>
      <c r="H69" s="226" t="s">
        <v>261</v>
      </c>
      <c r="I69" s="226" t="s">
        <v>261</v>
      </c>
      <c r="J69" s="226" t="s">
        <v>261</v>
      </c>
      <c r="K69" s="226" t="s">
        <v>261</v>
      </c>
      <c r="L69" s="226">
        <v>88</v>
      </c>
      <c r="M69" s="227" t="s">
        <v>708</v>
      </c>
      <c r="N69" s="224" t="s">
        <v>709</v>
      </c>
      <c r="O69" s="169" t="s">
        <v>710</v>
      </c>
      <c r="P69" s="181">
        <v>471</v>
      </c>
      <c r="Q69" s="169" t="s">
        <v>534</v>
      </c>
      <c r="R69" s="181">
        <v>471</v>
      </c>
      <c r="S69" s="169" t="s">
        <v>535</v>
      </c>
      <c r="T69" s="169" t="s">
        <v>600</v>
      </c>
      <c r="U69" s="169">
        <v>1</v>
      </c>
      <c r="V69" s="169">
        <v>1</v>
      </c>
      <c r="W69" s="169" t="s">
        <v>625</v>
      </c>
      <c r="X69" s="181">
        <v>471</v>
      </c>
      <c r="Y69" s="289"/>
      <c r="Z69" s="289"/>
      <c r="AA69" s="289"/>
      <c r="AB69" s="181">
        <v>471</v>
      </c>
      <c r="AC69" s="169" t="s">
        <v>625</v>
      </c>
      <c r="AD69" s="181">
        <v>565</v>
      </c>
      <c r="AE69" s="181">
        <v>565</v>
      </c>
      <c r="AF69" s="289"/>
      <c r="AG69" s="289"/>
      <c r="AH69" s="289"/>
      <c r="AI69" s="289"/>
      <c r="AJ69" s="289"/>
      <c r="AK69" s="289"/>
      <c r="AL69" s="169" t="s">
        <v>602</v>
      </c>
      <c r="AM69" s="169" t="s">
        <v>603</v>
      </c>
      <c r="AN69" s="169" t="s">
        <v>711</v>
      </c>
      <c r="AO69" s="225" t="s">
        <v>712</v>
      </c>
      <c r="AP69" s="169" t="s">
        <v>703</v>
      </c>
      <c r="AQ69" s="169" t="s">
        <v>713</v>
      </c>
      <c r="AR69" s="169" t="s">
        <v>714</v>
      </c>
      <c r="AS69" s="169" t="s">
        <v>715</v>
      </c>
      <c r="AT69" s="169" t="s">
        <v>716</v>
      </c>
      <c r="AU69" s="289"/>
      <c r="AV69" s="289"/>
      <c r="AW69" s="287">
        <v>0.56499999999999995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1"/>
  <sheetViews>
    <sheetView topLeftCell="A16" zoomScale="90" zoomScaleNormal="90" workbookViewId="0">
      <selection activeCell="F26" sqref="F26"/>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421</v>
      </c>
    </row>
    <row r="4" spans="1:2" x14ac:dyDescent="0.25">
      <c r="B4" s="38"/>
    </row>
    <row r="5" spans="1:2" ht="18.75" x14ac:dyDescent="0.3">
      <c r="A5" s="530" t="str">
        <f>'1. паспорт местоположение'!A5:C5</f>
        <v>Год раскрытия информации: 2024 год</v>
      </c>
      <c r="B5" s="530"/>
    </row>
    <row r="6" spans="1:2" ht="18.75" x14ac:dyDescent="0.3">
      <c r="A6" s="112"/>
      <c r="B6" s="134"/>
    </row>
    <row r="7" spans="1:2" ht="18.75" x14ac:dyDescent="0.25">
      <c r="A7" s="359" t="s">
        <v>9</v>
      </c>
      <c r="B7" s="359"/>
    </row>
    <row r="8" spans="1:2" ht="18.75" x14ac:dyDescent="0.25">
      <c r="A8" s="111"/>
      <c r="B8" s="142"/>
    </row>
    <row r="9" spans="1:2" x14ac:dyDescent="0.25">
      <c r="A9" s="403" t="str">
        <f>'1. паспорт местоположение'!A9:C9</f>
        <v>АО "Россети Тюмень"</v>
      </c>
      <c r="B9" s="403"/>
    </row>
    <row r="10" spans="1:2" x14ac:dyDescent="0.25">
      <c r="A10" s="355" t="s">
        <v>8</v>
      </c>
      <c r="B10" s="355"/>
    </row>
    <row r="11" spans="1:2" ht="18.75" x14ac:dyDescent="0.25">
      <c r="A11" s="111"/>
      <c r="B11" s="142"/>
    </row>
    <row r="12" spans="1:2" ht="30.75" customHeight="1" x14ac:dyDescent="0.25">
      <c r="A12" s="403" t="str">
        <f>'1. паспорт местоположение'!A12:C12</f>
        <v>F_TP1600.PS.0049</v>
      </c>
      <c r="B12" s="403"/>
    </row>
    <row r="13" spans="1:2" x14ac:dyDescent="0.25">
      <c r="A13" s="355" t="s">
        <v>7</v>
      </c>
      <c r="B13" s="355"/>
    </row>
    <row r="14" spans="1:2" ht="18.75" x14ac:dyDescent="0.25">
      <c r="A14" s="11"/>
      <c r="B14" s="11"/>
    </row>
    <row r="15" spans="1:2" ht="35.25" customHeight="1" x14ac:dyDescent="0.25">
      <c r="A15" s="534"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34"/>
    </row>
    <row r="16" spans="1:2" x14ac:dyDescent="0.25">
      <c r="A16" s="355" t="s">
        <v>6</v>
      </c>
      <c r="B16" s="355"/>
    </row>
    <row r="17" spans="1:4" x14ac:dyDescent="0.25">
      <c r="B17" s="86"/>
    </row>
    <row r="18" spans="1:4" ht="33.75" customHeight="1" x14ac:dyDescent="0.25">
      <c r="A18" s="535" t="s">
        <v>383</v>
      </c>
      <c r="B18" s="536"/>
    </row>
    <row r="19" spans="1:4" x14ac:dyDescent="0.25">
      <c r="B19" s="38"/>
    </row>
    <row r="20" spans="1:4" ht="16.5" thickBot="1" x14ac:dyDescent="0.3">
      <c r="B20" s="87"/>
    </row>
    <row r="21" spans="1:4" ht="75" customHeight="1" thickBot="1" x14ac:dyDescent="0.3">
      <c r="A21" s="88" t="s">
        <v>268</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4" ht="16.5" thickBot="1" x14ac:dyDescent="0.3">
      <c r="A22" s="88" t="s">
        <v>269</v>
      </c>
      <c r="B22" s="89" t="s">
        <v>403</v>
      </c>
    </row>
    <row r="23" spans="1:4" ht="16.5" thickBot="1" x14ac:dyDescent="0.3">
      <c r="A23" s="88" t="s">
        <v>250</v>
      </c>
      <c r="B23" s="90" t="s">
        <v>404</v>
      </c>
    </row>
    <row r="24" spans="1:4" ht="16.5" thickBot="1" x14ac:dyDescent="0.3">
      <c r="A24" s="88" t="s">
        <v>270</v>
      </c>
      <c r="B24" s="90" t="s">
        <v>619</v>
      </c>
    </row>
    <row r="25" spans="1:4" ht="16.5" thickBot="1" x14ac:dyDescent="0.3">
      <c r="A25" s="91" t="s">
        <v>271</v>
      </c>
      <c r="B25" s="89">
        <v>2025</v>
      </c>
    </row>
    <row r="26" spans="1:4" ht="16.5" thickBot="1" x14ac:dyDescent="0.3">
      <c r="A26" s="92" t="s">
        <v>272</v>
      </c>
      <c r="B26" s="93" t="s">
        <v>528</v>
      </c>
    </row>
    <row r="27" spans="1:4" ht="29.25" thickBot="1" x14ac:dyDescent="0.3">
      <c r="A27" s="100" t="s">
        <v>675</v>
      </c>
      <c r="B27" s="278">
        <v>1309.4763447586613</v>
      </c>
    </row>
    <row r="28" spans="1:4" ht="16.5" thickBot="1" x14ac:dyDescent="0.3">
      <c r="A28" s="95" t="s">
        <v>273</v>
      </c>
      <c r="B28" s="95" t="s">
        <v>674</v>
      </c>
    </row>
    <row r="29" spans="1:4" ht="29.25" thickBot="1" x14ac:dyDescent="0.3">
      <c r="A29" s="101" t="s">
        <v>274</v>
      </c>
      <c r="B29" s="173">
        <f>B30</f>
        <v>732.87332430999993</v>
      </c>
    </row>
    <row r="30" spans="1:4" ht="29.25" thickBot="1" x14ac:dyDescent="0.3">
      <c r="A30" s="101" t="s">
        <v>275</v>
      </c>
      <c r="B30" s="173">
        <f>B32+B81</f>
        <v>732.87332430999993</v>
      </c>
      <c r="C30" s="218"/>
    </row>
    <row r="31" spans="1:4" ht="16.5" thickBot="1" x14ac:dyDescent="0.3">
      <c r="A31" s="95" t="s">
        <v>276</v>
      </c>
      <c r="B31" s="95"/>
    </row>
    <row r="32" spans="1:4" ht="29.25" thickBot="1" x14ac:dyDescent="0.3">
      <c r="A32" s="219" t="s">
        <v>596</v>
      </c>
      <c r="B32" s="220">
        <f>B33+B37+B41+B45+B49+B53+B57+B61+B65+B69+B73+B77</f>
        <v>732.87332430999993</v>
      </c>
      <c r="D32" s="281"/>
    </row>
    <row r="33" spans="1:2" ht="30.75" thickBot="1" x14ac:dyDescent="0.3">
      <c r="A33" s="215" t="s">
        <v>409</v>
      </c>
      <c r="B33" s="199">
        <v>13.9</v>
      </c>
    </row>
    <row r="34" spans="1:2" ht="16.5" thickBot="1" x14ac:dyDescent="0.3">
      <c r="A34" s="95" t="s">
        <v>277</v>
      </c>
      <c r="B34" s="174">
        <f>B33/B27</f>
        <v>1.061493020140184E-2</v>
      </c>
    </row>
    <row r="35" spans="1:2" ht="16.5" thickBot="1" x14ac:dyDescent="0.3">
      <c r="A35" s="95" t="s">
        <v>278</v>
      </c>
      <c r="B35" s="173">
        <f>B33</f>
        <v>13.9</v>
      </c>
    </row>
    <row r="36" spans="1:2" ht="16.5" thickBot="1" x14ac:dyDescent="0.3">
      <c r="A36" s="95" t="s">
        <v>279</v>
      </c>
      <c r="B36" s="173">
        <f>B33/1.18</f>
        <v>11.779661016949154</v>
      </c>
    </row>
    <row r="37" spans="1:2" ht="30.75" thickBot="1" x14ac:dyDescent="0.3">
      <c r="A37" s="215" t="s">
        <v>530</v>
      </c>
      <c r="B37" s="199">
        <v>10.473000000000001</v>
      </c>
    </row>
    <row r="38" spans="1:2" ht="16.5" thickBot="1" x14ac:dyDescent="0.3">
      <c r="A38" s="95" t="s">
        <v>277</v>
      </c>
      <c r="B38" s="174">
        <v>1.5147599784211263E-2</v>
      </c>
    </row>
    <row r="39" spans="1:2" ht="16.5" thickBot="1" x14ac:dyDescent="0.3">
      <c r="A39" s="95" t="s">
        <v>278</v>
      </c>
      <c r="B39" s="217">
        <v>4.4783629999999999</v>
      </c>
    </row>
    <row r="40" spans="1:2" ht="16.5" thickBot="1" x14ac:dyDescent="0.3">
      <c r="A40" s="95" t="s">
        <v>279</v>
      </c>
      <c r="B40" s="217">
        <v>3.7319689999999999</v>
      </c>
    </row>
    <row r="41" spans="1:2" ht="30.75" thickBot="1" x14ac:dyDescent="0.3">
      <c r="A41" s="215" t="s">
        <v>467</v>
      </c>
      <c r="B41" s="199">
        <v>110.5</v>
      </c>
    </row>
    <row r="42" spans="1:2" ht="16.5" thickBot="1" x14ac:dyDescent="0.3">
      <c r="A42" s="95" t="s">
        <v>277</v>
      </c>
      <c r="B42" s="174">
        <f>B41/B27</f>
        <v>8.4384876780928292E-2</v>
      </c>
    </row>
    <row r="43" spans="1:2" ht="16.5" thickBot="1" x14ac:dyDescent="0.3">
      <c r="A43" s="95" t="s">
        <v>278</v>
      </c>
      <c r="B43" s="173">
        <v>110.499973</v>
      </c>
    </row>
    <row r="44" spans="1:2" ht="16.5" thickBot="1" x14ac:dyDescent="0.3">
      <c r="A44" s="95" t="s">
        <v>279</v>
      </c>
      <c r="B44" s="173">
        <v>93.644045000000006</v>
      </c>
    </row>
    <row r="45" spans="1:2" ht="60.75" thickBot="1" x14ac:dyDescent="0.3">
      <c r="A45" s="215" t="s">
        <v>617</v>
      </c>
      <c r="B45" s="216">
        <v>0.96979320000000002</v>
      </c>
    </row>
    <row r="46" spans="1:2" ht="16.5" thickBot="1" x14ac:dyDescent="0.3">
      <c r="A46" s="95" t="s">
        <v>277</v>
      </c>
      <c r="B46" s="174">
        <f>B45/B27</f>
        <v>7.405961962441823E-4</v>
      </c>
    </row>
    <row r="47" spans="1:2" ht="16.5" thickBot="1" x14ac:dyDescent="0.3">
      <c r="A47" s="95" t="s">
        <v>278</v>
      </c>
      <c r="B47" s="217">
        <v>0.96979320000000002</v>
      </c>
    </row>
    <row r="48" spans="1:2" ht="16.5" thickBot="1" x14ac:dyDescent="0.3">
      <c r="A48" s="95" t="s">
        <v>279</v>
      </c>
      <c r="B48" s="217">
        <v>0.80816100000000002</v>
      </c>
    </row>
    <row r="49" spans="1:2" ht="45.75" thickBot="1" x14ac:dyDescent="0.3">
      <c r="A49" s="215" t="s">
        <v>662</v>
      </c>
      <c r="B49" s="199">
        <v>0.24856500000000001</v>
      </c>
    </row>
    <row r="50" spans="1:2" ht="16.5" thickBot="1" x14ac:dyDescent="0.3">
      <c r="A50" s="95" t="s">
        <v>277</v>
      </c>
      <c r="B50" s="174">
        <f>B49/B27</f>
        <v>1.8982015291449267E-4</v>
      </c>
    </row>
    <row r="51" spans="1:2" ht="16.5" thickBot="1" x14ac:dyDescent="0.3">
      <c r="A51" s="95" t="s">
        <v>278</v>
      </c>
      <c r="B51" s="173">
        <v>0.24856500000000001</v>
      </c>
    </row>
    <row r="52" spans="1:2" ht="16.5" thickBot="1" x14ac:dyDescent="0.3">
      <c r="A52" s="95" t="s">
        <v>279</v>
      </c>
      <c r="B52" s="173">
        <v>0.20713799999999999</v>
      </c>
    </row>
    <row r="53" spans="1:2" ht="45.75" thickBot="1" x14ac:dyDescent="0.3">
      <c r="A53" s="215" t="s">
        <v>663</v>
      </c>
      <c r="B53" s="199">
        <v>1.094778</v>
      </c>
    </row>
    <row r="54" spans="1:2" ht="16.5" thickBot="1" x14ac:dyDescent="0.3">
      <c r="A54" s="95" t="s">
        <v>277</v>
      </c>
      <c r="B54" s="174">
        <f>B53/B27</f>
        <v>8.3604259395901452E-4</v>
      </c>
    </row>
    <row r="55" spans="1:2" ht="16.5" thickBot="1" x14ac:dyDescent="0.3">
      <c r="A55" s="95" t="s">
        <v>278</v>
      </c>
      <c r="B55" s="217">
        <v>1.094778</v>
      </c>
    </row>
    <row r="56" spans="1:2" ht="16.5" thickBot="1" x14ac:dyDescent="0.3">
      <c r="A56" s="95" t="s">
        <v>279</v>
      </c>
      <c r="B56" s="217">
        <v>0.91231499999999999</v>
      </c>
    </row>
    <row r="57" spans="1:2" ht="30.75" thickBot="1" x14ac:dyDescent="0.3">
      <c r="A57" s="215" t="s">
        <v>664</v>
      </c>
      <c r="B57" s="199">
        <v>584.83291211000005</v>
      </c>
    </row>
    <row r="58" spans="1:2" ht="16.5" thickBot="1" x14ac:dyDescent="0.3">
      <c r="A58" s="95" t="s">
        <v>277</v>
      </c>
      <c r="B58" s="174">
        <f>B57/B27</f>
        <v>0.44661586629713862</v>
      </c>
    </row>
    <row r="59" spans="1:2" ht="16.5" thickBot="1" x14ac:dyDescent="0.3">
      <c r="A59" s="95" t="s">
        <v>278</v>
      </c>
      <c r="B59" s="217">
        <v>572.47730899999999</v>
      </c>
    </row>
    <row r="60" spans="1:2" ht="16.5" thickBot="1" x14ac:dyDescent="0.3">
      <c r="A60" s="95" t="s">
        <v>279</v>
      </c>
      <c r="B60" s="217">
        <v>477.41918199999998</v>
      </c>
    </row>
    <row r="61" spans="1:2" ht="30.75" thickBot="1" x14ac:dyDescent="0.3">
      <c r="A61" s="215" t="s">
        <v>665</v>
      </c>
      <c r="B61" s="199">
        <v>1.012</v>
      </c>
    </row>
    <row r="62" spans="1:2" ht="16.5" thickBot="1" x14ac:dyDescent="0.3">
      <c r="A62" s="250" t="s">
        <v>277</v>
      </c>
      <c r="B62" s="174">
        <f>B61/B27</f>
        <v>7.728280117855152E-4</v>
      </c>
    </row>
    <row r="63" spans="1:2" x14ac:dyDescent="0.25">
      <c r="A63" s="250" t="s">
        <v>666</v>
      </c>
      <c r="B63" s="217">
        <v>1.011876</v>
      </c>
    </row>
    <row r="64" spans="1:2" ht="16.5" thickBot="1" x14ac:dyDescent="0.3">
      <c r="A64" s="250" t="s">
        <v>667</v>
      </c>
      <c r="B64" s="217">
        <v>0.84323000000000004</v>
      </c>
    </row>
    <row r="65" spans="1:2" ht="30.75" thickBot="1" x14ac:dyDescent="0.3">
      <c r="A65" s="215" t="s">
        <v>668</v>
      </c>
      <c r="B65" s="199">
        <v>7.0140000000000002</v>
      </c>
    </row>
    <row r="66" spans="1:2" ht="16.5" thickBot="1" x14ac:dyDescent="0.3">
      <c r="A66" s="250" t="s">
        <v>277</v>
      </c>
      <c r="B66" s="174">
        <f>B65/B27</f>
        <v>5.356339599469964E-3</v>
      </c>
    </row>
    <row r="67" spans="1:2" x14ac:dyDescent="0.25">
      <c r="A67" s="250" t="s">
        <v>666</v>
      </c>
      <c r="B67" s="217">
        <v>7.0144019999999996</v>
      </c>
    </row>
    <row r="68" spans="1:2" x14ac:dyDescent="0.25">
      <c r="A68" s="250" t="s">
        <v>667</v>
      </c>
      <c r="B68" s="217">
        <v>5.8453350000000004</v>
      </c>
    </row>
    <row r="69" spans="1:2" ht="30" x14ac:dyDescent="0.25">
      <c r="A69" s="215" t="s">
        <v>677</v>
      </c>
      <c r="B69" s="216">
        <v>0.56548200000000004</v>
      </c>
    </row>
    <row r="70" spans="1:2" x14ac:dyDescent="0.25">
      <c r="A70" s="250" t="s">
        <v>277</v>
      </c>
      <c r="B70" s="280">
        <f>B69/B27</f>
        <v>4.3183827051432479E-4</v>
      </c>
    </row>
    <row r="71" spans="1:2" x14ac:dyDescent="0.25">
      <c r="A71" s="250" t="s">
        <v>666</v>
      </c>
      <c r="B71" s="217">
        <v>0.56548200000000004</v>
      </c>
    </row>
    <row r="72" spans="1:2" x14ac:dyDescent="0.25">
      <c r="A72" s="250" t="s">
        <v>667</v>
      </c>
      <c r="B72" s="217">
        <v>0.47123500000000001</v>
      </c>
    </row>
    <row r="73" spans="1:2" ht="30" x14ac:dyDescent="0.25">
      <c r="A73" s="285" t="s">
        <v>682</v>
      </c>
      <c r="B73" s="286">
        <v>0.55879400000000001</v>
      </c>
    </row>
    <row r="74" spans="1:2" x14ac:dyDescent="0.25">
      <c r="A74" s="283" t="s">
        <v>277</v>
      </c>
      <c r="B74" s="282">
        <v>7.0000000000000007E-2</v>
      </c>
    </row>
    <row r="75" spans="1:2" x14ac:dyDescent="0.25">
      <c r="A75" s="283" t="s">
        <v>666</v>
      </c>
      <c r="B75" s="284">
        <v>0.55879400000000001</v>
      </c>
    </row>
    <row r="76" spans="1:2" ht="16.5" thickBot="1" x14ac:dyDescent="0.3">
      <c r="A76" s="283" t="s">
        <v>667</v>
      </c>
      <c r="B76" s="284">
        <v>0.46566200000000002</v>
      </c>
    </row>
    <row r="77" spans="1:2" ht="30.75" thickBot="1" x14ac:dyDescent="0.3">
      <c r="A77" s="215" t="s">
        <v>678</v>
      </c>
      <c r="B77" s="199">
        <v>1.704</v>
      </c>
    </row>
    <row r="78" spans="1:2" ht="16.5" thickBot="1" x14ac:dyDescent="0.3">
      <c r="A78" s="95" t="s">
        <v>277</v>
      </c>
      <c r="B78" s="174">
        <f>B77/B27</f>
        <v>1.301283529725808E-3</v>
      </c>
    </row>
    <row r="79" spans="1:2" ht="16.5" thickBot="1" x14ac:dyDescent="0.3">
      <c r="A79" s="95" t="s">
        <v>666</v>
      </c>
      <c r="B79" s="217">
        <v>1.6788179999999999</v>
      </c>
    </row>
    <row r="80" spans="1:2" ht="16.5" thickBot="1" x14ac:dyDescent="0.3">
      <c r="A80" s="95" t="s">
        <v>667</v>
      </c>
      <c r="B80" s="217">
        <v>1.3990149999999999</v>
      </c>
    </row>
    <row r="81" spans="1:2" ht="29.25" thickBot="1" x14ac:dyDescent="0.3">
      <c r="A81" s="101" t="s">
        <v>280</v>
      </c>
      <c r="B81" s="95"/>
    </row>
    <row r="82" spans="1:2" ht="16.5" thickBot="1" x14ac:dyDescent="0.3">
      <c r="A82" s="95" t="s">
        <v>277</v>
      </c>
      <c r="B82" s="95"/>
    </row>
    <row r="83" spans="1:2" ht="16.5" thickBot="1" x14ac:dyDescent="0.3">
      <c r="A83" s="95" t="s">
        <v>278</v>
      </c>
      <c r="B83" s="95"/>
    </row>
    <row r="84" spans="1:2" ht="16.5" thickBot="1" x14ac:dyDescent="0.3">
      <c r="A84" s="95" t="s">
        <v>279</v>
      </c>
      <c r="B84" s="95"/>
    </row>
    <row r="85" spans="1:2" ht="29.25" thickBot="1" x14ac:dyDescent="0.3">
      <c r="A85" s="94" t="s">
        <v>281</v>
      </c>
      <c r="B85" s="176">
        <f>B34+B38+B42+B46+B66+B62+B58+B54+B50+B70+B78</f>
        <v>0.56639202141829326</v>
      </c>
    </row>
    <row r="86" spans="1:2" ht="16.5" thickBot="1" x14ac:dyDescent="0.3">
      <c r="A86" s="96" t="s">
        <v>276</v>
      </c>
      <c r="B86" s="102"/>
    </row>
    <row r="87" spans="1:2" ht="16.5" thickBot="1" x14ac:dyDescent="0.3">
      <c r="A87" s="96" t="s">
        <v>282</v>
      </c>
      <c r="B87" s="175">
        <v>0.6</v>
      </c>
    </row>
    <row r="88" spans="1:2" ht="16.5" thickBot="1" x14ac:dyDescent="0.3">
      <c r="A88" s="96" t="s">
        <v>283</v>
      </c>
      <c r="B88" s="175">
        <v>0</v>
      </c>
    </row>
    <row r="89" spans="1:2" ht="16.5" thickBot="1" x14ac:dyDescent="0.3">
      <c r="A89" s="96" t="s">
        <v>284</v>
      </c>
      <c r="B89" s="175">
        <v>1</v>
      </c>
    </row>
    <row r="90" spans="1:2" ht="16.5" thickBot="1" x14ac:dyDescent="0.3">
      <c r="A90" s="91" t="s">
        <v>285</v>
      </c>
      <c r="B90" s="179">
        <f>B91/B27</f>
        <v>0.57156942298789049</v>
      </c>
    </row>
    <row r="91" spans="1:2" ht="16.5" thickBot="1" x14ac:dyDescent="0.3">
      <c r="A91" s="91" t="s">
        <v>286</v>
      </c>
      <c r="B91" s="177">
        <v>748.45663878999994</v>
      </c>
    </row>
    <row r="92" spans="1:2" ht="16.5" thickBot="1" x14ac:dyDescent="0.3">
      <c r="A92" s="91" t="s">
        <v>287</v>
      </c>
      <c r="B92" s="178">
        <f>B93/(B27/1.2)</f>
        <v>0.57830388247568321</v>
      </c>
    </row>
    <row r="93" spans="1:2" ht="16.5" thickBot="1" x14ac:dyDescent="0.3">
      <c r="A93" s="92" t="s">
        <v>288</v>
      </c>
      <c r="B93" s="177">
        <v>631.06271182</v>
      </c>
    </row>
    <row r="94" spans="1:2" x14ac:dyDescent="0.25">
      <c r="A94" s="94" t="s">
        <v>289</v>
      </c>
      <c r="B94" s="135"/>
    </row>
    <row r="95" spans="1:2" x14ac:dyDescent="0.25">
      <c r="A95" s="98" t="s">
        <v>290</v>
      </c>
      <c r="B95" s="136" t="s">
        <v>618</v>
      </c>
    </row>
    <row r="96" spans="1:2" ht="45" x14ac:dyDescent="0.25">
      <c r="A96" s="98" t="s">
        <v>291</v>
      </c>
      <c r="B96" s="136" t="s">
        <v>669</v>
      </c>
    </row>
    <row r="97" spans="1:2" x14ac:dyDescent="0.25">
      <c r="A97" s="98" t="s">
        <v>292</v>
      </c>
      <c r="B97" s="136" t="s">
        <v>422</v>
      </c>
    </row>
    <row r="98" spans="1:2" ht="30" x14ac:dyDescent="0.25">
      <c r="A98" s="98" t="s">
        <v>293</v>
      </c>
      <c r="B98" s="136" t="s">
        <v>670</v>
      </c>
    </row>
    <row r="99" spans="1:2" ht="16.5" thickBot="1" x14ac:dyDescent="0.3">
      <c r="A99" s="99" t="s">
        <v>294</v>
      </c>
      <c r="B99" s="137" t="s">
        <v>422</v>
      </c>
    </row>
    <row r="100" spans="1:2" ht="30.75" thickBot="1" x14ac:dyDescent="0.3">
      <c r="A100" s="96" t="s">
        <v>295</v>
      </c>
      <c r="B100" s="97" t="s">
        <v>681</v>
      </c>
    </row>
    <row r="101" spans="1:2" ht="29.25" thickBot="1" x14ac:dyDescent="0.3">
      <c r="A101" s="91" t="s">
        <v>296</v>
      </c>
      <c r="B101" s="208"/>
    </row>
    <row r="102" spans="1:2" ht="16.5" thickBot="1" x14ac:dyDescent="0.3">
      <c r="A102" s="96" t="s">
        <v>276</v>
      </c>
      <c r="B102" s="208"/>
    </row>
    <row r="103" spans="1:2" ht="16.5" thickBot="1" x14ac:dyDescent="0.3">
      <c r="A103" s="96" t="s">
        <v>297</v>
      </c>
      <c r="B103" s="208"/>
    </row>
    <row r="104" spans="1:2" ht="16.5" thickBot="1" x14ac:dyDescent="0.3">
      <c r="A104" s="96" t="s">
        <v>298</v>
      </c>
      <c r="B104" s="208"/>
    </row>
    <row r="105" spans="1:2" ht="120.75" thickBot="1" x14ac:dyDescent="0.3">
      <c r="A105" s="103" t="s">
        <v>299</v>
      </c>
      <c r="B105" s="135" t="s">
        <v>473</v>
      </c>
    </row>
    <row r="106" spans="1:2" ht="16.5" thickBot="1" x14ac:dyDescent="0.3">
      <c r="A106" s="91" t="s">
        <v>300</v>
      </c>
      <c r="B106" s="232" t="s">
        <v>679</v>
      </c>
    </row>
    <row r="107" spans="1:2" ht="16.5" thickBot="1" x14ac:dyDescent="0.3">
      <c r="A107" s="98" t="s">
        <v>301</v>
      </c>
      <c r="B107" s="251">
        <v>44910</v>
      </c>
    </row>
    <row r="108" spans="1:2" ht="16.5" thickBot="1" x14ac:dyDescent="0.3">
      <c r="A108" s="98" t="s">
        <v>302</v>
      </c>
      <c r="B108" s="208" t="s">
        <v>422</v>
      </c>
    </row>
    <row r="109" spans="1:2" ht="16.5" thickBot="1" x14ac:dyDescent="0.3">
      <c r="A109" s="98" t="s">
        <v>303</v>
      </c>
      <c r="B109" s="97"/>
    </row>
    <row r="110" spans="1:2" ht="29.25" thickBot="1" x14ac:dyDescent="0.3">
      <c r="A110" s="104" t="s">
        <v>304</v>
      </c>
      <c r="B110" s="214" t="s">
        <v>490</v>
      </c>
    </row>
    <row r="111" spans="1:2" ht="28.5" customHeight="1" x14ac:dyDescent="0.25">
      <c r="A111" s="94" t="s">
        <v>305</v>
      </c>
      <c r="B111" s="531" t="s">
        <v>671</v>
      </c>
    </row>
    <row r="112" spans="1:2" x14ac:dyDescent="0.25">
      <c r="A112" s="98" t="s">
        <v>306</v>
      </c>
      <c r="B112" s="532"/>
    </row>
    <row r="113" spans="1:2" x14ac:dyDescent="0.25">
      <c r="A113" s="98" t="s">
        <v>307</v>
      </c>
      <c r="B113" s="532"/>
    </row>
    <row r="114" spans="1:2" x14ac:dyDescent="0.25">
      <c r="A114" s="98" t="s">
        <v>308</v>
      </c>
      <c r="B114" s="532"/>
    </row>
    <row r="115" spans="1:2" x14ac:dyDescent="0.25">
      <c r="A115" s="98" t="s">
        <v>309</v>
      </c>
      <c r="B115" s="532"/>
    </row>
    <row r="116" spans="1:2" ht="16.5" thickBot="1" x14ac:dyDescent="0.3">
      <c r="A116" s="105" t="s">
        <v>310</v>
      </c>
      <c r="B116" s="533"/>
    </row>
    <row r="119" spans="1:2" x14ac:dyDescent="0.25">
      <c r="A119" s="106"/>
      <c r="B119" s="107"/>
    </row>
    <row r="120" spans="1:2" x14ac:dyDescent="0.25">
      <c r="B120" s="108"/>
    </row>
    <row r="121" spans="1:2" x14ac:dyDescent="0.25">
      <c r="B121" s="109"/>
    </row>
  </sheetData>
  <mergeCells count="10">
    <mergeCell ref="B111:B11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2024-05-14T10:21:08Z</dcterms:modified>
</cp:coreProperties>
</file>