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86\"/>
    </mc:Choice>
  </mc:AlternateContent>
  <bookViews>
    <workbookView xWindow="0" yWindow="0" windowWidth="28920" windowHeight="8640" tabRatio="84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сведения'!$A$21:$B$106</definedName>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s>
  <calcPr calcId="162913"/>
</workbook>
</file>

<file path=xl/calcChain.xml><?xml version="1.0" encoding="utf-8"?>
<calcChain xmlns="http://schemas.openxmlformats.org/spreadsheetml/2006/main">
  <c r="A15" i="26" l="1"/>
  <c r="A12" i="26"/>
  <c r="A9" i="26"/>
  <c r="A5" i="26"/>
  <c r="A5" i="10"/>
  <c r="AW24" i="5" l="1"/>
  <c r="B32" i="22" l="1"/>
  <c r="B27" i="22"/>
  <c r="B50" i="22" s="1"/>
  <c r="B42" i="22" l="1"/>
  <c r="B46" i="22"/>
  <c r="B62" i="22"/>
  <c r="B58" i="22"/>
  <c r="A15" i="10" l="1"/>
  <c r="A12" i="10"/>
  <c r="A9" i="10"/>
  <c r="B54" i="22" l="1"/>
  <c r="A15" i="16" l="1"/>
  <c r="A12" i="16"/>
  <c r="A9" i="16"/>
  <c r="A5" i="16" l="1"/>
  <c r="B82" i="22" l="1"/>
  <c r="B38" i="22"/>
  <c r="B30" i="22" l="1"/>
  <c r="B29" i="22" s="1"/>
  <c r="A15" i="5" l="1"/>
  <c r="A12" i="5"/>
  <c r="E15" i="14"/>
  <c r="Q9" i="14"/>
  <c r="E12" i="14"/>
  <c r="B80" i="22" l="1"/>
  <c r="B70"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A31" i="13" l="1"/>
  <c r="A32" i="13" s="1"/>
  <c r="A33" i="13" s="1"/>
  <c r="A34" i="13" s="1"/>
  <c r="A35" i="13" s="1"/>
  <c r="A36" i="13" s="1"/>
  <c r="A37" i="13" s="1"/>
  <c r="A38" i="13" s="1"/>
  <c r="A39" i="13" s="1"/>
  <c r="A40" i="13" s="1"/>
  <c r="A41" i="13" s="1"/>
  <c r="A42" i="13" s="1"/>
  <c r="A43" i="13" s="1"/>
  <c r="B34" i="22" l="1"/>
  <c r="B75" i="22" s="1"/>
  <c r="B72" i="22"/>
  <c r="A15" i="22" l="1"/>
  <c r="B21" i="22" s="1"/>
  <c r="A12" i="22"/>
  <c r="A9" i="22"/>
  <c r="A5" i="22"/>
  <c r="A14" i="15"/>
  <c r="A11" i="15"/>
  <c r="A8" i="15"/>
  <c r="A4" i="15"/>
  <c r="A14" i="17" l="1"/>
  <c r="A11" i="17"/>
  <c r="A8" i="17"/>
  <c r="A4" i="17"/>
  <c r="A15" i="6"/>
  <c r="A12" i="6"/>
  <c r="A5" i="6"/>
  <c r="A5" i="14"/>
  <c r="A16" i="13"/>
  <c r="A13" i="13"/>
  <c r="A10" i="13"/>
  <c r="A6" i="13"/>
  <c r="A14" i="12"/>
  <c r="A11" i="12"/>
  <c r="A8" i="12"/>
  <c r="A4" i="12"/>
</calcChain>
</file>

<file path=xl/sharedStrings.xml><?xml version="1.0" encoding="utf-8"?>
<sst xmlns="http://schemas.openxmlformats.org/spreadsheetml/2006/main" count="1669" uniqueCount="731">
  <si>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</si>
  <si>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</si>
  <si>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</si>
  <si>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</si>
  <si>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</si>
  <si>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</si>
  <si>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</si>
  <si>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</si>
  <si>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</si>
  <si>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</si>
  <si>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</si>
  <si>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</si>
  <si>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</si>
  <si>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</si>
  <si>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</si>
  <si>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</si>
  <si>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</si>
  <si>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</si>
  <si>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</si>
  <si>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</si>
  <si>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</si>
  <si>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</si>
  <si>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</si>
  <si>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</si>
  <si>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</si>
  <si>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</si>
  <si>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</si>
  <si>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</si>
  <si>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</si>
  <si>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</si>
  <si>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</si>
  <si>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</si>
  <si>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</si>
  <si>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</si>
  <si>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</si>
  <si>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</si>
  <si>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</si>
  <si>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</si>
  <si>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</si>
  <si>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</si>
  <si>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</si>
  <si>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</si>
  <si>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</si>
  <si>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</si>
  <si>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</si>
  <si>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</si>
  <si>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</si>
  <si>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</si>
  <si>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</si>
  <si>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</si>
  <si>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</si>
  <si>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</si>
  <si>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</si>
  <si>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</si>
  <si>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</si>
  <si>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</si>
  <si>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</si>
  <si>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</si>
  <si>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</si>
  <si>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</si>
  <si>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</si>
  <si>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</si>
  <si>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</si>
  <si>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</si>
  <si>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</si>
  <si>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</si>
  <si>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</si>
  <si>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</si>
  <si>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</si>
  <si>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</si>
  <si>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</si>
  <si>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</si>
  <si>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</si>
  <si>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</si>
  <si>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</si>
  <si>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</si>
  <si>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</si>
  <si>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</si>
  <si>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</si>
  <si>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</si>
  <si>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</si>
  <si>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</si>
  <si>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</si>
  <si>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</si>
  <si>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</si>
  <si>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</si>
  <si>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</si>
  <si>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</si>
  <si>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</si>
  <si>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</si>
  <si>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</si>
  <si>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</si>
  <si>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</si>
  <si>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</si>
  <si>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</si>
  <si>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</si>
  <si>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</si>
  <si>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</si>
  <si>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</si>
  <si>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</si>
  <si>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</si>
  <si>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</si>
  <si>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</si>
  <si>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</si>
  <si>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</si>
  <si>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</si>
  <si>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</si>
  <si>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</si>
  <si>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</si>
  <si>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</si>
  <si>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</si>
  <si>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</si>
  <si>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</si>
  <si>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</si>
  <si>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</si>
  <si>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</si>
  <si>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</si>
  <si>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</si>
  <si>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</si>
  <si>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</si>
  <si>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</si>
  <si>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</si>
  <si>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</si>
  <si>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</si>
  <si>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</si>
  <si>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</si>
  <si>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</si>
  <si>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</si>
  <si>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</si>
  <si>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</si>
  <si>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</si>
  <si>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</si>
  <si>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</si>
  <si>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</si>
  <si>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</si>
  <si>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</si>
  <si>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</si>
  <si>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</si>
  <si>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</si>
  <si>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</si>
  <si>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</si>
  <si>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</si>
  <si>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</si>
  <si>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</si>
  <si>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</si>
  <si>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</si>
  <si>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</si>
  <si>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</si>
  <si>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</si>
  <si>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</si>
  <si>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</si>
  <si>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</si>
  <si>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</si>
  <si>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</si>
  <si>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</si>
  <si>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</si>
  <si>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</si>
  <si>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</si>
  <si>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</si>
  <si>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</si>
  <si>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</si>
  <si>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</si>
  <si>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</si>
  <si>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</si>
  <si>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</si>
  <si>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</si>
  <si>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</si>
  <si>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</si>
  <si>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</si>
  <si>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</si>
  <si>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</si>
  <si>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</si>
  <si>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</si>
  <si>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</si>
  <si>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</si>
  <si>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</si>
  <si>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</si>
  <si>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</si>
  <si>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</si>
  <si>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</si>
  <si>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</si>
  <si>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</si>
  <si>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</si>
  <si>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</si>
  <si>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</si>
  <si>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</si>
  <si>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</si>
  <si>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</si>
  <si>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</si>
  <si>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</si>
  <si>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</si>
  <si>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</si>
  <si>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</si>
  <si>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</si>
  <si>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</si>
  <si>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</si>
  <si>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</si>
  <si>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</si>
  <si>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</si>
  <si>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</si>
  <si>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</si>
  <si>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</si>
  <si>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</si>
  <si>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</si>
  <si>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</si>
  <si>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</si>
  <si>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</si>
  <si>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</si>
  <si>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</si>
  <si>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</si>
  <si>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</si>
  <si>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</si>
  <si>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</si>
  <si>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</si>
  <si>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</si>
  <si>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</si>
  <si>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</si>
  <si>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</si>
  <si>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</si>
  <si>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</si>
  <si>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</si>
  <si>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</si>
  <si>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</si>
  <si>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</si>
  <si>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</si>
  <si>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</si>
  <si>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</si>
  <si>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</si>
  <si>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</si>
  <si>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</si>
  <si>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</si>
  <si>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</si>
  <si>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</si>
  <si>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</si>
  <si>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</si>
  <si>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</si>
  <si>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</si>
  <si>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</si>
  <si>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</si>
  <si>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</si>
  <si>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</si>
  <si>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</si>
  <si>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</si>
  <si>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</si>
  <si>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</si>
  <si>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</si>
  <si>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</si>
  <si>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</si>
  <si>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</si>
  <si>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</si>
  <si>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</si>
  <si>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</si>
  <si>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</si>
  <si>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</si>
  <si>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</si>
  <si>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</si>
  <si>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</si>
  <si>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</si>
  <si>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</si>
  <si>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</si>
  <si>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</si>
  <si>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</si>
  <si>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</si>
  <si>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</si>
  <si>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</si>
  <si>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</si>
  <si>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</si>
  <si>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</si>
  <si>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</si>
  <si>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</si>
  <si>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</si>
  <si>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</si>
  <si>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</si>
  <si>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</si>
  <si>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</si>
  <si>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</si>
  <si>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</si>
  <si>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</si>
  <si>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</si>
  <si>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</si>
  <si>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</si>
  <si>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</si>
  <si>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</si>
  <si>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</si>
  <si>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</si>
  <si>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</si>
  <si>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</si>
  <si>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</si>
  <si>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</si>
  <si>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</si>
  <si>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</si>
  <si>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</si>
  <si>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</si>
  <si>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</si>
  <si>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</si>
  <si>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</si>
  <si>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</si>
  <si>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</si>
  <si>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</si>
  <si>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</si>
  <si>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</si>
  <si>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</si>
  <si>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</si>
  <si>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</si>
  <si>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</si>
  <si>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</si>
  <si>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</si>
  <si>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</si>
  <si>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</si>
  <si>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</si>
  <si>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</si>
  <si>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</si>
  <si>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</si>
  <si>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</si>
  <si>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</si>
  <si>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</si>
  <si>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</si>
  <si>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</si>
  <si>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</si>
  <si>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</si>
  <si>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</si>
  <si>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</si>
  <si>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</si>
  <si>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</si>
  <si>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</si>
  <si>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</si>
  <si>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</si>
  <si>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</si>
  <si>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</si>
  <si>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</si>
  <si>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</si>
  <si>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</si>
  <si>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</si>
  <si>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</si>
  <si>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</si>
  <si>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</si>
  <si>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</si>
  <si>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</si>
  <si>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</si>
  <si>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</si>
  <si>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</si>
  <si>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</si>
  <si>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</si>
  <si>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</si>
  <si>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</si>
  <si>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</si>
  <si>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</si>
  <si>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</si>
  <si>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</si>
  <si>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</si>
  <si>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</si>
  <si>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</si>
  <si>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</si>
  <si>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</si>
  <si>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</si>
  <si>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</si>
  <si>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</si>
  <si>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</si>
  <si>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</si>
  <si>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</si>
  <si>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</si>
  <si>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</si>
  <si>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</si>
  <si>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</si>
  <si>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</si>
  <si>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</si>
  <si>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</si>
  <si>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</si>
  <si>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</si>
  <si>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</si>
  <si>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</si>
  <si>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</si>
  <si>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</si>
  <si>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</si>
  <si>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</si>
  <si>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</si>
  <si>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</si>
  <si>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</si>
  <si>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</si>
  <si>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</si>
  <si>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</si>
  <si>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</si>
  <si>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</si>
  <si>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</si>
  <si>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</si>
  <si>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</si>
  <si>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</si>
  <si>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</si>
  <si>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</si>
  <si>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</si>
  <si>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</si>
  <si>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</si>
  <si>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</si>
  <si>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</si>
  <si>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</si>
  <si>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</si>
  <si>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</si>
  <si>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</si>
  <si>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</si>
  <si>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</si>
  <si>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</si>
  <si>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</si>
  <si>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</si>
  <si>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</si>
  <si>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</si>
  <si>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</si>
  <si>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</si>
  <si>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</si>
  <si>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</si>
  <si>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</si>
  <si>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</si>
  <si>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</si>
  <si>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</si>
  <si>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</si>
  <si>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</si>
  <si>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</si>
  <si>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</si>
  <si>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</si>
  <si>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</si>
  <si>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</si>
  <si>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</si>
  <si>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</si>
  <si>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</si>
  <si>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</si>
  <si>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</si>
  <si>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</si>
  <si>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</si>
  <si>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</si>
  <si>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</si>
  <si>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</si>
  <si>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</si>
  <si>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</si>
  <si>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</si>
  <si>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</si>
  <si>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</si>
  <si>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</si>
  <si>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</si>
  <si>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</si>
  <si>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</si>
  <si>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</si>
  <si>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</si>
  <si>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</si>
  <si>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</si>
  <si>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</si>
  <si>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</si>
  <si>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</si>
  <si>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</si>
  <si>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</si>
  <si>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</si>
  <si>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</si>
  <si>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</si>
  <si>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</si>
  <si>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</si>
  <si>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</si>
  <si>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</si>
  <si>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</si>
  <si>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</si>
  <si>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</si>
  <si>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</si>
  <si>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</si>
  <si>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</si>
  <si>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</si>
  <si>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</si>
  <si>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</si>
  <si>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</si>
  <si>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</si>
  <si>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</si>
  <si>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</si>
  <si>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</si>
  <si>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</si>
  <si>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</si>
  <si>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</si>
  <si>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</si>
  <si>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</si>
  <si>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</si>
  <si>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</si>
  <si>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</si>
  <si>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</si>
  <si>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</si>
  <si>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</si>
  <si>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</si>
  <si>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</si>
  <si>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</si>
  <si>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</si>
  <si>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</si>
  <si>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</si>
  <si>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</si>
  <si>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</si>
  <si>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</si>
  <si>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</si>
  <si>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</si>
  <si>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</si>
  <si>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</si>
  <si>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</si>
  <si>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</si>
  <si>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</si>
  <si>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</si>
  <si>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</si>
  <si>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</si>
  <si>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</si>
  <si>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</si>
  <si>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</si>
  <si>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</si>
  <si>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</si>
  <si>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</si>
  <si>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</si>
  <si>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</si>
  <si>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</si>
  <si>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</si>
  <si>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</si>
  <si>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</si>
  <si>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</si>
  <si>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</si>
  <si>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</si>
  <si>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</si>
  <si>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</si>
  <si>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</si>
  <si>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</si>
  <si>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</si>
  <si>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</si>
  <si>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</si>
  <si>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</si>
  <si>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</si>
  <si>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</si>
  <si>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</si>
  <si>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</si>
  <si>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</si>
  <si>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СМР</t>
  </si>
  <si>
    <t>ВЗ</t>
  </si>
  <si>
    <t>2017-2019</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</si>
  <si>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</si>
  <si>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</si>
  <si>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</si>
  <si>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</si>
  <si>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</si>
  <si>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</si>
  <si>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</si>
  <si>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</si>
  <si>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</si>
  <si>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</si>
  <si>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</si>
  <si>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</si>
  <si>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</si>
  <si>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</si>
  <si>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</si>
  <si>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</si>
  <si>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</si>
  <si>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</si>
  <si>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</si>
  <si>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</si>
  <si>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</si>
  <si>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</si>
  <si>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</si>
  <si>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</si>
  <si>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</si>
  <si>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</si>
  <si>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</si>
  <si>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</si>
  <si>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</si>
  <si>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</si>
  <si>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</si>
  <si>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</si>
  <si>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</si>
  <si>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</si>
  <si>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</si>
  <si>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</si>
  <si>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</si>
  <si>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</si>
  <si>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</si>
  <si>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</si>
  <si>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</si>
  <si>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</si>
  <si>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</si>
  <si>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</si>
  <si>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</si>
  <si>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</si>
  <si>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</si>
  <si>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</si>
  <si>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</si>
  <si>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</si>
  <si>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</si>
  <si>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</si>
  <si>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</si>
  <si>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</si>
  <si>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</si>
  <si>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</si>
  <si>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</si>
  <si>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</si>
  <si>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</si>
  <si>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</si>
  <si>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</si>
  <si>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</si>
  <si>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</si>
  <si>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</si>
  <si>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</si>
  <si>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</si>
  <si>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</si>
  <si>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</si>
  <si>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</si>
  <si>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возможна реализация проекта в установленные сроки</t>
  </si>
  <si>
    <t>Отсутствуют</t>
  </si>
  <si>
    <t>Год 2024</t>
  </si>
  <si>
    <t>Год 2025</t>
  </si>
  <si>
    <t>Год 2026</t>
  </si>
  <si>
    <t>Год 2027</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</si>
  <si>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</si>
  <si>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</si>
  <si>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</si>
  <si>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</si>
  <si>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</si>
  <si>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</si>
  <si>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</si>
  <si>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</si>
  <si>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</si>
  <si>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</si>
  <si>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</si>
  <si>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объем заключенного договора PD01.1600.2022.89 от 30.12.2022 . ООО "ПрофЭнерго"    в ценах 2022 года с НДС, тыс. руб</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</si>
  <si>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</si>
  <si>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</si>
  <si>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</si>
  <si>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</si>
  <si>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</si>
  <si>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</si>
  <si>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</si>
  <si>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</si>
  <si>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</si>
  <si>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</si>
  <si>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</si>
  <si>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</si>
  <si>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</si>
  <si>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</si>
  <si>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</si>
  <si>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</si>
  <si>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</si>
  <si>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</si>
  <si>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</si>
  <si>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</si>
  <si>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</si>
  <si>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</si>
  <si>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</si>
  <si>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</si>
  <si>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</si>
  <si>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</si>
  <si>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</si>
  <si>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Реализация инвестиционного проекта планируется в два этапа: 1-й этап (2023-2024)-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(2023-2024)- реализация мероприятий по замене силового оборудования, благоустройство, мероприятия ИТСО.</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</si>
  <si>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</si>
  <si>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</si>
  <si>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</si>
  <si>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</si>
  <si>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</si>
  <si>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</si>
  <si>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</si>
  <si>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</si>
  <si>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</si>
  <si>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</si>
  <si>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</si>
  <si>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</si>
  <si>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10.11.2023</t>
  </si>
  <si>
    <t>10.86 млн.руб./шт.</t>
  </si>
  <si>
    <t>объем заключенного договора PD01.1600.2023.332 от 10.11.2023 . ООО "СпецСтрой-Инжиниринг"    в ценах 2023 года с НДС, тыс. руб</t>
  </si>
  <si>
    <t>объем заключенного договора US04.1600.2023.508 от 15.11.2023 . АО "Тюменьэнерго Инжиниринг"    в ценах 2023 года с НДС, тыс. руб</t>
  </si>
  <si>
    <t>Год раскрытия информации: 2024 год</t>
  </si>
  <si>
    <t>Сметная стоимость проекта в ценах 2023 года с НДС, млн. руб.</t>
  </si>
  <si>
    <t>Приказ №10-Э от 26.07.2023</t>
  </si>
  <si>
    <t>объем заключенного договора PD04.1600.2023.227 от 21.06.2023 . АО "Тюменьэнерго Инжиниринг"    в ценах 2023 года с НДС, тыс. руб</t>
  </si>
  <si>
    <t>объем заключенного договора US04.1600.2023.266 от 07.07.2023 . АУ ЯНАО "Управление ГЭПД"    в ценах 2023 года с НДС, тыс. руб</t>
  </si>
  <si>
    <t>объем заключенного договора PD04.1600.2023.281 от 02.08.2023 . АО "Тюменьэнерго Инжиниринг"    в ценах 2023 года с НДС, тыс. руб</t>
  </si>
  <si>
    <t>ООО «ПМК Сибири», АУ ЯНАО "Управление ГЭПД", АО "Тюменьэнерго Инжиниринг"</t>
  </si>
  <si>
    <t xml:space="preserve"> ООО "ПрофЭнерго" ; АО "Россети ЦТЗ", АО "Тюменьэнерго Инжиниринг", ООО "СпецСтрой-Инжиниринг"</t>
  </si>
  <si>
    <t>01.05.2024-30.03.2025</t>
  </si>
  <si>
    <t>Реконструкция и техническое перевооружение электросетевых объектов</t>
  </si>
  <si>
    <t>Выполнение корректировки сметной документации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</si>
  <si>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</si>
  <si>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</si>
  <si>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</si>
  <si>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</si>
  <si>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</si>
  <si>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</si>
  <si>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</si>
  <si>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</si>
  <si>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</si>
  <si>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</si>
  <si>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"Таврида Электрик Омск"</t>
  </si>
  <si>
    <t>ООО "Системлинк"</t>
  </si>
  <si>
    <t>Оказание услуг по проведению проверки сметной документации по объекту: ЋРеконструкция ПС 110/35/6 кВ Кольцевая (ОРУ-110
кВ, ОРУ-35 кВ, замена оборудования АСУ ТП, СДТУ, УРЗА)Л  для нужд филиала Нижневартовские электрические сети</t>
  </si>
  <si>
    <t>5.7.3.2</t>
  </si>
  <si>
    <t>Единый стандарт (Положение о закупке) от 02.02.2023</t>
  </si>
  <si>
    <t>Аналитическая записка РТ4/1/2485 от 12.07.2023</t>
  </si>
  <si>
    <t>Выполнение корректировки проекта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</si>
  <si>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2023.0661</t>
  </si>
  <si>
    <t>Выполнение работ по реконструкции ПС 110/35/6 кВ Кольцевая (ОРУ-110 кВ, ОРУ-35 кВ, замена оборудования АСУ ТП, СДТУ,УРЗА) для нужд филиала АО "Россети Тюмень" Нижневартовские электрические сети</t>
  </si>
  <si>
    <t>ООО "СпецСтрой-Инжиниринг"</t>
  </si>
  <si>
    <t>32312764415</t>
  </si>
  <si>
    <t>11.09.2023</t>
  </si>
  <si>
    <t>14.09.2023</t>
  </si>
  <si>
    <t>11.10.2023</t>
  </si>
  <si>
    <t>23.10.2023</t>
  </si>
  <si>
    <t>п.7.5.3.</t>
  </si>
  <si>
    <t>32312764415/2023.0661-3</t>
  </si>
  <si>
    <t>27.10.2023</t>
  </si>
  <si>
    <t>14.11.2025</t>
  </si>
  <si>
    <t>ООО "СИБЭСК"</t>
  </si>
  <si>
    <t>ООО "Энергоремонт"</t>
  </si>
  <si>
    <t>По результатам закупки заключен договор на сумму 14.870.000,00 руб. с НДС.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</si>
  <si>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Оказание услуг по строительному контролю на объекте: "Реконструкция ПС 110/35/6 кВ Кольцевая (ОРУ-110 кВ, ОРУ-35 кВ, замена оборудования АСУ ТП, СДТУ, УРЗА) для филиала АО "Россети Тюмень" Нижневартовские электрические сети"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</si>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</sst>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
    <numFmt numFmtId="176"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5" fillId="0" borderId="0"/>
    <xf numFmtId="0" fontId="29" fillId="0" borderId="0"/>
    <xf numFmtId="0" fontId="58" fillId="0" borderId="0"/>
    <xf numFmtId="0" fontId="3" fillId="0" borderId="0"/>
    <xf numFmtId="0" fontId="45" fillId="0" borderId="0"/>
    <xf numFmtId="0" fontId="59" fillId="0" borderId="0"/>
    <xf numFmtId="0" fontId="45" fillId="0" borderId="0"/>
    <xf numFmtId="0" fontId="57" fillId="0" borderId="0"/>
    <xf numFmtId="0" fontId="56" fillId="0" borderId="0"/>
    <xf numFmtId="0" fontId="59" fillId="0" borderId="0"/>
    <xf numFmtId="0" fontId="45" fillId="0" borderId="0"/>
    <xf numFmtId="0" fontId="10" fillId="0" borderId="0"/>
    <xf numFmtId="0" fontId="5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3" fillId="0" borderId="0"/>
    <xf numFmtId="165" fontId="5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1" fillId="0" borderId="0"/>
    <xf numFmtId="0" fontId="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4"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164" fontId="11" fillId="24" borderId="0" xfId="2" applyNumberFormat="1" applyFont="1" applyFill="1"/>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3" fillId="0" borderId="22" xfId="2" applyFont="1" applyFill="1" applyBorder="1" applyAlignment="1">
      <alignment horizontal="center" vertical="center" wrapText="1"/>
    </xf>
    <xf numFmtId="10" fontId="36" fillId="0" borderId="37" xfId="67"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0" xfId="49" applyNumberFormat="1" applyFont="1" applyFill="1"/>
    <xf numFmtId="168" fontId="37" fillId="0" borderId="0" xfId="49" applyNumberFormat="1"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75"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0" fontId="36" fillId="0" borderId="1" xfId="49" applyFont="1" applyBorder="1"/>
    <xf numFmtId="49" fontId="46" fillId="0" borderId="1" xfId="49"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5"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38" fillId="0" borderId="0" xfId="50" applyFo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0" xfId="50" applyFont="1" applyAlignment="1">
      <alignment vertical="center"/>
    </xf>
    <xf numFmtId="0" fontId="64" fillId="0" borderId="0" xfId="50" applyFont="1" applyAlignment="1"/>
    <xf numFmtId="0" fontId="65" fillId="0" borderId="0" xfId="50" applyFont="1"/>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4" fillId="0" borderId="27" xfId="50" applyFont="1" applyBorder="1" applyAlignment="1">
      <alignment horizontal="center" vertical="center"/>
    </xf>
    <xf numFmtId="0" fontId="62" fillId="0" borderId="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2" fillId="0" borderId="1" xfId="50" applyFont="1" applyBorder="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1" fillId="0" borderId="0" xfId="50" applyAlignment="1"/>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6" applyNumberFormat="1" applyFont="1" applyFill="1" applyBorder="1" applyAlignment="1">
      <alignment horizontal="right"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175" fontId="46"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43" xfId="50" applyFont="1" applyBorder="1" applyAlignment="1">
      <alignment horizontal="center" vertical="center"/>
    </xf>
    <xf numFmtId="0" fontId="64" fillId="0" borderId="3" xfId="50" applyFont="1" applyFill="1" applyBorder="1" applyAlignment="1">
      <alignment horizontal="center" vertical="center"/>
    </xf>
    <xf numFmtId="0" fontId="64" fillId="0" borderId="44" xfId="50" applyFont="1" applyBorder="1" applyAlignment="1">
      <alignment vertical="center"/>
    </xf>
    <xf numFmtId="0" fontId="64" fillId="0" borderId="43"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4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2"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42" xfId="50" applyFont="1" applyFill="1" applyBorder="1" applyAlignment="1">
      <alignment horizontal="center"/>
    </xf>
    <xf numFmtId="0" fontId="62" fillId="0" borderId="4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4"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Border="1" applyAlignment="1">
      <alignment horizontal="center"/>
    </xf>
    <xf numFmtId="0" fontId="7" fillId="24" borderId="0" xfId="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0" xfId="0" applyFont="1" applyFill="1" applyBorder="1" applyAlignment="1">
      <alignment horizontal="center" vertical="center"/>
    </xf>
    <xf numFmtId="0" fontId="5" fillId="24" borderId="0" xfId="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101">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20" xfId="100"/>
    <cellStyle name="Обычный 27"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73-4D06-937C-CFB40829A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73-4D06-937C-CFB40829A9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86/F_TP1600.PS.0040%20&#1056;&#1069;&#1060;%20&#1050;&#1086;&#1083;&#1100;&#1094;&#1077;&#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Кольцевая (ОРУ-110 кВ, ОРУ -35 кВ, замена оборудования АСУ ТП, СДТУ, УРЗА)</v>
          </cell>
        </row>
        <row r="16">
          <cell r="D16">
            <v>1</v>
          </cell>
        </row>
        <row r="27">
          <cell r="D27">
            <v>27</v>
          </cell>
        </row>
        <row r="28">
          <cell r="D28">
            <v>2</v>
          </cell>
        </row>
        <row r="32">
          <cell r="B32">
            <v>2024</v>
          </cell>
        </row>
      </sheetData>
      <sheetData sheetId="3">
        <row r="15">
          <cell r="O15">
            <v>1428647.7066322055</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70" zoomScaleNormal="70" workbookViewId="0">
      <selection activeCell="H53" sqref="H53"/>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34" t="s">
        <v>661</v>
      </c>
      <c r="B5" s="334"/>
      <c r="C5" s="334"/>
      <c r="D5" s="122"/>
      <c r="E5" s="122"/>
    </row>
    <row r="6" spans="1:17" s="16" customFormat="1" ht="15.75" x14ac:dyDescent="0.2">
      <c r="A6" s="141"/>
    </row>
    <row r="7" spans="1:17" s="16" customFormat="1" ht="18.75" x14ac:dyDescent="0.2">
      <c r="A7" s="338" t="s">
        <v>9</v>
      </c>
      <c r="B7" s="338"/>
      <c r="C7" s="338"/>
      <c r="D7" s="142"/>
      <c r="E7" s="142"/>
      <c r="F7" s="142"/>
      <c r="G7" s="142"/>
      <c r="H7" s="142"/>
      <c r="I7" s="142"/>
      <c r="J7" s="142"/>
      <c r="K7" s="142"/>
      <c r="L7" s="142"/>
      <c r="M7" s="142"/>
      <c r="N7" s="142"/>
      <c r="O7" s="142"/>
      <c r="P7" s="142"/>
      <c r="Q7" s="142"/>
    </row>
    <row r="8" spans="1:17" s="16" customFormat="1" ht="18.75" x14ac:dyDescent="0.2">
      <c r="A8" s="216"/>
      <c r="B8" s="216"/>
      <c r="C8" s="216"/>
      <c r="D8" s="142"/>
      <c r="E8" s="142"/>
      <c r="F8" s="142"/>
      <c r="G8" s="142"/>
      <c r="H8" s="142"/>
      <c r="I8" s="142"/>
      <c r="J8" s="142"/>
      <c r="K8" s="142"/>
      <c r="L8" s="142"/>
      <c r="M8" s="142"/>
      <c r="N8" s="142"/>
      <c r="O8" s="142"/>
      <c r="P8" s="142"/>
      <c r="Q8" s="142"/>
    </row>
    <row r="9" spans="1:17" s="16" customFormat="1" ht="18.75" x14ac:dyDescent="0.2">
      <c r="A9" s="339" t="s">
        <v>532</v>
      </c>
      <c r="B9" s="339"/>
      <c r="C9" s="339"/>
      <c r="D9" s="142"/>
      <c r="E9" s="142"/>
      <c r="F9" s="142"/>
      <c r="G9" s="142"/>
      <c r="H9" s="142"/>
      <c r="I9" s="142"/>
      <c r="J9" s="142"/>
      <c r="K9" s="142"/>
      <c r="L9" s="142"/>
      <c r="M9" s="142"/>
      <c r="N9" s="142"/>
      <c r="O9" s="142"/>
      <c r="P9" s="142"/>
      <c r="Q9" s="142"/>
    </row>
    <row r="10" spans="1:17" s="16" customFormat="1" ht="18.75" x14ac:dyDescent="0.2">
      <c r="A10" s="335" t="s">
        <v>8</v>
      </c>
      <c r="B10" s="335"/>
      <c r="C10" s="335"/>
      <c r="D10" s="142"/>
      <c r="E10" s="142"/>
      <c r="F10" s="142"/>
      <c r="G10" s="142"/>
      <c r="H10" s="142"/>
      <c r="I10" s="142"/>
      <c r="J10" s="142"/>
      <c r="K10" s="142"/>
      <c r="L10" s="142"/>
      <c r="M10" s="142"/>
      <c r="N10" s="142"/>
      <c r="O10" s="142"/>
      <c r="P10" s="142"/>
      <c r="Q10" s="142"/>
    </row>
    <row r="11" spans="1:17" s="16" customFormat="1" ht="18.75" x14ac:dyDescent="0.2">
      <c r="A11" s="216"/>
      <c r="B11" s="216"/>
      <c r="C11" s="216"/>
      <c r="D11" s="142"/>
      <c r="E11" s="142"/>
      <c r="F11" s="142"/>
      <c r="G11" s="142"/>
      <c r="H11" s="142"/>
      <c r="I11" s="142"/>
      <c r="J11" s="142"/>
      <c r="K11" s="142"/>
      <c r="L11" s="142"/>
      <c r="M11" s="142"/>
      <c r="N11" s="142"/>
      <c r="O11" s="142"/>
      <c r="P11" s="142"/>
      <c r="Q11" s="142"/>
    </row>
    <row r="12" spans="1:17" s="16" customFormat="1" ht="18.75" x14ac:dyDescent="0.2">
      <c r="A12" s="339" t="s">
        <v>473</v>
      </c>
      <c r="B12" s="339"/>
      <c r="C12" s="339"/>
      <c r="D12" s="142"/>
      <c r="E12" s="142"/>
      <c r="F12" s="142"/>
      <c r="G12" s="142"/>
      <c r="H12" s="142"/>
      <c r="I12" s="142"/>
      <c r="J12" s="142"/>
      <c r="K12" s="142"/>
      <c r="L12" s="142"/>
      <c r="M12" s="142"/>
      <c r="N12" s="142"/>
      <c r="O12" s="142"/>
      <c r="P12" s="142"/>
      <c r="Q12" s="142"/>
    </row>
    <row r="13" spans="1:17" s="16" customFormat="1" ht="18.75" x14ac:dyDescent="0.2">
      <c r="A13" s="335" t="s">
        <v>7</v>
      </c>
      <c r="B13" s="335"/>
      <c r="C13" s="335"/>
      <c r="D13" s="142"/>
      <c r="E13" s="142"/>
      <c r="F13" s="142"/>
      <c r="G13" s="142"/>
      <c r="H13" s="142"/>
      <c r="I13" s="142"/>
      <c r="J13" s="142"/>
      <c r="K13" s="142"/>
      <c r="L13" s="142"/>
      <c r="M13" s="142"/>
      <c r="N13" s="142"/>
      <c r="O13" s="142"/>
      <c r="P13" s="142"/>
      <c r="Q13" s="142"/>
    </row>
    <row r="14" spans="1:17" s="145" customFormat="1" ht="15.75" customHeight="1" x14ac:dyDescent="0.2">
      <c r="A14" s="217"/>
      <c r="B14" s="217"/>
      <c r="C14" s="217"/>
      <c r="D14" s="136"/>
      <c r="E14" s="136"/>
      <c r="F14" s="136"/>
      <c r="G14" s="136"/>
      <c r="H14" s="136"/>
      <c r="I14" s="136"/>
      <c r="J14" s="136"/>
      <c r="K14" s="136"/>
      <c r="L14" s="136"/>
      <c r="M14" s="136"/>
      <c r="N14" s="136"/>
      <c r="O14" s="136"/>
      <c r="P14" s="136"/>
      <c r="Q14" s="136"/>
    </row>
    <row r="15" spans="1:17" s="146" customFormat="1" ht="15.75" x14ac:dyDescent="0.2">
      <c r="A15" s="339" t="s">
        <v>447</v>
      </c>
      <c r="B15" s="339"/>
      <c r="C15" s="339"/>
      <c r="D15" s="143"/>
      <c r="E15" s="143"/>
      <c r="F15" s="143"/>
      <c r="G15" s="143"/>
      <c r="H15" s="143"/>
      <c r="I15" s="143"/>
      <c r="J15" s="143"/>
      <c r="K15" s="143"/>
      <c r="L15" s="143"/>
      <c r="M15" s="143"/>
      <c r="N15" s="143"/>
      <c r="O15" s="143"/>
      <c r="P15" s="143"/>
      <c r="Q15" s="143"/>
    </row>
    <row r="16" spans="1:17" s="146" customFormat="1" ht="15" customHeight="1" x14ac:dyDescent="0.2">
      <c r="A16" s="335" t="s">
        <v>6</v>
      </c>
      <c r="B16" s="335"/>
      <c r="C16" s="335"/>
      <c r="D16" s="144"/>
      <c r="E16" s="144"/>
      <c r="F16" s="144"/>
      <c r="G16" s="144"/>
      <c r="H16" s="144"/>
      <c r="I16" s="144"/>
      <c r="J16" s="144"/>
      <c r="K16" s="144"/>
      <c r="L16" s="144"/>
      <c r="M16" s="144"/>
      <c r="N16" s="144"/>
      <c r="O16" s="144"/>
      <c r="P16" s="144"/>
      <c r="Q16" s="144"/>
    </row>
    <row r="17" spans="1:17" s="146" customFormat="1" ht="15" customHeight="1" x14ac:dyDescent="0.2">
      <c r="A17" s="147"/>
      <c r="B17" s="147"/>
      <c r="C17" s="147"/>
      <c r="D17" s="147"/>
      <c r="E17" s="147"/>
      <c r="F17" s="147"/>
      <c r="G17" s="147"/>
      <c r="H17" s="147"/>
      <c r="I17" s="147"/>
      <c r="J17" s="147"/>
      <c r="K17" s="147"/>
      <c r="L17" s="147"/>
      <c r="M17" s="147"/>
      <c r="N17" s="147"/>
    </row>
    <row r="18" spans="1:17" s="146" customFormat="1" ht="15" customHeight="1" x14ac:dyDescent="0.2">
      <c r="A18" s="336" t="s">
        <v>417</v>
      </c>
      <c r="B18" s="337"/>
      <c r="C18" s="337"/>
      <c r="D18" s="148"/>
      <c r="E18" s="148"/>
      <c r="F18" s="148"/>
      <c r="G18" s="148"/>
      <c r="H18" s="148"/>
      <c r="I18" s="148"/>
      <c r="J18" s="148"/>
      <c r="K18" s="148"/>
      <c r="L18" s="148"/>
      <c r="M18" s="148"/>
      <c r="N18" s="148"/>
      <c r="O18" s="148"/>
      <c r="P18" s="148"/>
      <c r="Q18" s="148"/>
    </row>
    <row r="19" spans="1:17" s="146" customFormat="1" ht="15" customHeight="1" x14ac:dyDescent="0.2">
      <c r="A19" s="144"/>
      <c r="B19" s="144"/>
      <c r="C19" s="144"/>
      <c r="D19" s="147"/>
      <c r="E19" s="147"/>
      <c r="F19" s="147"/>
      <c r="G19" s="147"/>
      <c r="H19" s="147"/>
      <c r="I19" s="147"/>
      <c r="J19" s="147"/>
      <c r="K19" s="147"/>
      <c r="L19" s="147"/>
      <c r="M19" s="147"/>
      <c r="N19" s="147"/>
    </row>
    <row r="20" spans="1:17" s="146" customFormat="1" ht="39.75" customHeight="1" x14ac:dyDescent="0.2">
      <c r="A20" s="149" t="s">
        <v>5</v>
      </c>
      <c r="B20" s="129" t="s">
        <v>67</v>
      </c>
      <c r="C20" s="129" t="s">
        <v>66</v>
      </c>
      <c r="D20" s="136"/>
      <c r="E20" s="136"/>
      <c r="F20" s="136"/>
      <c r="G20" s="136"/>
      <c r="H20" s="136"/>
      <c r="I20" s="136"/>
      <c r="J20" s="136"/>
      <c r="K20" s="136"/>
      <c r="L20" s="136"/>
      <c r="M20" s="136"/>
      <c r="N20" s="136"/>
      <c r="O20" s="151"/>
      <c r="P20" s="151"/>
      <c r="Q20" s="151"/>
    </row>
    <row r="21" spans="1:17" s="146" customFormat="1" ht="16.5" customHeight="1" x14ac:dyDescent="0.2">
      <c r="A21" s="129">
        <v>1</v>
      </c>
      <c r="B21" s="129">
        <v>2</v>
      </c>
      <c r="C21" s="129">
        <v>3</v>
      </c>
      <c r="D21" s="136"/>
      <c r="E21" s="136"/>
      <c r="F21" s="136"/>
      <c r="G21" s="136"/>
      <c r="H21" s="136"/>
      <c r="I21" s="136"/>
      <c r="J21" s="136"/>
      <c r="K21" s="136"/>
      <c r="L21" s="136"/>
      <c r="M21" s="136"/>
      <c r="N21" s="136"/>
      <c r="O21" s="151"/>
      <c r="P21" s="151"/>
      <c r="Q21" s="151"/>
    </row>
    <row r="22" spans="1:17" s="146" customFormat="1" ht="39" customHeight="1" x14ac:dyDescent="0.2">
      <c r="A22" s="24" t="s">
        <v>65</v>
      </c>
      <c r="B22" s="120" t="s">
        <v>284</v>
      </c>
      <c r="C22" s="129" t="s">
        <v>435</v>
      </c>
      <c r="D22" s="136"/>
      <c r="E22" s="136"/>
      <c r="F22" s="136"/>
      <c r="G22" s="136"/>
      <c r="H22" s="136"/>
      <c r="I22" s="136"/>
      <c r="J22" s="136"/>
      <c r="K22" s="136"/>
      <c r="L22" s="136"/>
      <c r="M22" s="136"/>
      <c r="N22" s="136"/>
      <c r="O22" s="151"/>
      <c r="P22" s="151"/>
      <c r="Q22" s="151"/>
    </row>
    <row r="23" spans="1:17" s="146" customFormat="1" ht="41.25" customHeight="1" x14ac:dyDescent="0.2">
      <c r="A23" s="24" t="s">
        <v>63</v>
      </c>
      <c r="B23" s="149" t="s">
        <v>64</v>
      </c>
      <c r="C23" s="129" t="s">
        <v>480</v>
      </c>
      <c r="D23" s="136"/>
      <c r="E23" s="136"/>
      <c r="F23" s="136"/>
      <c r="G23" s="136"/>
      <c r="H23" s="136"/>
      <c r="I23" s="136"/>
      <c r="J23" s="136"/>
      <c r="K23" s="136"/>
      <c r="L23" s="136"/>
      <c r="M23" s="136"/>
      <c r="N23" s="136"/>
      <c r="O23" s="151"/>
      <c r="P23" s="151"/>
      <c r="Q23" s="151"/>
    </row>
    <row r="24" spans="1:17" s="146" customFormat="1" ht="22.5" customHeight="1" x14ac:dyDescent="0.2">
      <c r="A24" s="330"/>
      <c r="B24" s="330"/>
      <c r="C24" s="330"/>
      <c r="D24" s="136"/>
      <c r="E24" s="136"/>
      <c r="F24" s="136"/>
      <c r="G24" s="136"/>
      <c r="H24" s="136"/>
      <c r="I24" s="136"/>
      <c r="J24" s="136"/>
      <c r="K24" s="136"/>
      <c r="L24" s="136"/>
      <c r="M24" s="136"/>
      <c r="N24" s="136"/>
      <c r="O24" s="151"/>
      <c r="P24" s="151"/>
      <c r="Q24" s="151"/>
    </row>
    <row r="25" spans="1:17" s="146" customFormat="1" ht="58.5" customHeight="1" x14ac:dyDescent="0.2">
      <c r="A25" s="24" t="s">
        <v>62</v>
      </c>
      <c r="B25" s="120" t="s">
        <v>365</v>
      </c>
      <c r="C25" s="129" t="s">
        <v>524</v>
      </c>
      <c r="D25" s="136"/>
      <c r="E25" s="136"/>
      <c r="F25" s="136"/>
      <c r="G25" s="136"/>
      <c r="H25" s="136"/>
      <c r="I25" s="136"/>
      <c r="J25" s="136"/>
      <c r="K25" s="136"/>
      <c r="L25" s="136"/>
      <c r="M25" s="136"/>
      <c r="N25" s="151"/>
      <c r="O25" s="151"/>
      <c r="P25" s="151"/>
      <c r="Q25" s="151"/>
    </row>
    <row r="26" spans="1:17" s="146" customFormat="1" ht="42.75" customHeight="1" x14ac:dyDescent="0.2">
      <c r="A26" s="24" t="s">
        <v>61</v>
      </c>
      <c r="B26" s="120" t="s">
        <v>75</v>
      </c>
      <c r="C26" s="129" t="s">
        <v>475</v>
      </c>
      <c r="D26" s="136"/>
      <c r="E26" s="136"/>
      <c r="F26" s="136"/>
      <c r="G26" s="136"/>
      <c r="H26" s="136"/>
      <c r="I26" s="136"/>
      <c r="J26" s="136"/>
      <c r="K26" s="136"/>
      <c r="L26" s="136"/>
      <c r="M26" s="136"/>
      <c r="N26" s="151"/>
      <c r="O26" s="151"/>
      <c r="P26" s="151"/>
      <c r="Q26" s="151"/>
    </row>
    <row r="27" spans="1:17" s="146" customFormat="1" ht="51.75" customHeight="1" x14ac:dyDescent="0.2">
      <c r="A27" s="24" t="s">
        <v>59</v>
      </c>
      <c r="B27" s="120" t="s">
        <v>74</v>
      </c>
      <c r="C27" s="129" t="s">
        <v>476</v>
      </c>
      <c r="D27" s="136"/>
      <c r="E27" s="136"/>
      <c r="F27" s="136"/>
      <c r="G27" s="136"/>
      <c r="H27" s="136"/>
      <c r="I27" s="136"/>
      <c r="J27" s="136"/>
      <c r="K27" s="136"/>
      <c r="L27" s="136"/>
      <c r="M27" s="136"/>
      <c r="N27" s="151"/>
      <c r="O27" s="151"/>
      <c r="P27" s="151"/>
      <c r="Q27" s="151"/>
    </row>
    <row r="28" spans="1:17" s="146" customFormat="1" ht="42.75" customHeight="1" x14ac:dyDescent="0.2">
      <c r="A28" s="24" t="s">
        <v>58</v>
      </c>
      <c r="B28" s="120" t="s">
        <v>366</v>
      </c>
      <c r="C28" s="129" t="s">
        <v>434</v>
      </c>
      <c r="D28" s="136"/>
      <c r="E28" s="136"/>
      <c r="F28" s="136"/>
      <c r="G28" s="136"/>
      <c r="H28" s="136"/>
      <c r="I28" s="136"/>
      <c r="J28" s="136"/>
      <c r="K28" s="136"/>
      <c r="L28" s="136"/>
      <c r="M28" s="136"/>
      <c r="N28" s="151"/>
      <c r="O28" s="151"/>
      <c r="P28" s="151"/>
      <c r="Q28" s="151"/>
    </row>
    <row r="29" spans="1:17" s="146" customFormat="1" ht="51.75" customHeight="1" x14ac:dyDescent="0.2">
      <c r="A29" s="24" t="s">
        <v>56</v>
      </c>
      <c r="B29" s="120" t="s">
        <v>367</v>
      </c>
      <c r="C29" s="129" t="s">
        <v>434</v>
      </c>
      <c r="D29" s="136"/>
      <c r="E29" s="136"/>
      <c r="F29" s="136"/>
      <c r="G29" s="136"/>
      <c r="H29" s="136"/>
      <c r="I29" s="136"/>
      <c r="J29" s="136"/>
      <c r="K29" s="136"/>
      <c r="L29" s="136"/>
      <c r="M29" s="136"/>
      <c r="N29" s="151"/>
      <c r="O29" s="151"/>
      <c r="P29" s="151"/>
      <c r="Q29" s="151"/>
    </row>
    <row r="30" spans="1:17" s="146" customFormat="1" ht="51.75" customHeight="1" x14ac:dyDescent="0.2">
      <c r="A30" s="24" t="s">
        <v>54</v>
      </c>
      <c r="B30" s="120" t="s">
        <v>368</v>
      </c>
      <c r="C30" s="129" t="s">
        <v>434</v>
      </c>
      <c r="D30" s="136"/>
      <c r="E30" s="136"/>
      <c r="F30" s="136"/>
      <c r="G30" s="136"/>
      <c r="H30" s="136"/>
      <c r="I30" s="136"/>
      <c r="J30" s="136"/>
      <c r="K30" s="136"/>
      <c r="L30" s="136"/>
      <c r="M30" s="136"/>
      <c r="N30" s="151"/>
      <c r="O30" s="151"/>
      <c r="P30" s="151"/>
      <c r="Q30" s="151"/>
    </row>
    <row r="31" spans="1:17" s="146" customFormat="1" ht="51.75" customHeight="1" x14ac:dyDescent="0.2">
      <c r="A31" s="24" t="s">
        <v>73</v>
      </c>
      <c r="B31" s="120" t="s">
        <v>369</v>
      </c>
      <c r="C31" s="129" t="s">
        <v>434</v>
      </c>
      <c r="D31" s="136"/>
      <c r="E31" s="136"/>
      <c r="F31" s="136"/>
      <c r="G31" s="136"/>
      <c r="H31" s="136"/>
      <c r="I31" s="136"/>
      <c r="J31" s="136"/>
      <c r="K31" s="136"/>
      <c r="L31" s="136"/>
      <c r="M31" s="136"/>
      <c r="N31" s="151"/>
      <c r="O31" s="151"/>
      <c r="P31" s="151"/>
      <c r="Q31" s="151"/>
    </row>
    <row r="32" spans="1:17" s="146" customFormat="1" ht="51.75" customHeight="1" x14ac:dyDescent="0.2">
      <c r="A32" s="24" t="s">
        <v>71</v>
      </c>
      <c r="B32" s="120" t="s">
        <v>370</v>
      </c>
      <c r="C32" s="129" t="s">
        <v>434</v>
      </c>
      <c r="D32" s="136"/>
      <c r="E32" s="136"/>
      <c r="F32" s="136"/>
      <c r="G32" s="136"/>
      <c r="H32" s="136"/>
      <c r="I32" s="136"/>
      <c r="J32" s="136"/>
      <c r="K32" s="136"/>
      <c r="L32" s="136"/>
      <c r="M32" s="136"/>
      <c r="N32" s="151"/>
      <c r="O32" s="151"/>
      <c r="P32" s="151"/>
      <c r="Q32" s="151"/>
    </row>
    <row r="33" spans="1:17" s="146" customFormat="1" ht="101.25" customHeight="1" x14ac:dyDescent="0.2">
      <c r="A33" s="24" t="s">
        <v>70</v>
      </c>
      <c r="B33" s="120" t="s">
        <v>371</v>
      </c>
      <c r="C33" s="129" t="s">
        <v>478</v>
      </c>
      <c r="D33" s="136"/>
      <c r="E33" s="136"/>
      <c r="F33" s="136"/>
      <c r="G33" s="136"/>
      <c r="H33" s="136"/>
      <c r="I33" s="136"/>
      <c r="J33" s="136"/>
      <c r="K33" s="136"/>
      <c r="L33" s="136"/>
      <c r="M33" s="136"/>
      <c r="N33" s="151"/>
      <c r="O33" s="151"/>
      <c r="P33" s="151"/>
      <c r="Q33" s="151"/>
    </row>
    <row r="34" spans="1:17" ht="111" customHeight="1" x14ac:dyDescent="0.25">
      <c r="A34" s="24" t="s">
        <v>387</v>
      </c>
      <c r="B34" s="120" t="s">
        <v>372</v>
      </c>
      <c r="C34" s="129" t="s">
        <v>434</v>
      </c>
      <c r="D34" s="152"/>
      <c r="E34" s="152"/>
      <c r="F34" s="152"/>
      <c r="G34" s="152"/>
      <c r="H34" s="152"/>
      <c r="I34" s="152"/>
      <c r="J34" s="152"/>
      <c r="K34" s="152"/>
      <c r="L34" s="152"/>
      <c r="M34" s="152"/>
      <c r="N34" s="152"/>
      <c r="O34" s="152"/>
      <c r="P34" s="152"/>
      <c r="Q34" s="152"/>
    </row>
    <row r="35" spans="1:17" ht="58.5" customHeight="1" x14ac:dyDescent="0.25">
      <c r="A35" s="24" t="s">
        <v>375</v>
      </c>
      <c r="B35" s="120" t="s">
        <v>72</v>
      </c>
      <c r="C35" s="129" t="s">
        <v>479</v>
      </c>
      <c r="D35" s="152"/>
      <c r="E35" s="152"/>
      <c r="F35" s="152"/>
      <c r="G35" s="152"/>
      <c r="H35" s="152"/>
      <c r="I35" s="152"/>
      <c r="J35" s="152"/>
      <c r="K35" s="152"/>
      <c r="L35" s="152"/>
      <c r="M35" s="152"/>
      <c r="N35" s="152"/>
      <c r="O35" s="152"/>
      <c r="P35" s="152"/>
      <c r="Q35" s="152"/>
    </row>
    <row r="36" spans="1:17" ht="51.75" customHeight="1" x14ac:dyDescent="0.25">
      <c r="A36" s="24" t="s">
        <v>388</v>
      </c>
      <c r="B36" s="120" t="s">
        <v>373</v>
      </c>
      <c r="C36" s="129" t="s">
        <v>477</v>
      </c>
      <c r="D36" s="152"/>
      <c r="E36" s="152"/>
      <c r="F36" s="152"/>
      <c r="G36" s="152"/>
      <c r="H36" s="152"/>
      <c r="I36" s="152"/>
      <c r="J36" s="152"/>
      <c r="K36" s="152"/>
      <c r="L36" s="152"/>
      <c r="M36" s="152"/>
      <c r="N36" s="152"/>
      <c r="O36" s="152"/>
      <c r="P36" s="152"/>
      <c r="Q36" s="152"/>
    </row>
    <row r="37" spans="1:17" ht="43.5" customHeight="1" x14ac:dyDescent="0.25">
      <c r="A37" s="24" t="s">
        <v>376</v>
      </c>
      <c r="B37" s="120" t="s">
        <v>374</v>
      </c>
      <c r="C37" s="129" t="s">
        <v>574</v>
      </c>
      <c r="D37" s="152"/>
      <c r="E37" s="152"/>
      <c r="F37" s="152"/>
      <c r="G37" s="152"/>
      <c r="H37" s="152"/>
      <c r="I37" s="152"/>
      <c r="J37" s="152"/>
      <c r="K37" s="152"/>
      <c r="L37" s="152"/>
      <c r="M37" s="152"/>
      <c r="N37" s="152"/>
      <c r="O37" s="152"/>
      <c r="P37" s="152"/>
      <c r="Q37" s="152"/>
    </row>
    <row r="38" spans="1:17" ht="43.5" customHeight="1" x14ac:dyDescent="0.25">
      <c r="A38" s="24" t="s">
        <v>389</v>
      </c>
      <c r="B38" s="120" t="s">
        <v>233</v>
      </c>
      <c r="C38" s="129" t="s">
        <v>574</v>
      </c>
      <c r="D38" s="152"/>
      <c r="E38" s="152"/>
      <c r="F38" s="152"/>
      <c r="G38" s="152"/>
      <c r="H38" s="152"/>
      <c r="I38" s="152"/>
      <c r="J38" s="152"/>
      <c r="K38" s="152"/>
      <c r="L38" s="152"/>
      <c r="M38" s="152"/>
      <c r="N38" s="152"/>
      <c r="O38" s="152"/>
      <c r="P38" s="152"/>
      <c r="Q38" s="152"/>
    </row>
    <row r="39" spans="1:17" ht="23.25" customHeight="1" x14ac:dyDescent="0.25">
      <c r="A39" s="331"/>
      <c r="B39" s="332"/>
      <c r="C39" s="333"/>
      <c r="D39" s="152"/>
      <c r="E39" s="152"/>
      <c r="F39" s="152"/>
      <c r="G39" s="152"/>
      <c r="H39" s="152"/>
      <c r="I39" s="152"/>
      <c r="J39" s="152"/>
      <c r="K39" s="152"/>
      <c r="L39" s="152"/>
      <c r="M39" s="152"/>
      <c r="N39" s="152"/>
      <c r="O39" s="152"/>
      <c r="P39" s="152"/>
      <c r="Q39" s="152"/>
    </row>
    <row r="40" spans="1:17" ht="75" x14ac:dyDescent="0.25">
      <c r="A40" s="24" t="s">
        <v>377</v>
      </c>
      <c r="B40" s="120" t="s">
        <v>430</v>
      </c>
      <c r="C40" s="233" t="s">
        <v>609</v>
      </c>
      <c r="D40" s="152"/>
      <c r="E40" s="152"/>
      <c r="F40" s="152"/>
      <c r="G40" s="152"/>
      <c r="H40" s="152"/>
      <c r="I40" s="152"/>
      <c r="J40" s="152"/>
      <c r="K40" s="152"/>
      <c r="L40" s="152"/>
      <c r="M40" s="152"/>
      <c r="N40" s="152"/>
      <c r="O40" s="152"/>
      <c r="P40" s="152"/>
      <c r="Q40" s="152"/>
    </row>
    <row r="41" spans="1:17" ht="105.75" customHeight="1" x14ac:dyDescent="0.25">
      <c r="A41" s="24" t="s">
        <v>390</v>
      </c>
      <c r="B41" s="120" t="s">
        <v>412</v>
      </c>
      <c r="C41" s="129" t="s">
        <v>436</v>
      </c>
      <c r="D41" s="152"/>
      <c r="E41" s="152"/>
      <c r="F41" s="152"/>
      <c r="G41" s="152"/>
      <c r="H41" s="152"/>
      <c r="I41" s="152"/>
      <c r="J41" s="152"/>
      <c r="K41" s="152"/>
      <c r="L41" s="152"/>
      <c r="M41" s="152"/>
      <c r="N41" s="152"/>
      <c r="O41" s="152"/>
      <c r="P41" s="152"/>
      <c r="Q41" s="152"/>
    </row>
    <row r="42" spans="1:17" ht="83.25" customHeight="1" x14ac:dyDescent="0.25">
      <c r="A42" s="24" t="s">
        <v>378</v>
      </c>
      <c r="B42" s="120" t="s">
        <v>427</v>
      </c>
      <c r="C42" s="129" t="s">
        <v>436</v>
      </c>
      <c r="D42" s="152"/>
      <c r="E42" s="152"/>
      <c r="F42" s="152"/>
      <c r="G42" s="152"/>
      <c r="H42" s="152"/>
      <c r="I42" s="152"/>
      <c r="J42" s="152"/>
      <c r="K42" s="152"/>
      <c r="L42" s="152"/>
      <c r="M42" s="152"/>
      <c r="N42" s="152"/>
      <c r="O42" s="152"/>
      <c r="P42" s="152"/>
      <c r="Q42" s="152"/>
    </row>
    <row r="43" spans="1:17" ht="186" customHeight="1" x14ac:dyDescent="0.25">
      <c r="A43" s="24" t="s">
        <v>393</v>
      </c>
      <c r="B43" s="120" t="s">
        <v>394</v>
      </c>
      <c r="C43" s="129" t="s">
        <v>724</v>
      </c>
      <c r="D43" s="152"/>
      <c r="E43" s="152"/>
      <c r="F43" s="152"/>
      <c r="G43" s="152"/>
      <c r="H43" s="152"/>
      <c r="I43" s="152"/>
      <c r="J43" s="152"/>
      <c r="K43" s="152"/>
      <c r="L43" s="152"/>
      <c r="M43" s="152"/>
      <c r="N43" s="152"/>
      <c r="O43" s="152"/>
      <c r="P43" s="152"/>
      <c r="Q43" s="152"/>
    </row>
    <row r="44" spans="1:17" ht="111" customHeight="1" x14ac:dyDescent="0.25">
      <c r="A44" s="24" t="s">
        <v>379</v>
      </c>
      <c r="B44" s="120" t="s">
        <v>418</v>
      </c>
      <c r="C44" s="129" t="s">
        <v>724</v>
      </c>
      <c r="D44" s="152"/>
      <c r="E44" s="152"/>
      <c r="F44" s="152"/>
      <c r="G44" s="152"/>
      <c r="H44" s="152"/>
      <c r="I44" s="152"/>
      <c r="J44" s="152"/>
      <c r="K44" s="152"/>
      <c r="L44" s="152"/>
      <c r="M44" s="152"/>
      <c r="N44" s="152"/>
      <c r="O44" s="152"/>
      <c r="P44" s="152"/>
      <c r="Q44" s="152"/>
    </row>
    <row r="45" spans="1:17" ht="120" customHeight="1" x14ac:dyDescent="0.25">
      <c r="A45" s="24" t="s">
        <v>413</v>
      </c>
      <c r="B45" s="120" t="s">
        <v>419</v>
      </c>
      <c r="C45" s="129" t="s">
        <v>481</v>
      </c>
      <c r="D45" s="152"/>
      <c r="E45" s="152"/>
      <c r="F45" s="152"/>
      <c r="G45" s="152"/>
      <c r="H45" s="152"/>
      <c r="I45" s="152"/>
      <c r="J45" s="152"/>
      <c r="K45" s="152"/>
      <c r="L45" s="152"/>
      <c r="M45" s="152"/>
      <c r="N45" s="152"/>
      <c r="O45" s="152"/>
      <c r="P45" s="152"/>
      <c r="Q45" s="152"/>
    </row>
    <row r="46" spans="1:17" ht="101.25" customHeight="1" x14ac:dyDescent="0.25">
      <c r="A46" s="24" t="s">
        <v>380</v>
      </c>
      <c r="B46" s="120" t="s">
        <v>420</v>
      </c>
      <c r="C46" s="129">
        <v>23.47</v>
      </c>
      <c r="D46" s="152"/>
      <c r="E46" s="152"/>
      <c r="F46" s="152"/>
      <c r="G46" s="152"/>
      <c r="H46" s="152"/>
      <c r="I46" s="152"/>
      <c r="J46" s="152"/>
      <c r="K46" s="152"/>
      <c r="L46" s="152"/>
      <c r="M46" s="152"/>
      <c r="N46" s="152"/>
      <c r="O46" s="152"/>
      <c r="P46" s="152"/>
      <c r="Q46" s="152"/>
    </row>
    <row r="47" spans="1:17" ht="18.75" customHeight="1" x14ac:dyDescent="0.25">
      <c r="D47" s="152"/>
      <c r="E47" s="152"/>
      <c r="F47" s="152"/>
      <c r="G47" s="152"/>
      <c r="H47" s="152"/>
      <c r="I47" s="152"/>
      <c r="J47" s="152"/>
      <c r="K47" s="152"/>
      <c r="L47" s="152"/>
      <c r="M47" s="152"/>
      <c r="N47" s="152"/>
      <c r="O47" s="152"/>
      <c r="P47" s="152"/>
      <c r="Q47" s="152"/>
    </row>
    <row r="48" spans="1:17" ht="75.75" customHeight="1" x14ac:dyDescent="0.25">
      <c r="A48" s="24" t="s">
        <v>414</v>
      </c>
      <c r="B48" s="120" t="s">
        <v>428</v>
      </c>
      <c r="C48" s="215">
        <v>916.54286896820565</v>
      </c>
      <c r="D48" s="152"/>
      <c r="E48" s="152"/>
      <c r="F48" s="152"/>
      <c r="G48" s="152"/>
      <c r="H48" s="152"/>
      <c r="I48" s="152"/>
      <c r="J48" s="152"/>
      <c r="K48" s="152"/>
      <c r="L48" s="152"/>
      <c r="M48" s="152"/>
      <c r="N48" s="152"/>
      <c r="O48" s="152"/>
      <c r="P48" s="152"/>
      <c r="Q48" s="152"/>
    </row>
    <row r="49" spans="1:17" ht="71.25" customHeight="1" x14ac:dyDescent="0.25">
      <c r="A49" s="24" t="s">
        <v>381</v>
      </c>
      <c r="B49" s="120" t="s">
        <v>429</v>
      </c>
      <c r="C49" s="215">
        <v>1079.7103702156269</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F_TP1600.PS.0086</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2" t="str">
        <f>'1. паспорт местоположение'!A15:C15</f>
        <v>Реконструкция ПС 110/35/6 кВ Кольцевая (ОРУ-110 кВ, ОРУ -35 кВ, замена оборудования АСУ ТП, СДТУ, УРЗА).</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392</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0" t="s">
        <v>5</v>
      </c>
      <c r="B19" s="340" t="s">
        <v>108</v>
      </c>
      <c r="C19" s="343" t="s">
        <v>300</v>
      </c>
      <c r="D19" s="340" t="s">
        <v>299</v>
      </c>
      <c r="E19" s="340" t="s">
        <v>107</v>
      </c>
      <c r="F19" s="340" t="s">
        <v>106</v>
      </c>
      <c r="G19" s="340" t="s">
        <v>295</v>
      </c>
      <c r="H19" s="340" t="s">
        <v>105</v>
      </c>
      <c r="I19" s="340" t="s">
        <v>104</v>
      </c>
      <c r="J19" s="340" t="s">
        <v>103</v>
      </c>
      <c r="K19" s="340" t="s">
        <v>102</v>
      </c>
      <c r="L19" s="340" t="s">
        <v>101</v>
      </c>
      <c r="M19" s="340" t="s">
        <v>100</v>
      </c>
      <c r="N19" s="340" t="s">
        <v>99</v>
      </c>
      <c r="O19" s="340" t="s">
        <v>98</v>
      </c>
      <c r="P19" s="340" t="s">
        <v>97</v>
      </c>
      <c r="Q19" s="340" t="s">
        <v>298</v>
      </c>
      <c r="R19" s="340"/>
      <c r="S19" s="345" t="s">
        <v>384</v>
      </c>
      <c r="T19" s="4"/>
      <c r="U19" s="4"/>
      <c r="V19" s="4"/>
      <c r="W19" s="4"/>
      <c r="X19" s="4"/>
      <c r="Y19" s="4"/>
    </row>
    <row r="20" spans="1:28" s="3" customFormat="1" ht="180.75" customHeight="1" x14ac:dyDescent="0.2">
      <c r="A20" s="340"/>
      <c r="B20" s="340"/>
      <c r="C20" s="344"/>
      <c r="D20" s="340"/>
      <c r="E20" s="340"/>
      <c r="F20" s="340"/>
      <c r="G20" s="340"/>
      <c r="H20" s="340"/>
      <c r="I20" s="340"/>
      <c r="J20" s="340"/>
      <c r="K20" s="340"/>
      <c r="L20" s="340"/>
      <c r="M20" s="340"/>
      <c r="N20" s="340"/>
      <c r="O20" s="340"/>
      <c r="P20" s="340"/>
      <c r="Q20" s="35" t="s">
        <v>296</v>
      </c>
      <c r="R20" s="36" t="s">
        <v>297</v>
      </c>
      <c r="S20" s="345"/>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385</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3"/>
      <c r="T24" s="28"/>
      <c r="U24" s="28"/>
      <c r="V24" s="28"/>
      <c r="W24" s="28"/>
      <c r="X24" s="27"/>
      <c r="Y24" s="27"/>
      <c r="Z24" s="27"/>
      <c r="AA24" s="27"/>
      <c r="AB24" s="27"/>
    </row>
    <row r="25" spans="1:28" s="3" customFormat="1" ht="31.5" x14ac:dyDescent="0.2">
      <c r="A25" s="39"/>
      <c r="B25" s="40" t="s">
        <v>92</v>
      </c>
      <c r="C25" s="40"/>
      <c r="D25" s="40"/>
      <c r="E25" s="40" t="s">
        <v>91</v>
      </c>
      <c r="F25" s="40" t="s">
        <v>90</v>
      </c>
      <c r="G25" s="40" t="s">
        <v>386</v>
      </c>
      <c r="H25" s="31"/>
      <c r="I25" s="31"/>
      <c r="J25" s="31"/>
      <c r="K25" s="31"/>
      <c r="L25" s="31"/>
      <c r="M25" s="31"/>
      <c r="N25" s="31"/>
      <c r="O25" s="31"/>
      <c r="P25" s="31"/>
      <c r="Q25" s="31"/>
      <c r="R25" s="5"/>
      <c r="S25" s="11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3"/>
      <c r="T28" s="28"/>
      <c r="U28" s="28"/>
      <c r="V28" s="28"/>
      <c r="W28" s="28"/>
      <c r="X28" s="27"/>
      <c r="Y28" s="27"/>
      <c r="Z28" s="27"/>
      <c r="AA28" s="27"/>
      <c r="AB28" s="27"/>
    </row>
    <row r="29" spans="1:28" ht="20.25" customHeight="1" x14ac:dyDescent="0.25">
      <c r="A29" s="86"/>
      <c r="B29" s="40" t="s">
        <v>293</v>
      </c>
      <c r="C29" s="40"/>
      <c r="D29" s="40"/>
      <c r="E29" s="86" t="s">
        <v>294</v>
      </c>
      <c r="F29" s="86" t="s">
        <v>294</v>
      </c>
      <c r="G29" s="86" t="s">
        <v>294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A19" sqref="A19:T19"/>
    </sheetView>
  </sheetViews>
  <sheetFormatPr defaultColWidth="10.7109375" defaultRowHeight="15.75" x14ac:dyDescent="0.25"/>
  <cols>
    <col min="1" max="1" width="9.5703125" style="154" customWidth="1"/>
    <col min="2" max="2" width="28.42578125" style="154" customWidth="1"/>
    <col min="3" max="3" width="27" style="154" customWidth="1"/>
    <col min="4" max="4" width="23"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3.85546875" style="154" customWidth="1"/>
    <col min="18" max="18" width="22" style="154" customWidth="1"/>
    <col min="19" max="19" width="19.7109375" style="154" customWidth="1"/>
    <col min="20" max="20" width="34.425781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34" t="str">
        <f>'1. паспорт местоположение'!A5:C5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16" customFormat="1" x14ac:dyDescent="0.2">
      <c r="A7" s="141"/>
    </row>
    <row r="8" spans="1:20" s="16" customFormat="1" x14ac:dyDescent="0.2">
      <c r="A8" s="338" t="s">
        <v>9</v>
      </c>
      <c r="B8" s="338"/>
      <c r="C8" s="338"/>
      <c r="D8" s="338"/>
      <c r="E8" s="338"/>
      <c r="F8" s="338"/>
      <c r="G8" s="338"/>
      <c r="H8" s="338"/>
      <c r="I8" s="338"/>
      <c r="J8" s="338"/>
      <c r="K8" s="338"/>
      <c r="L8" s="338"/>
      <c r="M8" s="338"/>
      <c r="N8" s="338"/>
      <c r="O8" s="338"/>
      <c r="P8" s="338"/>
      <c r="Q8" s="338"/>
      <c r="R8" s="338"/>
      <c r="S8" s="338"/>
      <c r="T8" s="338"/>
    </row>
    <row r="9" spans="1:20" s="16" customFormat="1" x14ac:dyDescent="0.2">
      <c r="A9" s="338"/>
      <c r="B9" s="338"/>
      <c r="C9" s="338"/>
      <c r="D9" s="338"/>
      <c r="E9" s="338"/>
      <c r="F9" s="338"/>
      <c r="G9" s="338"/>
      <c r="H9" s="338"/>
      <c r="I9" s="338"/>
      <c r="J9" s="338"/>
      <c r="K9" s="338"/>
      <c r="L9" s="338"/>
      <c r="M9" s="338"/>
      <c r="N9" s="338"/>
      <c r="O9" s="338"/>
      <c r="P9" s="338"/>
      <c r="Q9" s="338"/>
      <c r="R9" s="338"/>
      <c r="S9" s="338"/>
      <c r="T9" s="338"/>
    </row>
    <row r="10" spans="1:20" s="16"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6"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6" customFormat="1"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6" customFormat="1" ht="18.75" customHeight="1" x14ac:dyDescent="0.2">
      <c r="A13" s="339" t="str">
        <f>'1. паспорт местоположение'!A12:C12</f>
        <v>F_TP1600.PS.0086</v>
      </c>
      <c r="B13" s="339"/>
      <c r="C13" s="339"/>
      <c r="D13" s="339"/>
      <c r="E13" s="339"/>
      <c r="F13" s="339"/>
      <c r="G13" s="339"/>
      <c r="H13" s="339"/>
      <c r="I13" s="339"/>
      <c r="J13" s="339"/>
      <c r="K13" s="339"/>
      <c r="L13" s="339"/>
      <c r="M13" s="339"/>
      <c r="N13" s="339"/>
      <c r="O13" s="339"/>
      <c r="P13" s="339"/>
      <c r="Q13" s="339"/>
      <c r="R13" s="339"/>
      <c r="S13" s="339"/>
      <c r="T13" s="339"/>
    </row>
    <row r="14" spans="1:20" s="16"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45"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46" customFormat="1" x14ac:dyDescent="0.2">
      <c r="A16" s="339" t="str">
        <f>'1. паспорт местоположение'!A15:C15</f>
        <v>Реконструкция ПС 110/35/6 кВ Кольцевая (ОРУ-110 кВ, ОРУ -35 кВ, замена оборудования АСУ ТП, СДТУ, УРЗА).</v>
      </c>
      <c r="B16" s="339"/>
      <c r="C16" s="339"/>
      <c r="D16" s="339"/>
      <c r="E16" s="339"/>
      <c r="F16" s="339"/>
      <c r="G16" s="339"/>
      <c r="H16" s="339"/>
      <c r="I16" s="339"/>
      <c r="J16" s="339"/>
      <c r="K16" s="339"/>
      <c r="L16" s="339"/>
      <c r="M16" s="339"/>
      <c r="N16" s="339"/>
      <c r="O16" s="339"/>
      <c r="P16" s="339"/>
      <c r="Q16" s="339"/>
      <c r="R16" s="339"/>
      <c r="S16" s="339"/>
      <c r="T16" s="339"/>
    </row>
    <row r="17" spans="1:20" s="146"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146"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146" customFormat="1" ht="15" customHeight="1" x14ac:dyDescent="0.2">
      <c r="A19" s="337" t="s">
        <v>397</v>
      </c>
      <c r="B19" s="337"/>
      <c r="C19" s="337"/>
      <c r="D19" s="337"/>
      <c r="E19" s="337"/>
      <c r="F19" s="337"/>
      <c r="G19" s="337"/>
      <c r="H19" s="337"/>
      <c r="I19" s="337"/>
      <c r="J19" s="337"/>
      <c r="K19" s="337"/>
      <c r="L19" s="337"/>
      <c r="M19" s="337"/>
      <c r="N19" s="337"/>
      <c r="O19" s="337"/>
      <c r="P19" s="337"/>
      <c r="Q19" s="337"/>
      <c r="R19" s="337"/>
      <c r="S19" s="337"/>
      <c r="T19" s="337"/>
    </row>
    <row r="20" spans="1:20" s="155"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9" t="s">
        <v>5</v>
      </c>
      <c r="B21" s="352" t="s">
        <v>224</v>
      </c>
      <c r="C21" s="353"/>
      <c r="D21" s="356" t="s">
        <v>130</v>
      </c>
      <c r="E21" s="352" t="s">
        <v>425</v>
      </c>
      <c r="F21" s="353"/>
      <c r="G21" s="352" t="s">
        <v>243</v>
      </c>
      <c r="H21" s="353"/>
      <c r="I21" s="352" t="s">
        <v>129</v>
      </c>
      <c r="J21" s="353"/>
      <c r="K21" s="356" t="s">
        <v>128</v>
      </c>
      <c r="L21" s="352" t="s">
        <v>127</v>
      </c>
      <c r="M21" s="353"/>
      <c r="N21" s="352" t="s">
        <v>421</v>
      </c>
      <c r="O21" s="353"/>
      <c r="P21" s="356" t="s">
        <v>126</v>
      </c>
      <c r="Q21" s="362" t="s">
        <v>125</v>
      </c>
      <c r="R21" s="363"/>
      <c r="S21" s="362" t="s">
        <v>124</v>
      </c>
      <c r="T21" s="364"/>
    </row>
    <row r="22" spans="1:20" ht="204.75" customHeight="1" x14ac:dyDescent="0.25">
      <c r="A22" s="360"/>
      <c r="B22" s="354"/>
      <c r="C22" s="355"/>
      <c r="D22" s="358"/>
      <c r="E22" s="354"/>
      <c r="F22" s="355"/>
      <c r="G22" s="354"/>
      <c r="H22" s="355"/>
      <c r="I22" s="354"/>
      <c r="J22" s="355"/>
      <c r="K22" s="357"/>
      <c r="L22" s="354"/>
      <c r="M22" s="355"/>
      <c r="N22" s="354"/>
      <c r="O22" s="355"/>
      <c r="P22" s="357"/>
      <c r="Q22" s="121" t="s">
        <v>123</v>
      </c>
      <c r="R22" s="121" t="s">
        <v>396</v>
      </c>
      <c r="S22" s="121" t="s">
        <v>122</v>
      </c>
      <c r="T22" s="121" t="s">
        <v>121</v>
      </c>
    </row>
    <row r="23" spans="1:20" ht="51.75" customHeight="1" x14ac:dyDescent="0.25">
      <c r="A23" s="361"/>
      <c r="B23" s="121" t="s">
        <v>119</v>
      </c>
      <c r="C23" s="121" t="s">
        <v>120</v>
      </c>
      <c r="D23" s="357"/>
      <c r="E23" s="121" t="s">
        <v>119</v>
      </c>
      <c r="F23" s="121" t="s">
        <v>120</v>
      </c>
      <c r="G23" s="121" t="s">
        <v>119</v>
      </c>
      <c r="H23" s="121" t="s">
        <v>120</v>
      </c>
      <c r="I23" s="121" t="s">
        <v>119</v>
      </c>
      <c r="J23" s="121" t="s">
        <v>120</v>
      </c>
      <c r="K23" s="121" t="s">
        <v>119</v>
      </c>
      <c r="L23" s="121" t="s">
        <v>119</v>
      </c>
      <c r="M23" s="121" t="s">
        <v>120</v>
      </c>
      <c r="N23" s="121" t="s">
        <v>119</v>
      </c>
      <c r="O23" s="121" t="s">
        <v>120</v>
      </c>
      <c r="P23" s="137" t="s">
        <v>119</v>
      </c>
      <c r="Q23" s="121" t="s">
        <v>119</v>
      </c>
      <c r="R23" s="121" t="s">
        <v>119</v>
      </c>
      <c r="S23" s="121" t="s">
        <v>119</v>
      </c>
      <c r="T23" s="121"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7.75" customHeight="1" x14ac:dyDescent="0.25">
      <c r="A25" s="156">
        <v>1</v>
      </c>
      <c r="B25" s="157" t="s">
        <v>448</v>
      </c>
      <c r="C25" s="184" t="s">
        <v>448</v>
      </c>
      <c r="D25" s="158" t="s">
        <v>449</v>
      </c>
      <c r="E25" s="134" t="s">
        <v>485</v>
      </c>
      <c r="F25" s="134" t="s">
        <v>486</v>
      </c>
      <c r="G25" s="185" t="s">
        <v>487</v>
      </c>
      <c r="H25" s="186" t="s">
        <v>487</v>
      </c>
      <c r="I25" s="185">
        <v>1974</v>
      </c>
      <c r="J25" s="186"/>
      <c r="K25" s="185">
        <v>1974</v>
      </c>
      <c r="L25" s="186"/>
      <c r="M25" s="186">
        <v>110</v>
      </c>
      <c r="N25" s="186"/>
      <c r="O25" s="186"/>
      <c r="P25" s="185" t="s">
        <v>294</v>
      </c>
      <c r="Q25" s="184" t="s">
        <v>578</v>
      </c>
      <c r="R25" s="184" t="s">
        <v>579</v>
      </c>
      <c r="S25" s="157" t="s">
        <v>615</v>
      </c>
      <c r="T25" s="157" t="s">
        <v>488</v>
      </c>
    </row>
    <row r="26" spans="1:20" ht="87.75" customHeight="1" x14ac:dyDescent="0.25">
      <c r="A26" s="156">
        <v>2</v>
      </c>
      <c r="B26" s="157" t="s">
        <v>448</v>
      </c>
      <c r="C26" s="184" t="s">
        <v>448</v>
      </c>
      <c r="D26" s="158" t="s">
        <v>449</v>
      </c>
      <c r="E26" s="134" t="s">
        <v>485</v>
      </c>
      <c r="F26" s="134" t="s">
        <v>486</v>
      </c>
      <c r="G26" s="185" t="s">
        <v>489</v>
      </c>
      <c r="H26" s="186" t="s">
        <v>489</v>
      </c>
      <c r="I26" s="185">
        <v>1974</v>
      </c>
      <c r="J26" s="186"/>
      <c r="K26" s="185">
        <v>1974</v>
      </c>
      <c r="L26" s="186"/>
      <c r="M26" s="186">
        <v>110</v>
      </c>
      <c r="N26" s="186"/>
      <c r="O26" s="186"/>
      <c r="P26" s="185" t="s">
        <v>294</v>
      </c>
      <c r="Q26" s="184" t="s">
        <v>578</v>
      </c>
      <c r="R26" s="184" t="s">
        <v>579</v>
      </c>
      <c r="S26" s="157" t="s">
        <v>615</v>
      </c>
      <c r="T26" s="157" t="s">
        <v>488</v>
      </c>
    </row>
    <row r="27" spans="1:20" ht="87.75" customHeight="1" x14ac:dyDescent="0.25">
      <c r="A27" s="156">
        <v>3</v>
      </c>
      <c r="B27" s="157" t="s">
        <v>448</v>
      </c>
      <c r="C27" s="184" t="s">
        <v>448</v>
      </c>
      <c r="D27" s="158" t="s">
        <v>449</v>
      </c>
      <c r="E27" s="134" t="s">
        <v>485</v>
      </c>
      <c r="F27" s="134" t="s">
        <v>486</v>
      </c>
      <c r="G27" s="185" t="s">
        <v>490</v>
      </c>
      <c r="H27" s="186" t="s">
        <v>490</v>
      </c>
      <c r="I27" s="185">
        <v>1974</v>
      </c>
      <c r="J27" s="186"/>
      <c r="K27" s="185">
        <v>1974</v>
      </c>
      <c r="L27" s="186"/>
      <c r="M27" s="186">
        <v>110</v>
      </c>
      <c r="N27" s="186"/>
      <c r="O27" s="186"/>
      <c r="P27" s="185">
        <v>2016</v>
      </c>
      <c r="Q27" s="184" t="s">
        <v>578</v>
      </c>
      <c r="R27" s="184" t="s">
        <v>579</v>
      </c>
      <c r="S27" s="157" t="s">
        <v>615</v>
      </c>
      <c r="T27" s="157" t="s">
        <v>488</v>
      </c>
    </row>
    <row r="28" spans="1:20" ht="87.75" customHeight="1" x14ac:dyDescent="0.25">
      <c r="A28" s="156">
        <v>4</v>
      </c>
      <c r="B28" s="157" t="s">
        <v>448</v>
      </c>
      <c r="C28" s="184" t="s">
        <v>448</v>
      </c>
      <c r="D28" s="158" t="s">
        <v>449</v>
      </c>
      <c r="E28" s="158" t="s">
        <v>485</v>
      </c>
      <c r="F28" s="134" t="s">
        <v>486</v>
      </c>
      <c r="G28" s="185" t="s">
        <v>491</v>
      </c>
      <c r="H28" s="186" t="s">
        <v>491</v>
      </c>
      <c r="I28" s="185">
        <v>1974</v>
      </c>
      <c r="J28" s="186"/>
      <c r="K28" s="185">
        <v>1974</v>
      </c>
      <c r="L28" s="186"/>
      <c r="M28" s="186">
        <v>110</v>
      </c>
      <c r="N28" s="186"/>
      <c r="O28" s="186"/>
      <c r="P28" s="185">
        <v>2016</v>
      </c>
      <c r="Q28" s="184" t="s">
        <v>578</v>
      </c>
      <c r="R28" s="184" t="s">
        <v>579</v>
      </c>
      <c r="S28" s="157" t="s">
        <v>615</v>
      </c>
      <c r="T28" s="157" t="s">
        <v>488</v>
      </c>
    </row>
    <row r="29" spans="1:20" ht="87.75" customHeight="1" x14ac:dyDescent="0.25">
      <c r="A29" s="156">
        <v>5</v>
      </c>
      <c r="B29" s="157" t="s">
        <v>448</v>
      </c>
      <c r="C29" s="184" t="s">
        <v>448</v>
      </c>
      <c r="D29" s="158" t="s">
        <v>449</v>
      </c>
      <c r="E29" s="134" t="s">
        <v>485</v>
      </c>
      <c r="F29" s="134" t="s">
        <v>486</v>
      </c>
      <c r="G29" s="185" t="s">
        <v>492</v>
      </c>
      <c r="H29" s="186" t="s">
        <v>492</v>
      </c>
      <c r="I29" s="185">
        <v>1974</v>
      </c>
      <c r="J29" s="186"/>
      <c r="K29" s="185">
        <v>1974</v>
      </c>
      <c r="L29" s="186"/>
      <c r="M29" s="186">
        <v>110</v>
      </c>
      <c r="N29" s="186"/>
      <c r="O29" s="186"/>
      <c r="P29" s="185">
        <v>2007</v>
      </c>
      <c r="Q29" s="184" t="s">
        <v>578</v>
      </c>
      <c r="R29" s="184" t="s">
        <v>579</v>
      </c>
      <c r="S29" s="157" t="s">
        <v>615</v>
      </c>
      <c r="T29" s="157" t="s">
        <v>488</v>
      </c>
    </row>
    <row r="30" spans="1:20" ht="87.75" customHeight="1" x14ac:dyDescent="0.25">
      <c r="A30" s="156">
        <v>6</v>
      </c>
      <c r="B30" s="157" t="s">
        <v>448</v>
      </c>
      <c r="C30" s="184" t="s">
        <v>448</v>
      </c>
      <c r="D30" s="158" t="s">
        <v>449</v>
      </c>
      <c r="E30" s="134" t="s">
        <v>486</v>
      </c>
      <c r="F30" s="134" t="s">
        <v>486</v>
      </c>
      <c r="G30" s="185" t="s">
        <v>493</v>
      </c>
      <c r="H30" s="186" t="s">
        <v>493</v>
      </c>
      <c r="I30" s="185">
        <v>2009</v>
      </c>
      <c r="J30" s="186"/>
      <c r="K30" s="185">
        <v>2009</v>
      </c>
      <c r="L30" s="186"/>
      <c r="M30" s="186">
        <v>110</v>
      </c>
      <c r="N30" s="186"/>
      <c r="O30" s="186"/>
      <c r="P30" s="185" t="s">
        <v>294</v>
      </c>
      <c r="Q30" s="184" t="s">
        <v>434</v>
      </c>
      <c r="R30" s="184" t="s">
        <v>611</v>
      </c>
      <c r="S30" s="184" t="s">
        <v>434</v>
      </c>
      <c r="T30" s="185" t="s">
        <v>294</v>
      </c>
    </row>
    <row r="31" spans="1:20" ht="87.75" customHeight="1" x14ac:dyDescent="0.25">
      <c r="A31" s="156">
        <f>A30+1</f>
        <v>7</v>
      </c>
      <c r="B31" s="157" t="s">
        <v>448</v>
      </c>
      <c r="C31" s="184" t="s">
        <v>448</v>
      </c>
      <c r="D31" s="158" t="s">
        <v>449</v>
      </c>
      <c r="E31" s="134" t="s">
        <v>486</v>
      </c>
      <c r="F31" s="134" t="s">
        <v>486</v>
      </c>
      <c r="G31" s="185" t="s">
        <v>494</v>
      </c>
      <c r="H31" s="186" t="s">
        <v>494</v>
      </c>
      <c r="I31" s="185">
        <v>2016</v>
      </c>
      <c r="J31" s="186"/>
      <c r="K31" s="185">
        <v>2016</v>
      </c>
      <c r="L31" s="186"/>
      <c r="M31" s="186">
        <v>110</v>
      </c>
      <c r="N31" s="186"/>
      <c r="O31" s="186"/>
      <c r="P31" s="185">
        <v>2016</v>
      </c>
      <c r="Q31" s="184" t="s">
        <v>434</v>
      </c>
      <c r="R31" s="184" t="s">
        <v>612</v>
      </c>
      <c r="S31" s="184" t="s">
        <v>434</v>
      </c>
      <c r="T31" s="185" t="s">
        <v>294</v>
      </c>
    </row>
    <row r="32" spans="1:20" ht="87.75" customHeight="1" x14ac:dyDescent="0.25">
      <c r="A32" s="156">
        <f t="shared" ref="A32:A43" si="0">A31+1</f>
        <v>8</v>
      </c>
      <c r="B32" s="157" t="s">
        <v>448</v>
      </c>
      <c r="C32" s="184" t="s">
        <v>448</v>
      </c>
      <c r="D32" s="158" t="s">
        <v>449</v>
      </c>
      <c r="E32" s="134" t="s">
        <v>486</v>
      </c>
      <c r="F32" s="134" t="s">
        <v>486</v>
      </c>
      <c r="G32" s="185" t="s">
        <v>495</v>
      </c>
      <c r="H32" s="186" t="s">
        <v>495</v>
      </c>
      <c r="I32" s="185">
        <v>2009</v>
      </c>
      <c r="J32" s="186"/>
      <c r="K32" s="185">
        <v>2009</v>
      </c>
      <c r="L32" s="186"/>
      <c r="M32" s="186">
        <v>110</v>
      </c>
      <c r="N32" s="186"/>
      <c r="O32" s="186"/>
      <c r="P32" s="185" t="s">
        <v>294</v>
      </c>
      <c r="Q32" s="184" t="s">
        <v>434</v>
      </c>
      <c r="R32" s="184" t="s">
        <v>611</v>
      </c>
      <c r="S32" s="184" t="s">
        <v>434</v>
      </c>
      <c r="T32" s="185" t="s">
        <v>294</v>
      </c>
    </row>
    <row r="33" spans="1:20" ht="87.75" customHeight="1" x14ac:dyDescent="0.25">
      <c r="A33" s="156">
        <f t="shared" si="0"/>
        <v>9</v>
      </c>
      <c r="B33" s="157" t="s">
        <v>448</v>
      </c>
      <c r="C33" s="184" t="s">
        <v>448</v>
      </c>
      <c r="D33" s="158" t="s">
        <v>449</v>
      </c>
      <c r="E33" s="134" t="s">
        <v>486</v>
      </c>
      <c r="F33" s="134" t="s">
        <v>486</v>
      </c>
      <c r="G33" s="185" t="s">
        <v>496</v>
      </c>
      <c r="H33" s="186" t="s">
        <v>496</v>
      </c>
      <c r="I33" s="185">
        <v>2016</v>
      </c>
      <c r="J33" s="186"/>
      <c r="K33" s="185">
        <v>2016</v>
      </c>
      <c r="L33" s="186"/>
      <c r="M33" s="186">
        <v>110</v>
      </c>
      <c r="N33" s="186"/>
      <c r="O33" s="186"/>
      <c r="P33" s="185">
        <v>2016</v>
      </c>
      <c r="Q33" s="184" t="s">
        <v>434</v>
      </c>
      <c r="R33" s="184" t="s">
        <v>612</v>
      </c>
      <c r="S33" s="184" t="s">
        <v>434</v>
      </c>
      <c r="T33" s="185" t="s">
        <v>294</v>
      </c>
    </row>
    <row r="34" spans="1:20" ht="87.75" customHeight="1" x14ac:dyDescent="0.25">
      <c r="A34" s="156">
        <f t="shared" si="0"/>
        <v>10</v>
      </c>
      <c r="B34" s="157" t="s">
        <v>448</v>
      </c>
      <c r="C34" s="184" t="s">
        <v>448</v>
      </c>
      <c r="D34" s="158" t="s">
        <v>449</v>
      </c>
      <c r="E34" s="134" t="s">
        <v>486</v>
      </c>
      <c r="F34" s="134" t="s">
        <v>486</v>
      </c>
      <c r="G34" s="185" t="s">
        <v>497</v>
      </c>
      <c r="H34" s="186" t="s">
        <v>497</v>
      </c>
      <c r="I34" s="185">
        <v>2009</v>
      </c>
      <c r="J34" s="186"/>
      <c r="K34" s="185">
        <v>2009</v>
      </c>
      <c r="L34" s="186"/>
      <c r="M34" s="186">
        <v>110</v>
      </c>
      <c r="N34" s="186"/>
      <c r="O34" s="186"/>
      <c r="P34" s="185">
        <v>2015</v>
      </c>
      <c r="Q34" s="184" t="s">
        <v>434</v>
      </c>
      <c r="R34" s="184" t="s">
        <v>611</v>
      </c>
      <c r="S34" s="184" t="s">
        <v>434</v>
      </c>
      <c r="T34" s="185" t="s">
        <v>294</v>
      </c>
    </row>
    <row r="35" spans="1:20" ht="87.75" customHeight="1" x14ac:dyDescent="0.25">
      <c r="A35" s="156">
        <f t="shared" si="0"/>
        <v>11</v>
      </c>
      <c r="B35" s="157" t="s">
        <v>448</v>
      </c>
      <c r="C35" s="184" t="s">
        <v>448</v>
      </c>
      <c r="D35" s="158" t="s">
        <v>449</v>
      </c>
      <c r="E35" s="134" t="s">
        <v>498</v>
      </c>
      <c r="F35" s="134" t="s">
        <v>450</v>
      </c>
      <c r="G35" s="185" t="s">
        <v>499</v>
      </c>
      <c r="H35" s="186" t="s">
        <v>499</v>
      </c>
      <c r="I35" s="185">
        <v>2001</v>
      </c>
      <c r="J35" s="186"/>
      <c r="K35" s="185">
        <v>2001</v>
      </c>
      <c r="L35" s="186"/>
      <c r="M35" s="186">
        <v>35</v>
      </c>
      <c r="N35" s="186"/>
      <c r="O35" s="186"/>
      <c r="P35" s="185" t="s">
        <v>294</v>
      </c>
      <c r="Q35" s="184" t="s">
        <v>434</v>
      </c>
      <c r="R35" s="184" t="s">
        <v>613</v>
      </c>
      <c r="S35" s="184" t="s">
        <v>434</v>
      </c>
      <c r="T35" s="185" t="s">
        <v>294</v>
      </c>
    </row>
    <row r="36" spans="1:20" ht="87.75" customHeight="1" x14ac:dyDescent="0.25">
      <c r="A36" s="156">
        <f t="shared" si="0"/>
        <v>12</v>
      </c>
      <c r="B36" s="157" t="s">
        <v>448</v>
      </c>
      <c r="C36" s="184" t="s">
        <v>448</v>
      </c>
      <c r="D36" s="158" t="s">
        <v>449</v>
      </c>
      <c r="E36" s="134" t="s">
        <v>498</v>
      </c>
      <c r="F36" s="134" t="s">
        <v>450</v>
      </c>
      <c r="G36" s="185" t="s">
        <v>500</v>
      </c>
      <c r="H36" s="186" t="s">
        <v>500</v>
      </c>
      <c r="I36" s="185">
        <v>1981</v>
      </c>
      <c r="J36" s="186"/>
      <c r="K36" s="185">
        <v>1981</v>
      </c>
      <c r="L36" s="186"/>
      <c r="M36" s="186">
        <v>35</v>
      </c>
      <c r="N36" s="186"/>
      <c r="O36" s="186"/>
      <c r="P36" s="185" t="s">
        <v>294</v>
      </c>
      <c r="Q36" s="184" t="s">
        <v>578</v>
      </c>
      <c r="R36" s="184" t="s">
        <v>579</v>
      </c>
      <c r="S36" s="157" t="s">
        <v>615</v>
      </c>
      <c r="T36" s="157" t="s">
        <v>488</v>
      </c>
    </row>
    <row r="37" spans="1:20" ht="87.75" customHeight="1" x14ac:dyDescent="0.25">
      <c r="A37" s="156">
        <f t="shared" si="0"/>
        <v>13</v>
      </c>
      <c r="B37" s="157" t="s">
        <v>448</v>
      </c>
      <c r="C37" s="184" t="s">
        <v>448</v>
      </c>
      <c r="D37" s="158" t="s">
        <v>449</v>
      </c>
      <c r="E37" s="134" t="s">
        <v>498</v>
      </c>
      <c r="F37" s="134" t="s">
        <v>450</v>
      </c>
      <c r="G37" s="185" t="s">
        <v>501</v>
      </c>
      <c r="H37" s="186" t="s">
        <v>501</v>
      </c>
      <c r="I37" s="185">
        <v>1982</v>
      </c>
      <c r="J37" s="186"/>
      <c r="K37" s="185">
        <v>1982</v>
      </c>
      <c r="L37" s="186"/>
      <c r="M37" s="186">
        <v>35</v>
      </c>
      <c r="N37" s="186"/>
      <c r="O37" s="186"/>
      <c r="P37" s="185">
        <v>2015</v>
      </c>
      <c r="Q37" s="184" t="s">
        <v>578</v>
      </c>
      <c r="R37" s="184" t="s">
        <v>579</v>
      </c>
      <c r="S37" s="157" t="s">
        <v>615</v>
      </c>
      <c r="T37" s="157" t="s">
        <v>488</v>
      </c>
    </row>
    <row r="38" spans="1:20" ht="87.75" customHeight="1" x14ac:dyDescent="0.25">
      <c r="A38" s="156">
        <f t="shared" si="0"/>
        <v>14</v>
      </c>
      <c r="B38" s="157" t="s">
        <v>448</v>
      </c>
      <c r="C38" s="184" t="s">
        <v>448</v>
      </c>
      <c r="D38" s="158" t="s">
        <v>449</v>
      </c>
      <c r="E38" s="134" t="s">
        <v>498</v>
      </c>
      <c r="F38" s="134" t="s">
        <v>451</v>
      </c>
      <c r="G38" s="185" t="s">
        <v>502</v>
      </c>
      <c r="H38" s="186" t="s">
        <v>502</v>
      </c>
      <c r="I38" s="185">
        <v>1981</v>
      </c>
      <c r="J38" s="186"/>
      <c r="K38" s="185">
        <v>1981</v>
      </c>
      <c r="L38" s="186"/>
      <c r="M38" s="186">
        <v>35</v>
      </c>
      <c r="N38" s="186"/>
      <c r="O38" s="186"/>
      <c r="P38" s="185">
        <v>2014</v>
      </c>
      <c r="Q38" s="184" t="s">
        <v>578</v>
      </c>
      <c r="R38" s="184" t="s">
        <v>579</v>
      </c>
      <c r="S38" s="157" t="s">
        <v>615</v>
      </c>
      <c r="T38" s="157" t="s">
        <v>488</v>
      </c>
    </row>
    <row r="39" spans="1:20" ht="87.75" customHeight="1" x14ac:dyDescent="0.25">
      <c r="A39" s="156">
        <f t="shared" si="0"/>
        <v>15</v>
      </c>
      <c r="B39" s="157" t="s">
        <v>448</v>
      </c>
      <c r="C39" s="184" t="s">
        <v>448</v>
      </c>
      <c r="D39" s="158" t="s">
        <v>449</v>
      </c>
      <c r="E39" s="134" t="s">
        <v>498</v>
      </c>
      <c r="F39" s="134" t="s">
        <v>451</v>
      </c>
      <c r="G39" s="185" t="s">
        <v>503</v>
      </c>
      <c r="H39" s="186" t="s">
        <v>503</v>
      </c>
      <c r="I39" s="185">
        <v>1981</v>
      </c>
      <c r="J39" s="186"/>
      <c r="K39" s="185">
        <v>1981</v>
      </c>
      <c r="L39" s="186"/>
      <c r="M39" s="186">
        <v>35</v>
      </c>
      <c r="N39" s="186"/>
      <c r="O39" s="186"/>
      <c r="P39" s="185">
        <v>2013</v>
      </c>
      <c r="Q39" s="184" t="s">
        <v>578</v>
      </c>
      <c r="R39" s="184" t="s">
        <v>579</v>
      </c>
      <c r="S39" s="157" t="s">
        <v>615</v>
      </c>
      <c r="T39" s="157" t="s">
        <v>488</v>
      </c>
    </row>
    <row r="40" spans="1:20" ht="87.75" customHeight="1" x14ac:dyDescent="0.25">
      <c r="A40" s="156">
        <f t="shared" si="0"/>
        <v>16</v>
      </c>
      <c r="B40" s="157" t="s">
        <v>448</v>
      </c>
      <c r="C40" s="184" t="s">
        <v>448</v>
      </c>
      <c r="D40" s="158" t="s">
        <v>449</v>
      </c>
      <c r="E40" s="134" t="s">
        <v>498</v>
      </c>
      <c r="F40" s="134" t="s">
        <v>451</v>
      </c>
      <c r="G40" s="185" t="s">
        <v>504</v>
      </c>
      <c r="H40" s="186" t="s">
        <v>504</v>
      </c>
      <c r="I40" s="185">
        <v>1981</v>
      </c>
      <c r="J40" s="186"/>
      <c r="K40" s="185">
        <v>1981</v>
      </c>
      <c r="L40" s="186"/>
      <c r="M40" s="186">
        <v>35</v>
      </c>
      <c r="N40" s="186"/>
      <c r="O40" s="186"/>
      <c r="P40" s="185">
        <v>2013</v>
      </c>
      <c r="Q40" s="184" t="s">
        <v>578</v>
      </c>
      <c r="R40" s="184" t="s">
        <v>579</v>
      </c>
      <c r="S40" s="157" t="s">
        <v>615</v>
      </c>
      <c r="T40" s="157" t="s">
        <v>488</v>
      </c>
    </row>
    <row r="41" spans="1:20" ht="87.75" customHeight="1" x14ac:dyDescent="0.25">
      <c r="A41" s="156">
        <f t="shared" si="0"/>
        <v>17</v>
      </c>
      <c r="B41" s="157" t="s">
        <v>448</v>
      </c>
      <c r="C41" s="184" t="s">
        <v>448</v>
      </c>
      <c r="D41" s="158" t="s">
        <v>449</v>
      </c>
      <c r="E41" s="134" t="s">
        <v>498</v>
      </c>
      <c r="F41" s="134" t="s">
        <v>451</v>
      </c>
      <c r="G41" s="185" t="s">
        <v>505</v>
      </c>
      <c r="H41" s="186" t="s">
        <v>505</v>
      </c>
      <c r="I41" s="185">
        <v>1981</v>
      </c>
      <c r="J41" s="186"/>
      <c r="K41" s="185">
        <v>1981</v>
      </c>
      <c r="L41" s="186"/>
      <c r="M41" s="186">
        <v>35</v>
      </c>
      <c r="N41" s="186"/>
      <c r="O41" s="186"/>
      <c r="P41" s="185" t="s">
        <v>294</v>
      </c>
      <c r="Q41" s="184" t="s">
        <v>578</v>
      </c>
      <c r="R41" s="184" t="s">
        <v>579</v>
      </c>
      <c r="S41" s="157" t="s">
        <v>615</v>
      </c>
      <c r="T41" s="157" t="s">
        <v>488</v>
      </c>
    </row>
    <row r="42" spans="1:20" ht="87.75" customHeight="1" x14ac:dyDescent="0.25">
      <c r="A42" s="156">
        <f t="shared" si="0"/>
        <v>18</v>
      </c>
      <c r="B42" s="157" t="s">
        <v>448</v>
      </c>
      <c r="C42" s="184" t="s">
        <v>448</v>
      </c>
      <c r="D42" s="158" t="s">
        <v>449</v>
      </c>
      <c r="E42" s="134" t="s">
        <v>506</v>
      </c>
      <c r="F42" s="134" t="s">
        <v>451</v>
      </c>
      <c r="G42" s="185" t="s">
        <v>507</v>
      </c>
      <c r="H42" s="186" t="s">
        <v>507</v>
      </c>
      <c r="I42" s="185">
        <v>2003</v>
      </c>
      <c r="J42" s="186"/>
      <c r="K42" s="185">
        <v>2003</v>
      </c>
      <c r="L42" s="186"/>
      <c r="M42" s="186">
        <v>35</v>
      </c>
      <c r="N42" s="186"/>
      <c r="O42" s="186"/>
      <c r="P42" s="185" t="s">
        <v>294</v>
      </c>
      <c r="Q42" s="184" t="s">
        <v>434</v>
      </c>
      <c r="R42" s="184" t="s">
        <v>614</v>
      </c>
      <c r="S42" s="184" t="s">
        <v>434</v>
      </c>
      <c r="T42" s="185" t="s">
        <v>294</v>
      </c>
    </row>
    <row r="43" spans="1:20" ht="87.75" customHeight="1" x14ac:dyDescent="0.25">
      <c r="A43" s="156">
        <f t="shared" si="0"/>
        <v>19</v>
      </c>
      <c r="B43" s="157" t="s">
        <v>448</v>
      </c>
      <c r="C43" s="184" t="s">
        <v>448</v>
      </c>
      <c r="D43" s="158" t="s">
        <v>449</v>
      </c>
      <c r="E43" s="134" t="s">
        <v>506</v>
      </c>
      <c r="F43" s="134" t="s">
        <v>451</v>
      </c>
      <c r="G43" s="185" t="s">
        <v>508</v>
      </c>
      <c r="H43" s="186" t="s">
        <v>508</v>
      </c>
      <c r="I43" s="185">
        <v>2003</v>
      </c>
      <c r="J43" s="186"/>
      <c r="K43" s="185">
        <v>2003</v>
      </c>
      <c r="L43" s="186"/>
      <c r="M43" s="186">
        <v>35</v>
      </c>
      <c r="N43" s="186"/>
      <c r="O43" s="186"/>
      <c r="P43" s="185" t="s">
        <v>294</v>
      </c>
      <c r="Q43" s="184" t="s">
        <v>434</v>
      </c>
      <c r="R43" s="184" t="s">
        <v>614</v>
      </c>
      <c r="S43" s="184" t="s">
        <v>434</v>
      </c>
      <c r="T43" s="185" t="s">
        <v>294</v>
      </c>
    </row>
    <row r="44" spans="1:20" ht="87.75" customHeight="1" x14ac:dyDescent="0.25">
      <c r="A44" s="156">
        <v>20</v>
      </c>
      <c r="B44" s="157" t="s">
        <v>448</v>
      </c>
      <c r="C44" s="184" t="s">
        <v>448</v>
      </c>
      <c r="D44" s="134" t="s">
        <v>449</v>
      </c>
      <c r="E44" s="134" t="s">
        <v>498</v>
      </c>
      <c r="F44" s="134"/>
      <c r="G44" s="185" t="s">
        <v>510</v>
      </c>
      <c r="H44" s="186"/>
      <c r="I44" s="185">
        <v>1981</v>
      </c>
      <c r="J44" s="186"/>
      <c r="K44" s="185">
        <v>1981</v>
      </c>
      <c r="L44" s="186"/>
      <c r="M44" s="186">
        <v>35</v>
      </c>
      <c r="N44" s="186"/>
      <c r="O44" s="186"/>
      <c r="P44" s="185" t="s">
        <v>294</v>
      </c>
      <c r="Q44" s="184" t="s">
        <v>578</v>
      </c>
      <c r="R44" s="184" t="s">
        <v>579</v>
      </c>
      <c r="S44" s="157" t="s">
        <v>615</v>
      </c>
      <c r="T44" s="157" t="s">
        <v>488</v>
      </c>
    </row>
    <row r="45" spans="1:20" ht="87.75" customHeight="1" x14ac:dyDescent="0.25">
      <c r="A45" s="156">
        <v>21</v>
      </c>
      <c r="B45" s="157" t="s">
        <v>448</v>
      </c>
      <c r="C45" s="184" t="s">
        <v>448</v>
      </c>
      <c r="D45" s="134" t="s">
        <v>449</v>
      </c>
      <c r="E45" s="134" t="s">
        <v>498</v>
      </c>
      <c r="F45" s="134"/>
      <c r="G45" s="185" t="s">
        <v>511</v>
      </c>
      <c r="H45" s="186"/>
      <c r="I45" s="185">
        <v>1981</v>
      </c>
      <c r="J45" s="186"/>
      <c r="K45" s="185">
        <v>1981</v>
      </c>
      <c r="L45" s="186"/>
      <c r="M45" s="186">
        <v>35</v>
      </c>
      <c r="N45" s="186"/>
      <c r="O45" s="186"/>
      <c r="P45" s="185" t="s">
        <v>294</v>
      </c>
      <c r="Q45" s="184" t="s">
        <v>578</v>
      </c>
      <c r="R45" s="184" t="s">
        <v>579</v>
      </c>
      <c r="S45" s="157" t="s">
        <v>615</v>
      </c>
      <c r="T45" s="157" t="s">
        <v>488</v>
      </c>
    </row>
    <row r="46" spans="1:20" ht="87.75" customHeight="1" x14ac:dyDescent="0.25">
      <c r="A46" s="156">
        <v>22</v>
      </c>
      <c r="B46" s="157" t="s">
        <v>448</v>
      </c>
      <c r="C46" s="184" t="s">
        <v>448</v>
      </c>
      <c r="D46" s="134" t="s">
        <v>449</v>
      </c>
      <c r="E46" s="134" t="s">
        <v>512</v>
      </c>
      <c r="F46" s="134" t="s">
        <v>509</v>
      </c>
      <c r="G46" s="187" t="s">
        <v>513</v>
      </c>
      <c r="H46" s="188" t="s">
        <v>513</v>
      </c>
      <c r="I46" s="187">
        <v>1974</v>
      </c>
      <c r="J46" s="188"/>
      <c r="K46" s="187">
        <v>1974</v>
      </c>
      <c r="L46" s="188"/>
      <c r="M46" s="188">
        <v>6</v>
      </c>
      <c r="N46" s="188"/>
      <c r="O46" s="188"/>
      <c r="P46" s="188">
        <v>2010</v>
      </c>
      <c r="Q46" s="184" t="s">
        <v>578</v>
      </c>
      <c r="R46" s="184" t="s">
        <v>579</v>
      </c>
      <c r="S46" s="157" t="s">
        <v>615</v>
      </c>
      <c r="T46" s="157" t="s">
        <v>488</v>
      </c>
    </row>
    <row r="47" spans="1:20" ht="87.75" customHeight="1" x14ac:dyDescent="0.25">
      <c r="A47" s="156">
        <v>23</v>
      </c>
      <c r="B47" s="157" t="s">
        <v>448</v>
      </c>
      <c r="C47" s="184" t="s">
        <v>448</v>
      </c>
      <c r="D47" s="134" t="s">
        <v>449</v>
      </c>
      <c r="E47" s="134" t="s">
        <v>512</v>
      </c>
      <c r="F47" s="134" t="s">
        <v>509</v>
      </c>
      <c r="G47" s="187" t="s">
        <v>514</v>
      </c>
      <c r="H47" s="188" t="s">
        <v>515</v>
      </c>
      <c r="I47" s="187">
        <v>1979</v>
      </c>
      <c r="J47" s="188"/>
      <c r="K47" s="187">
        <v>1979</v>
      </c>
      <c r="L47" s="188"/>
      <c r="M47" s="188">
        <v>6</v>
      </c>
      <c r="N47" s="188"/>
      <c r="O47" s="188"/>
      <c r="P47" s="188">
        <v>2010</v>
      </c>
      <c r="Q47" s="184" t="s">
        <v>578</v>
      </c>
      <c r="R47" s="184" t="s">
        <v>579</v>
      </c>
      <c r="S47" s="157" t="s">
        <v>615</v>
      </c>
      <c r="T47" s="157" t="s">
        <v>488</v>
      </c>
    </row>
    <row r="48" spans="1:20" ht="87.75" customHeight="1" x14ac:dyDescent="0.25">
      <c r="A48" s="156">
        <v>24</v>
      </c>
      <c r="B48" s="157" t="s">
        <v>448</v>
      </c>
      <c r="C48" s="184" t="s">
        <v>448</v>
      </c>
      <c r="D48" s="134" t="s">
        <v>449</v>
      </c>
      <c r="E48" s="134" t="s">
        <v>512</v>
      </c>
      <c r="F48" s="134" t="s">
        <v>509</v>
      </c>
      <c r="G48" s="187" t="s">
        <v>516</v>
      </c>
      <c r="H48" s="188" t="s">
        <v>516</v>
      </c>
      <c r="I48" s="187">
        <v>1974</v>
      </c>
      <c r="J48" s="188"/>
      <c r="K48" s="187">
        <v>1974</v>
      </c>
      <c r="L48" s="188"/>
      <c r="M48" s="188">
        <v>6</v>
      </c>
      <c r="N48" s="188"/>
      <c r="O48" s="188"/>
      <c r="P48" s="188">
        <v>2010</v>
      </c>
      <c r="Q48" s="184" t="s">
        <v>578</v>
      </c>
      <c r="R48" s="184" t="s">
        <v>579</v>
      </c>
      <c r="S48" s="157" t="s">
        <v>615</v>
      </c>
      <c r="T48" s="157" t="s">
        <v>488</v>
      </c>
    </row>
    <row r="49" spans="1:113" ht="87.75" customHeight="1" x14ac:dyDescent="0.25">
      <c r="A49" s="156">
        <v>25</v>
      </c>
      <c r="B49" s="157" t="s">
        <v>448</v>
      </c>
      <c r="C49" s="184" t="s">
        <v>448</v>
      </c>
      <c r="D49" s="134" t="s">
        <v>449</v>
      </c>
      <c r="E49" s="134" t="s">
        <v>512</v>
      </c>
      <c r="F49" s="134" t="s">
        <v>509</v>
      </c>
      <c r="G49" s="187" t="s">
        <v>517</v>
      </c>
      <c r="H49" s="188" t="s">
        <v>518</v>
      </c>
      <c r="I49" s="187">
        <v>1974</v>
      </c>
      <c r="J49" s="188"/>
      <c r="K49" s="187">
        <v>1974</v>
      </c>
      <c r="L49" s="188"/>
      <c r="M49" s="188">
        <v>6</v>
      </c>
      <c r="N49" s="188"/>
      <c r="O49" s="188"/>
      <c r="P49" s="188">
        <v>2010</v>
      </c>
      <c r="Q49" s="184" t="s">
        <v>578</v>
      </c>
      <c r="R49" s="184" t="s">
        <v>579</v>
      </c>
      <c r="S49" s="157" t="s">
        <v>615</v>
      </c>
      <c r="T49" s="157" t="s">
        <v>488</v>
      </c>
    </row>
    <row r="50" spans="1:113" ht="87.75" customHeight="1" x14ac:dyDescent="0.25">
      <c r="A50" s="156">
        <v>26</v>
      </c>
      <c r="B50" s="157" t="s">
        <v>448</v>
      </c>
      <c r="C50" s="184" t="s">
        <v>448</v>
      </c>
      <c r="D50" s="134" t="s">
        <v>449</v>
      </c>
      <c r="E50" s="134" t="s">
        <v>519</v>
      </c>
      <c r="F50" s="134" t="s">
        <v>509</v>
      </c>
      <c r="G50" s="187" t="s">
        <v>520</v>
      </c>
      <c r="H50" s="188" t="s">
        <v>520</v>
      </c>
      <c r="I50" s="187">
        <v>1974</v>
      </c>
      <c r="J50" s="188"/>
      <c r="K50" s="187">
        <v>1974</v>
      </c>
      <c r="L50" s="188"/>
      <c r="M50" s="188">
        <v>6</v>
      </c>
      <c r="N50" s="188"/>
      <c r="O50" s="188"/>
      <c r="P50" s="188">
        <v>2010</v>
      </c>
      <c r="Q50" s="184" t="s">
        <v>578</v>
      </c>
      <c r="R50" s="184" t="s">
        <v>579</v>
      </c>
      <c r="S50" s="157" t="s">
        <v>615</v>
      </c>
      <c r="T50" s="157" t="s">
        <v>488</v>
      </c>
    </row>
    <row r="51" spans="1:113" ht="87.75" customHeight="1" x14ac:dyDescent="0.25">
      <c r="A51" s="156">
        <v>27</v>
      </c>
      <c r="B51" s="157" t="s">
        <v>448</v>
      </c>
      <c r="C51" s="184" t="s">
        <v>448</v>
      </c>
      <c r="D51" s="134" t="s">
        <v>449</v>
      </c>
      <c r="E51" s="134" t="s">
        <v>519</v>
      </c>
      <c r="F51" s="134" t="s">
        <v>509</v>
      </c>
      <c r="G51" s="187" t="s">
        <v>521</v>
      </c>
      <c r="H51" s="188" t="s">
        <v>521</v>
      </c>
      <c r="I51" s="187">
        <v>1974</v>
      </c>
      <c r="J51" s="188"/>
      <c r="K51" s="187">
        <v>1974</v>
      </c>
      <c r="L51" s="188"/>
      <c r="M51" s="188">
        <v>6</v>
      </c>
      <c r="N51" s="188"/>
      <c r="O51" s="188"/>
      <c r="P51" s="188">
        <v>2006</v>
      </c>
      <c r="Q51" s="184" t="s">
        <v>578</v>
      </c>
      <c r="R51" s="184" t="s">
        <v>579</v>
      </c>
      <c r="S51" s="157" t="s">
        <v>615</v>
      </c>
      <c r="T51" s="157" t="s">
        <v>488</v>
      </c>
    </row>
    <row r="52" spans="1:113" ht="75" customHeight="1" x14ac:dyDescent="0.25">
      <c r="A52" s="156">
        <v>28</v>
      </c>
      <c r="B52" s="157" t="s">
        <v>448</v>
      </c>
      <c r="C52" s="184" t="s">
        <v>448</v>
      </c>
      <c r="D52" s="134" t="s">
        <v>449</v>
      </c>
      <c r="E52" s="134"/>
      <c r="F52" s="134" t="s">
        <v>509</v>
      </c>
      <c r="G52" s="187"/>
      <c r="H52" s="188" t="s">
        <v>522</v>
      </c>
      <c r="I52" s="187"/>
      <c r="J52" s="188"/>
      <c r="K52" s="187"/>
      <c r="L52" s="188"/>
      <c r="M52" s="188">
        <v>6</v>
      </c>
      <c r="N52" s="188"/>
      <c r="O52" s="188"/>
      <c r="P52" s="188"/>
      <c r="Q52" s="157"/>
      <c r="R52" s="157"/>
      <c r="S52" s="157"/>
      <c r="T52" s="157"/>
    </row>
    <row r="53" spans="1:113" ht="29.25" customHeight="1" x14ac:dyDescent="0.25">
      <c r="A53" s="156"/>
      <c r="B53" s="157"/>
      <c r="C53" s="157"/>
      <c r="D53" s="134"/>
      <c r="E53" s="134"/>
      <c r="F53" s="134"/>
      <c r="G53" s="157"/>
      <c r="H53" s="157"/>
      <c r="I53" s="156"/>
      <c r="J53" s="156"/>
      <c r="K53" s="156"/>
      <c r="L53" s="156"/>
      <c r="M53" s="156"/>
      <c r="N53" s="156"/>
      <c r="O53" s="156"/>
      <c r="P53" s="156"/>
      <c r="Q53" s="157"/>
      <c r="R53" s="157"/>
      <c r="S53" s="156"/>
      <c r="T53" s="156"/>
    </row>
    <row r="54" spans="1:113" ht="3" customHeight="1" x14ac:dyDescent="0.25"/>
    <row r="55" spans="1:113" s="159" customFormat="1" ht="12.75" x14ac:dyDescent="0.2">
      <c r="B55" s="160"/>
      <c r="C55" s="160"/>
      <c r="K55" s="160"/>
    </row>
    <row r="56" spans="1:113" s="159" customFormat="1" x14ac:dyDescent="0.25">
      <c r="B56" s="161" t="s">
        <v>118</v>
      </c>
      <c r="C56" s="161"/>
      <c r="D56" s="161"/>
      <c r="E56" s="161"/>
      <c r="F56" s="161"/>
      <c r="G56" s="161"/>
      <c r="H56" s="161"/>
      <c r="I56" s="161"/>
      <c r="J56" s="161"/>
      <c r="K56" s="161"/>
      <c r="L56" s="161"/>
      <c r="M56" s="161"/>
      <c r="N56" s="161"/>
      <c r="O56" s="161"/>
      <c r="P56" s="161"/>
      <c r="Q56" s="161"/>
      <c r="R56" s="161"/>
    </row>
    <row r="57" spans="1:113" x14ac:dyDescent="0.25">
      <c r="B57" s="351" t="s">
        <v>431</v>
      </c>
      <c r="C57" s="351"/>
      <c r="D57" s="351"/>
      <c r="E57" s="351"/>
      <c r="F57" s="351"/>
      <c r="G57" s="351"/>
      <c r="H57" s="351"/>
      <c r="I57" s="351"/>
      <c r="J57" s="351"/>
      <c r="K57" s="351"/>
      <c r="L57" s="351"/>
      <c r="M57" s="351"/>
      <c r="N57" s="351"/>
      <c r="O57" s="351"/>
      <c r="P57" s="351"/>
      <c r="Q57" s="351"/>
      <c r="R57" s="351"/>
    </row>
    <row r="58" spans="1:113" x14ac:dyDescent="0.25">
      <c r="B58" s="161"/>
      <c r="C58" s="161"/>
      <c r="D58" s="161"/>
      <c r="E58" s="161"/>
      <c r="F58" s="161"/>
      <c r="G58" s="161"/>
      <c r="H58" s="161"/>
      <c r="I58" s="161"/>
      <c r="J58" s="161"/>
      <c r="K58" s="161"/>
      <c r="L58" s="161"/>
      <c r="M58" s="161"/>
      <c r="N58" s="161"/>
      <c r="O58" s="161"/>
      <c r="P58" s="161"/>
      <c r="Q58" s="161"/>
      <c r="R58" s="161"/>
      <c r="S58" s="161"/>
      <c r="T58" s="161"/>
      <c r="U58" s="161"/>
      <c r="V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row>
    <row r="59" spans="1:113" x14ac:dyDescent="0.25">
      <c r="B59" s="162" t="s">
        <v>395</v>
      </c>
      <c r="C59" s="162"/>
      <c r="D59" s="162"/>
      <c r="E59" s="162"/>
      <c r="F59" s="163"/>
      <c r="G59" s="163"/>
      <c r="H59" s="162"/>
      <c r="I59" s="162"/>
      <c r="J59" s="162"/>
      <c r="K59" s="162"/>
      <c r="L59" s="162"/>
      <c r="M59" s="162"/>
      <c r="N59" s="162"/>
      <c r="O59" s="162"/>
      <c r="P59" s="162"/>
      <c r="Q59" s="162"/>
      <c r="R59" s="162"/>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2" t="s">
        <v>117</v>
      </c>
      <c r="C60" s="162"/>
      <c r="D60" s="162"/>
      <c r="E60" s="162"/>
      <c r="F60" s="163"/>
      <c r="G60" s="163"/>
      <c r="H60" s="162"/>
      <c r="I60" s="162"/>
      <c r="J60" s="162"/>
      <c r="K60" s="162"/>
      <c r="L60" s="162"/>
      <c r="M60" s="162"/>
      <c r="N60" s="162"/>
      <c r="O60" s="162"/>
      <c r="P60" s="162"/>
      <c r="Q60" s="162"/>
      <c r="R60" s="162"/>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row>
    <row r="61" spans="1:113" s="163" customFormat="1" x14ac:dyDescent="0.25">
      <c r="B61" s="162" t="s">
        <v>116</v>
      </c>
      <c r="C61" s="162"/>
      <c r="D61" s="162"/>
      <c r="E61" s="162"/>
      <c r="H61" s="162"/>
      <c r="I61" s="162"/>
      <c r="J61" s="162"/>
      <c r="K61" s="162"/>
      <c r="L61" s="162"/>
      <c r="M61" s="162"/>
      <c r="N61" s="162"/>
      <c r="O61" s="162"/>
      <c r="P61" s="162"/>
      <c r="Q61" s="162"/>
      <c r="R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row>
    <row r="62" spans="1:113" s="163" customFormat="1" x14ac:dyDescent="0.25">
      <c r="B62" s="162" t="s">
        <v>115</v>
      </c>
      <c r="C62" s="162"/>
      <c r="D62" s="162"/>
      <c r="E62" s="162"/>
      <c r="H62" s="162"/>
      <c r="I62" s="162"/>
      <c r="J62" s="162"/>
      <c r="K62" s="162"/>
      <c r="L62" s="162"/>
      <c r="M62" s="162"/>
      <c r="N62" s="162"/>
      <c r="O62" s="162"/>
      <c r="P62" s="162"/>
      <c r="Q62" s="162"/>
      <c r="R62" s="162"/>
      <c r="S62" s="162"/>
      <c r="T62" s="162"/>
      <c r="U62" s="162"/>
      <c r="V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5"/>
      <c r="BL62" s="165"/>
      <c r="BM62" s="165"/>
      <c r="BN62" s="165"/>
      <c r="BO62" s="165"/>
      <c r="BP62" s="165"/>
      <c r="BQ62" s="165"/>
      <c r="BR62" s="165"/>
      <c r="BS62" s="165"/>
      <c r="BT62" s="165"/>
      <c r="BU62" s="165"/>
      <c r="BV62" s="165"/>
      <c r="BW62" s="165"/>
      <c r="BX62" s="165"/>
      <c r="BY62" s="165"/>
      <c r="BZ62" s="165"/>
      <c r="CA62" s="165"/>
      <c r="CB62" s="165"/>
      <c r="CC62" s="165"/>
      <c r="CD62" s="165"/>
      <c r="CE62" s="165"/>
      <c r="CF62" s="165"/>
      <c r="CG62" s="165"/>
      <c r="CH62" s="165"/>
      <c r="CI62" s="165"/>
      <c r="CJ62" s="165"/>
      <c r="CK62" s="165"/>
      <c r="CL62" s="165"/>
      <c r="CM62" s="165"/>
      <c r="CN62" s="165"/>
      <c r="CO62" s="165"/>
      <c r="CP62" s="165"/>
      <c r="CQ62" s="165"/>
      <c r="CR62" s="165"/>
      <c r="CS62" s="165"/>
      <c r="CT62" s="165"/>
      <c r="CU62" s="165"/>
      <c r="CV62" s="165"/>
      <c r="CW62" s="165"/>
      <c r="CX62" s="165"/>
      <c r="CY62" s="165"/>
      <c r="CZ62" s="165"/>
      <c r="DA62" s="165"/>
      <c r="DB62" s="165"/>
      <c r="DC62" s="165"/>
      <c r="DD62" s="165"/>
      <c r="DE62" s="165"/>
      <c r="DF62" s="165"/>
      <c r="DG62" s="165"/>
      <c r="DH62" s="165"/>
      <c r="DI62" s="165"/>
    </row>
    <row r="63" spans="1:113" s="163" customFormat="1" x14ac:dyDescent="0.25">
      <c r="B63" s="162" t="s">
        <v>114</v>
      </c>
      <c r="C63" s="162"/>
      <c r="D63" s="162"/>
      <c r="E63" s="162"/>
      <c r="H63" s="162"/>
      <c r="I63" s="162"/>
      <c r="J63" s="162"/>
      <c r="K63" s="162"/>
      <c r="L63" s="162"/>
      <c r="M63" s="162"/>
      <c r="N63" s="162"/>
      <c r="O63" s="162"/>
      <c r="P63" s="162"/>
      <c r="Q63" s="162"/>
      <c r="R63" s="162"/>
      <c r="S63" s="162"/>
      <c r="T63" s="162"/>
      <c r="U63" s="162"/>
      <c r="V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c r="BI63" s="162"/>
      <c r="BJ63" s="162"/>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5"/>
    </row>
    <row r="64" spans="1:113" s="163" customFormat="1" x14ac:dyDescent="0.25">
      <c r="B64" s="162" t="s">
        <v>113</v>
      </c>
      <c r="C64" s="162"/>
      <c r="D64" s="162"/>
      <c r="E64" s="162"/>
      <c r="H64" s="162"/>
      <c r="I64" s="162"/>
      <c r="J64" s="162"/>
      <c r="K64" s="162"/>
      <c r="L64" s="162"/>
      <c r="M64" s="162"/>
      <c r="N64" s="162"/>
      <c r="O64" s="162"/>
      <c r="P64" s="162"/>
      <c r="Q64" s="162"/>
      <c r="R64" s="162"/>
      <c r="S64" s="162"/>
      <c r="T64" s="162"/>
      <c r="U64" s="162"/>
      <c r="V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c r="BI64" s="162"/>
      <c r="BJ64" s="162"/>
      <c r="BK64" s="165"/>
      <c r="BL64" s="165"/>
      <c r="BM64" s="165"/>
      <c r="BN64" s="165"/>
      <c r="BO64" s="165"/>
      <c r="BP64" s="165"/>
      <c r="BQ64" s="165"/>
      <c r="BR64" s="165"/>
      <c r="BS64" s="165"/>
      <c r="BT64" s="165"/>
      <c r="BU64" s="165"/>
      <c r="BV64" s="165"/>
      <c r="BW64" s="165"/>
      <c r="BX64" s="165"/>
      <c r="BY64" s="165"/>
      <c r="BZ64" s="165"/>
      <c r="CA64" s="165"/>
      <c r="CB64" s="165"/>
      <c r="CC64" s="165"/>
      <c r="CD64" s="165"/>
      <c r="CE64" s="165"/>
      <c r="CF64" s="165"/>
      <c r="CG64" s="165"/>
      <c r="CH64" s="165"/>
      <c r="CI64" s="165"/>
      <c r="CJ64" s="165"/>
      <c r="CK64" s="165"/>
      <c r="CL64" s="165"/>
      <c r="CM64" s="165"/>
      <c r="CN64" s="165"/>
      <c r="CO64" s="165"/>
      <c r="CP64" s="165"/>
      <c r="CQ64" s="165"/>
      <c r="CR64" s="165"/>
      <c r="CS64" s="165"/>
      <c r="CT64" s="165"/>
      <c r="CU64" s="165"/>
      <c r="CV64" s="165"/>
      <c r="CW64" s="165"/>
      <c r="CX64" s="165"/>
      <c r="CY64" s="165"/>
      <c r="CZ64" s="165"/>
      <c r="DA64" s="165"/>
      <c r="DB64" s="165"/>
      <c r="DC64" s="165"/>
      <c r="DD64" s="165"/>
      <c r="DE64" s="165"/>
      <c r="DF64" s="165"/>
      <c r="DG64" s="165"/>
      <c r="DH64" s="165"/>
      <c r="DI64" s="165"/>
    </row>
    <row r="65" spans="2:113" s="163" customFormat="1" x14ac:dyDescent="0.25">
      <c r="B65" s="162" t="s">
        <v>112</v>
      </c>
      <c r="C65" s="162"/>
      <c r="D65" s="162"/>
      <c r="E65" s="162"/>
      <c r="H65" s="162"/>
      <c r="I65" s="162"/>
      <c r="J65" s="162"/>
      <c r="K65" s="162"/>
      <c r="L65" s="162"/>
      <c r="M65" s="162"/>
      <c r="N65" s="162"/>
      <c r="O65" s="162"/>
      <c r="P65" s="162"/>
      <c r="Q65" s="162"/>
      <c r="R65" s="162"/>
      <c r="S65" s="162"/>
      <c r="T65" s="162"/>
      <c r="U65" s="162"/>
      <c r="V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c r="BI65" s="162"/>
      <c r="BJ65" s="162"/>
      <c r="BK65" s="165"/>
      <c r="BL65" s="165"/>
      <c r="BM65" s="165"/>
      <c r="BN65" s="165"/>
      <c r="BO65" s="165"/>
      <c r="BP65" s="165"/>
      <c r="BQ65" s="165"/>
      <c r="BR65" s="165"/>
      <c r="BS65" s="165"/>
      <c r="BT65" s="165"/>
      <c r="BU65" s="165"/>
      <c r="BV65" s="165"/>
      <c r="BW65" s="165"/>
      <c r="BX65" s="165"/>
      <c r="BY65" s="165"/>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c r="DC65" s="165"/>
      <c r="DD65" s="165"/>
      <c r="DE65" s="165"/>
      <c r="DF65" s="165"/>
      <c r="DG65" s="165"/>
      <c r="DH65" s="165"/>
      <c r="DI65" s="165"/>
    </row>
    <row r="66" spans="2:113" s="163" customFormat="1" x14ac:dyDescent="0.25">
      <c r="B66" s="162" t="s">
        <v>111</v>
      </c>
      <c r="C66" s="162"/>
      <c r="D66" s="162"/>
      <c r="E66" s="162"/>
      <c r="H66" s="162"/>
      <c r="I66" s="162"/>
      <c r="J66" s="162"/>
      <c r="K66" s="162"/>
      <c r="L66" s="162"/>
      <c r="M66" s="162"/>
      <c r="N66" s="162"/>
      <c r="O66" s="162"/>
      <c r="P66" s="162"/>
      <c r="Q66" s="162"/>
      <c r="R66" s="162"/>
      <c r="S66" s="162"/>
      <c r="T66" s="162"/>
      <c r="U66" s="162"/>
      <c r="V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c r="BI66" s="162"/>
      <c r="BJ66" s="162"/>
      <c r="BK66" s="165"/>
      <c r="BL66" s="165"/>
      <c r="BM66" s="165"/>
      <c r="BN66" s="165"/>
      <c r="BO66" s="165"/>
      <c r="BP66" s="165"/>
      <c r="BQ66" s="165"/>
      <c r="BR66" s="165"/>
      <c r="BS66" s="165"/>
      <c r="BT66" s="165"/>
      <c r="BU66" s="165"/>
      <c r="BV66" s="165"/>
      <c r="BW66" s="165"/>
      <c r="BX66" s="165"/>
      <c r="BY66" s="165"/>
      <c r="BZ66" s="165"/>
      <c r="CA66" s="165"/>
      <c r="CB66" s="165"/>
      <c r="CC66" s="165"/>
      <c r="CD66" s="165"/>
      <c r="CE66" s="165"/>
      <c r="CF66" s="165"/>
      <c r="CG66" s="165"/>
      <c r="CH66" s="165"/>
      <c r="CI66" s="165"/>
      <c r="CJ66" s="165"/>
      <c r="CK66" s="165"/>
      <c r="CL66" s="165"/>
      <c r="CM66" s="165"/>
      <c r="CN66" s="165"/>
      <c r="CO66" s="165"/>
      <c r="CP66" s="165"/>
      <c r="CQ66" s="165"/>
      <c r="CR66" s="165"/>
      <c r="CS66" s="165"/>
      <c r="CT66" s="165"/>
      <c r="CU66" s="165"/>
      <c r="CV66" s="165"/>
      <c r="CW66" s="165"/>
      <c r="CX66" s="165"/>
      <c r="CY66" s="165"/>
      <c r="CZ66" s="165"/>
      <c r="DA66" s="165"/>
      <c r="DB66" s="165"/>
      <c r="DC66" s="165"/>
      <c r="DD66" s="165"/>
      <c r="DE66" s="165"/>
      <c r="DF66" s="165"/>
      <c r="DG66" s="165"/>
      <c r="DH66" s="165"/>
      <c r="DI66" s="165"/>
    </row>
    <row r="67" spans="2:113" s="163" customFormat="1" x14ac:dyDescent="0.25">
      <c r="B67" s="162" t="s">
        <v>110</v>
      </c>
      <c r="C67" s="162"/>
      <c r="D67" s="162"/>
      <c r="E67" s="162"/>
      <c r="H67" s="162"/>
      <c r="I67" s="162"/>
      <c r="J67" s="162"/>
      <c r="K67" s="162"/>
      <c r="L67" s="162"/>
      <c r="M67" s="162"/>
      <c r="N67" s="162"/>
      <c r="O67" s="162"/>
      <c r="P67" s="162"/>
      <c r="Q67" s="162"/>
      <c r="R67" s="162"/>
      <c r="S67" s="162"/>
      <c r="T67" s="162"/>
      <c r="U67" s="162"/>
      <c r="V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c r="BI67" s="162"/>
      <c r="BJ67" s="162"/>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5"/>
    </row>
    <row r="68" spans="2:113" s="163" customFormat="1" x14ac:dyDescent="0.25">
      <c r="B68" s="162" t="s">
        <v>109</v>
      </c>
      <c r="C68" s="162"/>
      <c r="D68" s="162"/>
      <c r="E68" s="162"/>
      <c r="H68" s="162"/>
      <c r="I68" s="162"/>
      <c r="J68" s="162"/>
      <c r="K68" s="162"/>
      <c r="L68" s="162"/>
      <c r="M68" s="162"/>
      <c r="N68" s="162"/>
      <c r="O68" s="162"/>
      <c r="P68" s="162"/>
      <c r="Q68" s="162"/>
      <c r="R68" s="162"/>
      <c r="S68" s="162"/>
      <c r="T68" s="162"/>
      <c r="U68" s="162"/>
      <c r="V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c r="BI68" s="162"/>
      <c r="BJ68" s="162"/>
      <c r="BK68" s="165"/>
      <c r="BL68" s="165"/>
      <c r="BM68" s="165"/>
      <c r="BN68" s="165"/>
      <c r="BO68" s="165"/>
      <c r="BP68" s="165"/>
      <c r="BQ68" s="165"/>
      <c r="BR68" s="165"/>
      <c r="BS68" s="165"/>
      <c r="BT68" s="165"/>
      <c r="BU68" s="165"/>
      <c r="BV68" s="165"/>
      <c r="BW68" s="165"/>
      <c r="BX68" s="165"/>
      <c r="BY68" s="165"/>
      <c r="BZ68" s="165"/>
      <c r="CA68" s="165"/>
      <c r="CB68" s="165"/>
      <c r="CC68" s="165"/>
      <c r="CD68" s="165"/>
      <c r="CE68" s="165"/>
      <c r="CF68" s="165"/>
      <c r="CG68" s="165"/>
      <c r="CH68" s="165"/>
      <c r="CI68" s="165"/>
      <c r="CJ68" s="165"/>
      <c r="CK68" s="165"/>
      <c r="CL68" s="165"/>
      <c r="CM68" s="165"/>
      <c r="CN68" s="165"/>
      <c r="CO68" s="165"/>
      <c r="CP68" s="165"/>
      <c r="CQ68" s="165"/>
      <c r="CR68" s="165"/>
      <c r="CS68" s="165"/>
      <c r="CT68" s="165"/>
      <c r="CU68" s="165"/>
      <c r="CV68" s="165"/>
      <c r="CW68" s="165"/>
      <c r="CX68" s="165"/>
      <c r="CY68" s="165"/>
      <c r="CZ68" s="165"/>
      <c r="DA68" s="165"/>
      <c r="DB68" s="165"/>
      <c r="DC68" s="165"/>
      <c r="DD68" s="165"/>
      <c r="DE68" s="165"/>
      <c r="DF68" s="165"/>
      <c r="DG68" s="165"/>
      <c r="DH68" s="165"/>
      <c r="DI68" s="165"/>
    </row>
    <row r="69" spans="2:113" s="163" customFormat="1" x14ac:dyDescent="0.25">
      <c r="Q69" s="162"/>
      <c r="R69" s="162"/>
      <c r="S69" s="162"/>
      <c r="T69" s="162"/>
      <c r="U69" s="162"/>
      <c r="V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s="163" customFormat="1" x14ac:dyDescent="0.25">
      <c r="Q70" s="162"/>
      <c r="R70" s="162"/>
      <c r="S70" s="162"/>
      <c r="T70" s="162"/>
      <c r="U70" s="162"/>
      <c r="V70" s="162"/>
      <c r="W70" s="162"/>
      <c r="X70" s="162"/>
      <c r="Y70" s="162"/>
      <c r="Z70" s="162"/>
      <c r="AA70" s="162"/>
      <c r="AB70" s="162"/>
      <c r="AC70" s="162"/>
      <c r="AD70" s="162"/>
      <c r="AE70" s="162"/>
      <c r="AF70" s="162"/>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c r="BI70" s="162"/>
      <c r="BJ70" s="162"/>
      <c r="BK70" s="165"/>
      <c r="BL70" s="165"/>
      <c r="BM70" s="165"/>
      <c r="BN70" s="165"/>
      <c r="BO70" s="165"/>
      <c r="BP70" s="165"/>
      <c r="BQ70" s="165"/>
      <c r="BR70" s="165"/>
      <c r="BS70" s="165"/>
      <c r="BT70" s="165"/>
      <c r="BU70" s="165"/>
      <c r="BV70" s="165"/>
      <c r="BW70" s="165"/>
      <c r="BX70" s="165"/>
      <c r="BY70" s="165"/>
      <c r="BZ70" s="165"/>
      <c r="CA70" s="165"/>
      <c r="CB70" s="165"/>
      <c r="CC70" s="165"/>
      <c r="CD70" s="165"/>
      <c r="CE70" s="165"/>
      <c r="CF70" s="165"/>
      <c r="CG70" s="165"/>
      <c r="CH70" s="165"/>
      <c r="CI70" s="165"/>
      <c r="CJ70" s="165"/>
      <c r="CK70" s="165"/>
      <c r="CL70" s="165"/>
      <c r="CM70" s="165"/>
      <c r="CN70" s="165"/>
      <c r="CO70" s="165"/>
      <c r="CP70" s="165"/>
      <c r="CQ70" s="165"/>
      <c r="CR70" s="165"/>
      <c r="CS70" s="165"/>
      <c r="CT70" s="165"/>
      <c r="CU70" s="165"/>
      <c r="CV70" s="165"/>
      <c r="CW70" s="165"/>
      <c r="CX70" s="165"/>
      <c r="CY70" s="165"/>
      <c r="CZ70" s="165"/>
      <c r="DA70" s="165"/>
      <c r="DB70" s="165"/>
      <c r="DC70" s="165"/>
      <c r="DD70" s="165"/>
      <c r="DE70" s="165"/>
      <c r="DF70" s="165"/>
      <c r="DG70" s="165"/>
      <c r="DH70" s="165"/>
      <c r="DI70" s="16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8"/>
      <c r="G9" s="198"/>
      <c r="H9" s="198"/>
      <c r="I9" s="198"/>
      <c r="J9" s="198"/>
      <c r="K9" s="198"/>
      <c r="L9" s="198"/>
      <c r="M9" s="198"/>
      <c r="N9" s="198"/>
      <c r="O9" s="198"/>
      <c r="P9" s="198"/>
      <c r="Q9" s="198" t="str">
        <f>'1. паспорт местоположение'!A9</f>
        <v>АО "Россети Тюмень"</v>
      </c>
      <c r="R9" s="198"/>
      <c r="S9" s="198"/>
      <c r="T9" s="198"/>
      <c r="U9" s="198"/>
      <c r="V9" s="198"/>
      <c r="W9" s="198"/>
      <c r="X9" s="198"/>
      <c r="Y9" s="198"/>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32"/>
      <c r="F11" s="132"/>
      <c r="G11" s="132"/>
      <c r="H11" s="132"/>
      <c r="I11" s="132"/>
      <c r="J11" s="132"/>
      <c r="K11" s="132"/>
      <c r="L11" s="132"/>
      <c r="M11" s="132"/>
      <c r="N11" s="132"/>
      <c r="O11" s="132"/>
      <c r="P11" s="132"/>
      <c r="Q11" s="132"/>
      <c r="R11" s="132"/>
      <c r="S11" s="116"/>
      <c r="T11" s="116"/>
      <c r="U11" s="116"/>
      <c r="V11" s="116"/>
      <c r="W11" s="116"/>
    </row>
    <row r="12" spans="1:27" s="12" customFormat="1" ht="18.75" customHeight="1" x14ac:dyDescent="0.2">
      <c r="E12" s="378" t="str">
        <f>'1. паспорт местоположение'!A12</f>
        <v>F_TP1600.PS.0086</v>
      </c>
      <c r="F12" s="378"/>
      <c r="G12" s="378"/>
      <c r="H12" s="378"/>
      <c r="I12" s="378"/>
      <c r="J12" s="378"/>
      <c r="K12" s="378"/>
      <c r="L12" s="378"/>
      <c r="M12" s="378"/>
      <c r="N12" s="378"/>
      <c r="O12" s="378"/>
      <c r="P12" s="378"/>
      <c r="Q12" s="378"/>
      <c r="R12" s="378"/>
      <c r="S12" s="378"/>
      <c r="T12" s="378"/>
      <c r="U12" s="378"/>
      <c r="V12" s="378"/>
      <c r="W12" s="378"/>
      <c r="X12" s="378"/>
      <c r="Y12" s="378"/>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78" t="str">
        <f>'1. паспорт местоположение'!A15</f>
        <v>Реконструкция ПС 110/35/6 кВ Кольцевая (ОРУ-110 кВ, ОРУ -35 кВ, замена оборудования АСУ ТП, СДТУ, УРЗА).</v>
      </c>
      <c r="F15" s="378"/>
      <c r="G15" s="378"/>
      <c r="H15" s="378"/>
      <c r="I15" s="378"/>
      <c r="J15" s="378"/>
      <c r="K15" s="378"/>
      <c r="L15" s="378"/>
      <c r="M15" s="378"/>
      <c r="N15" s="378"/>
      <c r="O15" s="378"/>
      <c r="P15" s="378"/>
      <c r="Q15" s="378"/>
      <c r="R15" s="378"/>
      <c r="S15" s="378"/>
      <c r="T15" s="378"/>
      <c r="U15" s="378"/>
      <c r="V15" s="378"/>
      <c r="W15" s="378"/>
      <c r="X15" s="378"/>
      <c r="Y15" s="378"/>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399</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49" customFormat="1" ht="21" customHeight="1" x14ac:dyDescent="0.25"/>
    <row r="21" spans="1:27" ht="15.75" customHeight="1" x14ac:dyDescent="0.25">
      <c r="A21" s="368" t="s">
        <v>5</v>
      </c>
      <c r="B21" s="371" t="s">
        <v>405</v>
      </c>
      <c r="C21" s="372"/>
      <c r="D21" s="371" t="s">
        <v>407</v>
      </c>
      <c r="E21" s="372"/>
      <c r="F21" s="375" t="s">
        <v>102</v>
      </c>
      <c r="G21" s="376"/>
      <c r="H21" s="376"/>
      <c r="I21" s="377"/>
      <c r="J21" s="368" t="s">
        <v>408</v>
      </c>
      <c r="K21" s="371" t="s">
        <v>409</v>
      </c>
      <c r="L21" s="372"/>
      <c r="M21" s="371" t="s">
        <v>410</v>
      </c>
      <c r="N21" s="372"/>
      <c r="O21" s="371" t="s">
        <v>398</v>
      </c>
      <c r="P21" s="372"/>
      <c r="Q21" s="371" t="s">
        <v>135</v>
      </c>
      <c r="R21" s="372"/>
      <c r="S21" s="368" t="s">
        <v>134</v>
      </c>
      <c r="T21" s="368" t="s">
        <v>411</v>
      </c>
      <c r="U21" s="368" t="s">
        <v>406</v>
      </c>
      <c r="V21" s="371" t="s">
        <v>133</v>
      </c>
      <c r="W21" s="372"/>
      <c r="X21" s="375" t="s">
        <v>125</v>
      </c>
      <c r="Y21" s="376"/>
      <c r="Z21" s="375" t="s">
        <v>124</v>
      </c>
      <c r="AA21" s="376"/>
    </row>
    <row r="22" spans="1:27" ht="216" customHeight="1" x14ac:dyDescent="0.25">
      <c r="A22" s="369"/>
      <c r="B22" s="373"/>
      <c r="C22" s="374"/>
      <c r="D22" s="373"/>
      <c r="E22" s="374"/>
      <c r="F22" s="375" t="s">
        <v>132</v>
      </c>
      <c r="G22" s="377"/>
      <c r="H22" s="375" t="s">
        <v>131</v>
      </c>
      <c r="I22" s="377"/>
      <c r="J22" s="370"/>
      <c r="K22" s="373"/>
      <c r="L22" s="374"/>
      <c r="M22" s="373"/>
      <c r="N22" s="374"/>
      <c r="O22" s="373"/>
      <c r="P22" s="374"/>
      <c r="Q22" s="373"/>
      <c r="R22" s="374"/>
      <c r="S22" s="370"/>
      <c r="T22" s="370"/>
      <c r="U22" s="370"/>
      <c r="V22" s="373"/>
      <c r="W22" s="374"/>
      <c r="X22" s="71" t="s">
        <v>123</v>
      </c>
      <c r="Y22" s="71" t="s">
        <v>396</v>
      </c>
      <c r="Z22" s="71" t="s">
        <v>122</v>
      </c>
      <c r="AA22" s="71" t="s">
        <v>121</v>
      </c>
    </row>
    <row r="23" spans="1:27" ht="60" customHeight="1" x14ac:dyDescent="0.25">
      <c r="A23" s="370"/>
      <c r="B23" s="119" t="s">
        <v>119</v>
      </c>
      <c r="C23" s="119"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4" zoomScale="55" zoomScaleNormal="55" workbookViewId="0">
      <selection activeCell="F27" sqref="F27"/>
    </sheetView>
  </sheetViews>
  <sheetFormatPr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2024 год</v>
      </c>
      <c r="B5" s="334"/>
      <c r="C5" s="33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F_TP1600.PS.0086</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5.75" x14ac:dyDescent="0.2">
      <c r="A15" s="342" t="str">
        <f>'1. паспорт местоположение'!A15:C15</f>
        <v>Реконструкция ПС 110/35/6 кВ Кольцевая (ОРУ-110 кВ, ОРУ -35 кВ, замена оборудования АСУ ТП, СДТУ, УРЗА).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391</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403</v>
      </c>
      <c r="C22" s="30" t="s">
        <v>729</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230" t="s">
        <v>606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423</v>
      </c>
      <c r="C24" s="135"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424</v>
      </c>
      <c r="C25" s="25" t="s">
        <v>658</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5" t="s">
        <v>644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404</v>
      </c>
      <c r="C27" s="231" t="s">
        <v>730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6"/>
      <c r="AB6" s="116"/>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6"/>
      <c r="AB7" s="116"/>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7"/>
      <c r="AB8" s="117"/>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18"/>
      <c r="AB9" s="118"/>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6"/>
      <c r="AB10" s="116"/>
    </row>
    <row r="11" spans="1:28" x14ac:dyDescent="0.25">
      <c r="A11" s="387" t="str">
        <f>'1. паспорт местоположение'!A12:C12</f>
        <v>F_TP1600.PS.0086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7"/>
      <c r="AB11" s="117"/>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18"/>
      <c r="AB12" s="118"/>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387" t="str">
        <f>'1. паспорт местоположение'!A15:C15</f>
        <v>Реконструкция ПС 110/35/6 кВ Кольцевая (ОРУ-110 кВ, ОРУ -35 кВ, замена оборудования АСУ ТП, СДТУ, УРЗА).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7"/>
      <c r="AB14" s="117"/>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18"/>
      <c r="AB15" s="118"/>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25"/>
      <c r="AB16" s="125"/>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25"/>
      <c r="AB17" s="125"/>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25"/>
      <c r="AB18" s="125"/>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25"/>
      <c r="AB19" s="125"/>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26"/>
      <c r="AB20" s="126"/>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26"/>
      <c r="AB21" s="126"/>
    </row>
    <row r="22" spans="1:28" x14ac:dyDescent="0.25">
      <c r="A22" s="381" t="s">
        <v>422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27"/>
      <c r="AB22" s="127"/>
    </row>
    <row r="23" spans="1:28" ht="32.25" customHeight="1" x14ac:dyDescent="0.25">
      <c r="A23" s="383" t="s">
        <v>291</v>
      </c>
      <c r="B23" s="384"/>
      <c r="C23" s="384"/>
      <c r="D23" s="384"/>
      <c r="E23" s="384"/>
      <c r="F23" s="384"/>
      <c r="G23" s="384"/>
      <c r="H23" s="384"/>
      <c r="I23" s="384"/>
      <c r="J23" s="384"/>
      <c r="K23" s="384"/>
      <c r="L23" s="385"/>
      <c r="M23" s="382" t="s">
        <v>292</v>
      </c>
      <c r="N23" s="382"/>
      <c r="O23" s="382"/>
      <c r="P23" s="382"/>
      <c r="Q23" s="382"/>
      <c r="R23" s="382"/>
      <c r="S23" s="382"/>
      <c r="T23" s="382"/>
      <c r="U23" s="382"/>
      <c r="V23" s="382"/>
      <c r="W23" s="382"/>
      <c r="X23" s="382"/>
      <c r="Y23" s="382"/>
      <c r="Z23" s="382"/>
    </row>
    <row r="24" spans="1:28" ht="151.5" customHeight="1" x14ac:dyDescent="0.25">
      <c r="A24" s="68" t="s">
        <v>234</v>
      </c>
      <c r="B24" s="69" t="s">
        <v>241</v>
      </c>
      <c r="C24" s="68" t="s">
        <v>286</v>
      </c>
      <c r="D24" s="68" t="s">
        <v>235</v>
      </c>
      <c r="E24" s="68" t="s">
        <v>287</v>
      </c>
      <c r="F24" s="68" t="s">
        <v>289</v>
      </c>
      <c r="G24" s="68" t="s">
        <v>288</v>
      </c>
      <c r="H24" s="68" t="s">
        <v>236</v>
      </c>
      <c r="I24" s="68" t="s">
        <v>290</v>
      </c>
      <c r="J24" s="68" t="s">
        <v>242</v>
      </c>
      <c r="K24" s="69" t="s">
        <v>240</v>
      </c>
      <c r="L24" s="69" t="s">
        <v>237</v>
      </c>
      <c r="M24" s="70" t="s">
        <v>249</v>
      </c>
      <c r="N24" s="69" t="s">
        <v>433</v>
      </c>
      <c r="O24" s="68" t="s">
        <v>247</v>
      </c>
      <c r="P24" s="68" t="s">
        <v>248</v>
      </c>
      <c r="Q24" s="68" t="s">
        <v>246</v>
      </c>
      <c r="R24" s="68" t="s">
        <v>236</v>
      </c>
      <c r="S24" s="68" t="s">
        <v>245</v>
      </c>
      <c r="T24" s="68" t="s">
        <v>244</v>
      </c>
      <c r="U24" s="68" t="s">
        <v>285</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8">
        <v>11</v>
      </c>
      <c r="L25" s="69">
        <v>12</v>
      </c>
      <c r="M25" s="128">
        <v>13</v>
      </c>
      <c r="N25" s="69">
        <v>14</v>
      </c>
      <c r="O25" s="128">
        <v>15</v>
      </c>
      <c r="P25" s="69">
        <v>16</v>
      </c>
      <c r="Q25" s="128">
        <v>17</v>
      </c>
      <c r="R25" s="69">
        <v>18</v>
      </c>
      <c r="S25" s="128">
        <v>19</v>
      </c>
      <c r="T25" s="69">
        <v>20</v>
      </c>
      <c r="U25" s="128">
        <v>21</v>
      </c>
      <c r="V25" s="69">
        <v>22</v>
      </c>
      <c r="W25" s="128">
        <v>23</v>
      </c>
      <c r="X25" s="69">
        <v>24</v>
      </c>
      <c r="Y25" s="128">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1" t="s">
        <v>529</v>
      </c>
      <c r="B27" s="64" t="s">
        <v>530</v>
      </c>
      <c r="C27" s="197">
        <f>4.88/3</f>
        <v>1.6266666666666667</v>
      </c>
      <c r="D27" s="65">
        <v>3</v>
      </c>
      <c r="E27" s="65"/>
      <c r="F27" s="65">
        <f>C27*D27</f>
        <v>4.88</v>
      </c>
      <c r="G27" s="65"/>
      <c r="H27" s="65">
        <v>226773</v>
      </c>
      <c r="I27" s="192">
        <f>F27/H27</f>
        <v>2.1519316673501697E-5</v>
      </c>
      <c r="J27" s="192">
        <f>D27/H27</f>
        <v>1.3229088118955961E-5</v>
      </c>
      <c r="K27" s="66"/>
      <c r="L27" s="64"/>
      <c r="M27" s="66">
        <v>2020</v>
      </c>
      <c r="N27" s="66">
        <v>0</v>
      </c>
      <c r="O27" s="66">
        <f>P27*D27</f>
        <v>0</v>
      </c>
      <c r="P27" s="66">
        <v>0</v>
      </c>
      <c r="Q27" s="66">
        <f>P27/R27</f>
        <v>0</v>
      </c>
      <c r="R27" s="66">
        <v>229520</v>
      </c>
      <c r="S27" s="193">
        <f>O27/R27</f>
        <v>0</v>
      </c>
      <c r="T27" s="194">
        <f>D27/R27</f>
        <v>1.307075636110143E-5</v>
      </c>
      <c r="U27" s="195"/>
      <c r="V27" s="195"/>
      <c r="W27" s="196">
        <f>S27-I27</f>
        <v>-2.1519316673501697E-5</v>
      </c>
      <c r="X27" s="196">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24"/>
      <c r="Q5" s="124"/>
      <c r="R5" s="124"/>
      <c r="S5" s="124"/>
      <c r="T5" s="124"/>
      <c r="U5" s="124"/>
      <c r="V5" s="124"/>
      <c r="W5" s="124"/>
      <c r="X5" s="124"/>
      <c r="Y5" s="124"/>
      <c r="Z5" s="124"/>
      <c r="AA5" s="124"/>
      <c r="AB5" s="124"/>
    </row>
    <row r="6" spans="1:28" s="12" customFormat="1" ht="15.75" x14ac:dyDescent="0.25">
      <c r="A6" s="17"/>
      <c r="B6" s="17"/>
      <c r="L6" s="63"/>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2" t="str">
        <f>'1. паспорт местоположение'!A12:C12</f>
        <v>F_TP1600.PS.0086</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2" t="str">
        <f>'1. паспорт местоположение'!A15:C15</f>
        <v>Реконструкция ПС 110/35/6 кВ Кольцевая (ОРУ-110 кВ, ОРУ -35 кВ, замена оборудования АСУ ТП, СДТУ, УРЗА).</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92" t="s">
        <v>400</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89" t="s">
        <v>86</v>
      </c>
      <c r="F19" s="390"/>
      <c r="G19" s="390"/>
      <c r="H19" s="390"/>
      <c r="I19" s="391"/>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A22" sqref="BA22"/>
    </sheetView>
  </sheetViews>
  <sheetFormatPr defaultRowHeight="15" x14ac:dyDescent="0.25"/>
  <cols>
    <col min="1" max="3" width="9.140625" style="307"/>
    <col min="4" max="4" width="18.5703125" style="307" customWidth="1"/>
    <col min="5" max="12" width="9.140625" style="307" hidden="1" customWidth="1"/>
    <col min="13" max="13" width="4.7109375" style="307" hidden="1" customWidth="1"/>
    <col min="14" max="17" width="9.140625" style="307" hidden="1" customWidth="1"/>
    <col min="18" max="18" width="4.7109375" style="307" hidden="1" customWidth="1"/>
    <col min="19" max="36" width="9.140625" style="307" hidden="1" customWidth="1"/>
    <col min="37" max="37" width="9.140625" style="307"/>
    <col min="38" max="38" width="7.7109375" style="307" customWidth="1"/>
    <col min="39" max="39" width="3.140625" style="307" customWidth="1"/>
    <col min="40" max="40" width="13.5703125" style="307" customWidth="1"/>
    <col min="41" max="41" width="16.5703125" style="307" customWidth="1"/>
    <col min="42" max="42" width="15.7109375" style="307" customWidth="1"/>
    <col min="43" max="43" width="9.5703125" style="307" customWidth="1"/>
    <col min="44" max="44" width="8.5703125" style="307" customWidth="1"/>
    <col min="45" max="16384" width="9.140625" style="3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723</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2" customFormat="1" ht="18.75" x14ac:dyDescent="0.2">
      <c r="A8" s="295"/>
      <c r="B8" s="295"/>
      <c r="C8" s="295"/>
      <c r="D8" s="295"/>
      <c r="E8" s="295"/>
      <c r="F8" s="295"/>
      <c r="G8" s="295"/>
      <c r="H8" s="295"/>
      <c r="I8" s="295"/>
      <c r="J8" s="295"/>
      <c r="K8" s="295"/>
      <c r="L8" s="116"/>
      <c r="M8" s="116"/>
      <c r="N8" s="116"/>
      <c r="O8" s="116"/>
      <c r="P8" s="116"/>
      <c r="Q8" s="116"/>
      <c r="R8" s="116"/>
      <c r="S8" s="116"/>
      <c r="T8" s="116"/>
      <c r="U8" s="116"/>
      <c r="V8" s="116"/>
      <c r="W8" s="116"/>
      <c r="X8" s="116"/>
      <c r="Y8" s="116"/>
    </row>
    <row r="9" spans="1:44" s="12"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2" customFormat="1" ht="18.75" x14ac:dyDescent="0.2">
      <c r="A11" s="295"/>
      <c r="B11" s="295"/>
      <c r="C11" s="295"/>
      <c r="D11" s="295"/>
      <c r="E11" s="295"/>
      <c r="F11" s="295"/>
      <c r="G11" s="295"/>
      <c r="H11" s="295"/>
      <c r="I11" s="295"/>
      <c r="J11" s="295"/>
      <c r="K11" s="295"/>
      <c r="L11" s="116"/>
      <c r="M11" s="116"/>
      <c r="N11" s="116"/>
      <c r="O11" s="116"/>
      <c r="P11" s="116"/>
      <c r="Q11" s="116"/>
      <c r="R11" s="116"/>
      <c r="S11" s="116"/>
      <c r="T11" s="116"/>
      <c r="U11" s="116"/>
      <c r="V11" s="116"/>
      <c r="W11" s="116"/>
      <c r="X11" s="116"/>
      <c r="Y11" s="116"/>
    </row>
    <row r="12" spans="1:44" s="12" customFormat="1" ht="18.75" customHeight="1" x14ac:dyDescent="0.2">
      <c r="A12" s="387" t="str">
        <f>'1. паспорт местоположение'!A12:C12</f>
        <v>F_TP1600.PS.0086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44" s="3" customFormat="1" ht="12" x14ac:dyDescent="0.2">
      <c r="A15" s="387" t="str">
        <f>'1. паспорт местоположение'!A15:C15</f>
        <v>Реконструкция ПС 110/35/6 кВ Кольцевая (ОРУ-110 кВ, ОРУ -35 кВ, замена оборудования АСУ ТП, СДТУ, УРЗА).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45" s="3" customFormat="1" ht="15" customHeight="1" x14ac:dyDescent="0.2">
      <c r="A18" s="367" t="s">
        <v>401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45" ht="18.75" x14ac:dyDescent="0.25">
      <c r="AO19" s="308"/>
      <c r="AP19" s="308"/>
      <c r="AQ19" s="308"/>
      <c r="AR19" s="34"/>
    </row>
    <row r="20" spans="1:45" ht="18.75" x14ac:dyDescent="0.3">
      <c r="AO20" s="308"/>
      <c r="AP20" s="308"/>
      <c r="AQ20" s="308"/>
      <c r="AR20" s="15"/>
    </row>
    <row r="21" spans="1:45" ht="20.25" customHeight="1" x14ac:dyDescent="0.3">
      <c r="AO21" s="308"/>
      <c r="AP21" s="308"/>
      <c r="AQ21" s="308"/>
      <c r="AR21" s="15"/>
    </row>
    <row r="22" spans="1:45" s="3"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c r="AS23" s="309"/>
    </row>
    <row r="24" spans="1:45" ht="14.25" customHeight="1" thickBot="1" x14ac:dyDescent="0.3">
      <c r="A24" s="406" t="s">
        <v>439</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705</v>
      </c>
      <c r="AL24" s="406"/>
      <c r="AM24" s="277"/>
      <c r="AN24" s="277"/>
      <c r="AO24" s="310"/>
      <c r="AP24" s="310"/>
      <c r="AQ24" s="310"/>
      <c r="AR24" s="310"/>
      <c r="AS24" s="278"/>
    </row>
    <row r="25" spans="1:45" ht="12.75" customHeight="1" x14ac:dyDescent="0.25">
      <c r="A25" s="393" t="s">
        <v>706</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5"/>
      <c r="AL25" s="395"/>
      <c r="AM25" s="279"/>
      <c r="AN25" s="396" t="s">
        <v>440</v>
      </c>
      <c r="AO25" s="396"/>
      <c r="AP25" s="396"/>
      <c r="AQ25" s="397"/>
      <c r="AR25" s="397"/>
      <c r="AS25" s="278"/>
    </row>
    <row r="26" spans="1:45" ht="17.25" customHeight="1" x14ac:dyDescent="0.25">
      <c r="A26" s="398" t="s">
        <v>441</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79"/>
      <c r="AN26" s="401" t="s">
        <v>442</v>
      </c>
      <c r="AO26" s="402"/>
      <c r="AP26" s="403"/>
      <c r="AQ26" s="404"/>
      <c r="AR26" s="405"/>
      <c r="AS26" s="278"/>
    </row>
    <row r="27" spans="1:45" ht="17.25" customHeight="1" x14ac:dyDescent="0.25">
      <c r="A27" s="398" t="s">
        <v>443</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79"/>
      <c r="AN27" s="401" t="s">
        <v>444</v>
      </c>
      <c r="AO27" s="402"/>
      <c r="AP27" s="403"/>
      <c r="AQ27" s="404"/>
      <c r="AR27" s="405"/>
      <c r="AS27" s="278"/>
    </row>
    <row r="28" spans="1:45" ht="27.75" customHeight="1" thickBot="1" x14ac:dyDescent="0.3">
      <c r="A28" s="408" t="s">
        <v>445</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11"/>
      <c r="AL28" s="411"/>
      <c r="AM28" s="279"/>
      <c r="AN28" s="412" t="s">
        <v>707</v>
      </c>
      <c r="AO28" s="413"/>
      <c r="AP28" s="414"/>
      <c r="AQ28" s="404"/>
      <c r="AR28" s="405"/>
      <c r="AS28" s="278"/>
    </row>
    <row r="29" spans="1:45" ht="17.25" customHeight="1" x14ac:dyDescent="0.25">
      <c r="A29" s="416" t="s">
        <v>446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395"/>
      <c r="AL29" s="395"/>
      <c r="AM29" s="279"/>
      <c r="AN29" s="419"/>
      <c r="AO29" s="420"/>
      <c r="AP29" s="420"/>
      <c r="AQ29" s="404"/>
      <c r="AR29" s="407"/>
      <c r="AS29" s="278"/>
    </row>
    <row r="30" spans="1:45" ht="17.25" customHeight="1" x14ac:dyDescent="0.25">
      <c r="A30" s="398" t="s">
        <v>708</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79"/>
      <c r="AS30" s="278"/>
    </row>
    <row r="31" spans="1:45" ht="17.25" customHeight="1" x14ac:dyDescent="0.25">
      <c r="A31" s="398" t="s">
        <v>282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79"/>
      <c r="AN31" s="279"/>
      <c r="AO31" s="280"/>
      <c r="AP31" s="280"/>
      <c r="AQ31" s="280"/>
      <c r="AR31" s="280"/>
      <c r="AS31" s="278"/>
    </row>
    <row r="32" spans="1:45" ht="17.25" customHeight="1" x14ac:dyDescent="0.25">
      <c r="A32" s="398" t="s">
        <v>266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79"/>
      <c r="AN32" s="279"/>
      <c r="AO32" s="279"/>
      <c r="AP32" s="279"/>
      <c r="AQ32" s="279"/>
      <c r="AR32" s="279"/>
      <c r="AS32" s="278"/>
    </row>
    <row r="33" spans="1:45" ht="17.25" customHeight="1" x14ac:dyDescent="0.25">
      <c r="A33" s="398" t="s">
        <v>281</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5"/>
      <c r="AL33" s="415"/>
      <c r="AM33" s="279"/>
      <c r="AN33" s="279"/>
      <c r="AO33" s="279"/>
      <c r="AP33" s="279"/>
      <c r="AQ33" s="279"/>
      <c r="AR33" s="279"/>
      <c r="AS33" s="278"/>
    </row>
    <row r="34" spans="1:45" ht="17.25" customHeight="1" x14ac:dyDescent="0.25">
      <c r="A34" s="398" t="s">
        <v>280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79"/>
      <c r="AN34" s="279"/>
      <c r="AO34" s="279"/>
      <c r="AP34" s="279"/>
      <c r="AQ34" s="279"/>
      <c r="AR34" s="279"/>
      <c r="AS34" s="278"/>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79"/>
      <c r="AN35" s="279"/>
      <c r="AO35" s="279"/>
      <c r="AP35" s="279"/>
      <c r="AQ35" s="279"/>
      <c r="AR35" s="279"/>
      <c r="AS35" s="278"/>
    </row>
    <row r="36" spans="1:45" ht="17.25" customHeight="1" thickBot="1" x14ac:dyDescent="0.3">
      <c r="A36" s="421" t="s">
        <v>259</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11"/>
      <c r="AL36" s="411"/>
      <c r="AM36" s="279"/>
      <c r="AN36" s="279"/>
      <c r="AO36" s="279"/>
      <c r="AP36" s="279"/>
      <c r="AQ36" s="279"/>
      <c r="AR36" s="279"/>
      <c r="AS36" s="27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5"/>
      <c r="AL37" s="395"/>
      <c r="AM37" s="279"/>
      <c r="AN37" s="279"/>
      <c r="AO37" s="279"/>
      <c r="AP37" s="279"/>
      <c r="AQ37" s="279"/>
      <c r="AR37" s="279"/>
      <c r="AS37" s="278"/>
    </row>
    <row r="38" spans="1:45" ht="17.25" customHeight="1" x14ac:dyDescent="0.25">
      <c r="A38" s="398" t="s">
        <v>279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79"/>
      <c r="AN38" s="279"/>
      <c r="AO38" s="279"/>
      <c r="AP38" s="279"/>
      <c r="AQ38" s="279"/>
      <c r="AR38" s="279"/>
      <c r="AS38" s="278"/>
    </row>
    <row r="39" spans="1:45" ht="17.25" customHeight="1" thickBot="1" x14ac:dyDescent="0.3">
      <c r="A39" s="421" t="s">
        <v>278</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11"/>
      <c r="AL39" s="411"/>
      <c r="AM39" s="279"/>
      <c r="AN39" s="279"/>
      <c r="AO39" s="279"/>
      <c r="AP39" s="279"/>
      <c r="AQ39" s="279"/>
      <c r="AR39" s="279"/>
      <c r="AS39" s="278"/>
    </row>
    <row r="40" spans="1:45" ht="17.25" customHeight="1" x14ac:dyDescent="0.25">
      <c r="A40" s="393" t="s">
        <v>646</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5"/>
      <c r="AL40" s="395"/>
      <c r="AM40" s="279"/>
      <c r="AN40" s="279"/>
      <c r="AO40" s="279"/>
      <c r="AP40" s="279"/>
      <c r="AQ40" s="279"/>
      <c r="AR40" s="279"/>
      <c r="AS40" s="278"/>
    </row>
    <row r="41" spans="1:45" ht="17.25" customHeight="1" x14ac:dyDescent="0.25">
      <c r="A41" s="398" t="s">
        <v>277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79"/>
      <c r="AN41" s="279"/>
      <c r="AO41" s="279"/>
      <c r="AP41" s="279"/>
      <c r="AQ41" s="279"/>
      <c r="AR41" s="279"/>
      <c r="AS41" s="278"/>
    </row>
    <row r="42" spans="1:45" ht="17.25" customHeight="1" x14ac:dyDescent="0.25">
      <c r="A42" s="398" t="s">
        <v>276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79"/>
      <c r="AN42" s="279"/>
      <c r="AO42" s="279"/>
      <c r="AP42" s="279"/>
      <c r="AQ42" s="279"/>
      <c r="AR42" s="279"/>
      <c r="AS42" s="278"/>
    </row>
    <row r="43" spans="1:45" ht="17.25" customHeight="1" x14ac:dyDescent="0.25">
      <c r="A43" s="398" t="s">
        <v>275</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79"/>
      <c r="AN43" s="279"/>
      <c r="AO43" s="279"/>
      <c r="AP43" s="279"/>
      <c r="AQ43" s="279"/>
      <c r="AR43" s="279"/>
      <c r="AS43" s="278"/>
    </row>
    <row r="44" spans="1:45" ht="17.25" customHeight="1" x14ac:dyDescent="0.25">
      <c r="A44" s="398" t="s">
        <v>274</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79"/>
      <c r="AN44" s="279"/>
      <c r="AO44" s="279"/>
      <c r="AP44" s="279"/>
      <c r="AQ44" s="279"/>
      <c r="AR44" s="279"/>
      <c r="AS44" s="278"/>
    </row>
    <row r="45" spans="1:45" ht="17.25" customHeight="1" x14ac:dyDescent="0.25">
      <c r="A45" s="398" t="s">
        <v>273</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79"/>
      <c r="AN45" s="279"/>
      <c r="AO45" s="279"/>
      <c r="AP45" s="279"/>
      <c r="AQ45" s="279"/>
      <c r="AR45" s="279"/>
      <c r="AS45" s="278"/>
    </row>
    <row r="46" spans="1:45" ht="17.25" customHeight="1" thickBot="1" x14ac:dyDescent="0.3">
      <c r="A46" s="423" t="s">
        <v>647</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279"/>
      <c r="AN46" s="279"/>
      <c r="AO46" s="279"/>
      <c r="AP46" s="279"/>
      <c r="AQ46" s="279"/>
      <c r="AR46" s="279"/>
      <c r="AS46" s="278"/>
    </row>
    <row r="47" spans="1:45" ht="24" customHeight="1" x14ac:dyDescent="0.25">
      <c r="A47" s="426" t="s">
        <v>272</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395" t="s">
        <v>4</v>
      </c>
      <c r="AL47" s="395"/>
      <c r="AM47" s="429" t="s">
        <v>709</v>
      </c>
      <c r="AN47" s="429"/>
      <c r="AO47" s="302" t="s">
        <v>710</v>
      </c>
      <c r="AP47" s="302" t="s">
        <v>711</v>
      </c>
      <c r="AQ47" s="278"/>
    </row>
    <row r="48" spans="1:45" ht="12" customHeight="1" x14ac:dyDescent="0.25">
      <c r="A48" s="398" t="s">
        <v>271</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99"/>
      <c r="AP48" s="299"/>
      <c r="AQ48" s="278"/>
    </row>
    <row r="49" spans="1:43" ht="12" customHeight="1" x14ac:dyDescent="0.25">
      <c r="A49" s="398" t="s">
        <v>270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99"/>
      <c r="AP49" s="299"/>
      <c r="AQ49" s="278"/>
    </row>
    <row r="50" spans="1:43" ht="12" customHeight="1" thickBot="1" x14ac:dyDescent="0.3">
      <c r="A50" s="421" t="s">
        <v>712</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11"/>
      <c r="AL50" s="411"/>
      <c r="AM50" s="411"/>
      <c r="AN50" s="411"/>
      <c r="AO50" s="304"/>
      <c r="AP50" s="304"/>
      <c r="AQ50" s="278"/>
    </row>
    <row r="51" spans="1:43" ht="6.75" customHeight="1" thickBot="1" x14ac:dyDescent="0.3">
      <c r="A51" s="281"/>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2"/>
      <c r="AN51" s="282"/>
      <c r="AO51" s="283"/>
      <c r="AP51" s="283"/>
      <c r="AQ51" s="284"/>
    </row>
    <row r="52" spans="1:43" ht="24" customHeight="1" x14ac:dyDescent="0.25">
      <c r="A52" s="430" t="s">
        <v>713</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29" t="s">
        <v>4</v>
      </c>
      <c r="AL52" s="429"/>
      <c r="AM52" s="429" t="s">
        <v>709</v>
      </c>
      <c r="AN52" s="429"/>
      <c r="AO52" s="302" t="s">
        <v>710</v>
      </c>
      <c r="AP52" s="302" t="s">
        <v>711</v>
      </c>
      <c r="AQ52" s="278"/>
    </row>
    <row r="53" spans="1:43" ht="11.25" customHeight="1" x14ac:dyDescent="0.25">
      <c r="A53" s="432" t="s">
        <v>714</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15"/>
      <c r="AL53" s="415"/>
      <c r="AM53" s="415"/>
      <c r="AN53" s="415"/>
      <c r="AO53" s="305"/>
      <c r="AP53" s="305"/>
      <c r="AQ53" s="278"/>
    </row>
    <row r="54" spans="1:43" ht="12" customHeight="1" x14ac:dyDescent="0.25">
      <c r="A54" s="398" t="s">
        <v>715</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99"/>
      <c r="AP54" s="299"/>
      <c r="AQ54" s="278"/>
    </row>
    <row r="55" spans="1:43" ht="12" customHeight="1" x14ac:dyDescent="0.25">
      <c r="A55" s="398" t="s">
        <v>716</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99"/>
      <c r="AP55" s="299"/>
      <c r="AQ55" s="278"/>
    </row>
    <row r="56" spans="1:43" ht="12" customHeight="1" thickBot="1" x14ac:dyDescent="0.3">
      <c r="A56" s="421" t="s">
        <v>717</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11"/>
      <c r="AL56" s="411"/>
      <c r="AM56" s="411"/>
      <c r="AN56" s="411"/>
      <c r="AO56" s="304"/>
      <c r="AP56" s="304"/>
      <c r="AQ56" s="278"/>
    </row>
    <row r="57" spans="1:43" ht="6" customHeight="1" thickBot="1" x14ac:dyDescent="0.3">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79"/>
      <c r="AN57" s="279"/>
      <c r="AO57" s="286"/>
      <c r="AP57" s="286"/>
      <c r="AQ57" s="277"/>
    </row>
    <row r="58" spans="1:43" ht="24" customHeight="1" x14ac:dyDescent="0.25">
      <c r="A58" s="430" t="s">
        <v>648</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29" t="s">
        <v>4</v>
      </c>
      <c r="AL58" s="429"/>
      <c r="AM58" s="429" t="s">
        <v>709</v>
      </c>
      <c r="AN58" s="429"/>
      <c r="AO58" s="302" t="s">
        <v>710</v>
      </c>
      <c r="AP58" s="302" t="s">
        <v>711</v>
      </c>
      <c r="AQ58" s="278"/>
    </row>
    <row r="59" spans="1:43" ht="12.75" customHeight="1" x14ac:dyDescent="0.25">
      <c r="A59" s="434" t="s">
        <v>269</v>
      </c>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6"/>
      <c r="AL59" s="436"/>
      <c r="AM59" s="436"/>
      <c r="AN59" s="436"/>
      <c r="AO59" s="303"/>
      <c r="AP59" s="303"/>
      <c r="AQ59" s="287"/>
    </row>
    <row r="60" spans="1:43" ht="12" customHeight="1" x14ac:dyDescent="0.25">
      <c r="A60" s="398" t="s">
        <v>268</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99"/>
      <c r="AP60" s="299"/>
      <c r="AQ60" s="278"/>
    </row>
    <row r="61" spans="1:43" ht="12" customHeight="1" x14ac:dyDescent="0.25">
      <c r="A61" s="398" t="s">
        <v>267</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99"/>
      <c r="AP61" s="299"/>
      <c r="AQ61" s="278"/>
    </row>
    <row r="62" spans="1:43" ht="12" customHeight="1" x14ac:dyDescent="0.25">
      <c r="A62" s="398" t="s">
        <v>266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99"/>
      <c r="AP62" s="299"/>
      <c r="AQ62" s="278"/>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99"/>
      <c r="AP63" s="299"/>
      <c r="AQ63" s="278"/>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99"/>
      <c r="AP64" s="299"/>
      <c r="AQ64" s="278"/>
    </row>
    <row r="65" spans="1:43" ht="12" customHeight="1" x14ac:dyDescent="0.25">
      <c r="A65" s="398" t="s">
        <v>265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99"/>
      <c r="AP65" s="299"/>
      <c r="AQ65" s="278"/>
    </row>
    <row r="66" spans="1:43" ht="27.75" customHeight="1" x14ac:dyDescent="0.25">
      <c r="A66" s="437" t="s">
        <v>649</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9"/>
      <c r="AK66" s="440"/>
      <c r="AL66" s="440"/>
      <c r="AM66" s="440"/>
      <c r="AN66" s="440"/>
      <c r="AO66" s="300"/>
      <c r="AP66" s="300"/>
      <c r="AQ66" s="287"/>
    </row>
    <row r="67" spans="1:43" ht="11.25" customHeight="1" x14ac:dyDescent="0.25">
      <c r="A67" s="398" t="s">
        <v>261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99"/>
      <c r="AP67" s="299"/>
      <c r="AQ67" s="278"/>
    </row>
    <row r="68" spans="1:43" ht="25.5" customHeight="1" x14ac:dyDescent="0.25">
      <c r="A68" s="437" t="s">
        <v>650</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9"/>
      <c r="AK68" s="440"/>
      <c r="AL68" s="440"/>
      <c r="AM68" s="440"/>
      <c r="AN68" s="440"/>
      <c r="AO68" s="300"/>
      <c r="AP68" s="300"/>
      <c r="AQ68" s="287"/>
    </row>
    <row r="69" spans="1:43" ht="12" customHeight="1" x14ac:dyDescent="0.25">
      <c r="A69" s="398" t="s">
        <v>260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99"/>
      <c r="AP69" s="299"/>
      <c r="AQ69" s="278"/>
    </row>
    <row r="70" spans="1:43" ht="12.75" customHeight="1" x14ac:dyDescent="0.25">
      <c r="A70" s="445" t="s">
        <v>264</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0"/>
      <c r="AL70" s="440"/>
      <c r="AM70" s="440"/>
      <c r="AN70" s="440"/>
      <c r="AO70" s="300"/>
      <c r="AP70" s="300"/>
      <c r="AQ70" s="287"/>
    </row>
    <row r="71" spans="1:43" ht="12" customHeight="1" x14ac:dyDescent="0.25">
      <c r="A71" s="398" t="s">
        <v>259</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99"/>
      <c r="AP71" s="299"/>
      <c r="AQ71" s="278"/>
    </row>
    <row r="72" spans="1:43" ht="12.75" customHeight="1" thickBot="1" x14ac:dyDescent="0.3">
      <c r="A72" s="441" t="s">
        <v>263</v>
      </c>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3"/>
      <c r="AK72" s="444"/>
      <c r="AL72" s="444"/>
      <c r="AM72" s="444"/>
      <c r="AN72" s="444"/>
      <c r="AO72" s="301"/>
      <c r="AP72" s="301"/>
      <c r="AQ72" s="287"/>
    </row>
    <row r="73" spans="1:43" ht="7.5" customHeight="1" thickBot="1" x14ac:dyDescent="0.3">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79"/>
      <c r="AN73" s="279"/>
      <c r="AO73" s="286"/>
      <c r="AP73" s="286"/>
      <c r="AQ73" s="277"/>
    </row>
    <row r="74" spans="1:43" ht="25.5" customHeight="1" x14ac:dyDescent="0.25">
      <c r="A74" s="430" t="s">
        <v>262</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29" t="s">
        <v>4</v>
      </c>
      <c r="AL74" s="429"/>
      <c r="AM74" s="429" t="s">
        <v>709</v>
      </c>
      <c r="AN74" s="429"/>
      <c r="AO74" s="302" t="s">
        <v>710</v>
      </c>
      <c r="AP74" s="302" t="s">
        <v>711</v>
      </c>
      <c r="AQ74" s="278"/>
    </row>
    <row r="75" spans="1:43" ht="25.5" customHeight="1" x14ac:dyDescent="0.25">
      <c r="A75" s="437" t="s">
        <v>650</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9"/>
      <c r="AK75" s="440"/>
      <c r="AL75" s="440"/>
      <c r="AM75" s="448"/>
      <c r="AN75" s="448"/>
      <c r="AO75" s="297"/>
      <c r="AP75" s="297"/>
      <c r="AQ75" s="287"/>
    </row>
    <row r="76" spans="1:43" ht="12" customHeight="1" x14ac:dyDescent="0.25">
      <c r="A76" s="398" t="s">
        <v>261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47"/>
      <c r="AN76" s="447"/>
      <c r="AO76" s="298"/>
      <c r="AP76" s="298"/>
      <c r="AQ76" s="278"/>
    </row>
    <row r="77" spans="1:43" ht="12" customHeight="1" x14ac:dyDescent="0.25">
      <c r="A77" s="398" t="s">
        <v>260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47"/>
      <c r="AN77" s="447"/>
      <c r="AO77" s="298"/>
      <c r="AP77" s="298"/>
      <c r="AQ77" s="278"/>
    </row>
    <row r="78" spans="1:43" ht="12" customHeight="1" x14ac:dyDescent="0.25">
      <c r="A78" s="398" t="s">
        <v>259</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47"/>
      <c r="AN78" s="447"/>
      <c r="AO78" s="298"/>
      <c r="AP78" s="298"/>
      <c r="AQ78" s="278"/>
    </row>
    <row r="79" spans="1:43" ht="12" customHeight="1" x14ac:dyDescent="0.25">
      <c r="A79" s="398" t="s">
        <v>258</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47"/>
      <c r="AN79" s="447"/>
      <c r="AO79" s="298"/>
      <c r="AP79" s="298"/>
      <c r="AQ79" s="278"/>
    </row>
    <row r="80" spans="1:43" ht="12" customHeight="1" x14ac:dyDescent="0.25">
      <c r="A80" s="398" t="s">
        <v>257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47"/>
      <c r="AN80" s="447"/>
      <c r="AO80" s="298"/>
      <c r="AP80" s="298"/>
      <c r="AQ80" s="278"/>
    </row>
    <row r="81" spans="1:45" ht="12.75" customHeight="1" x14ac:dyDescent="0.25">
      <c r="A81" s="398" t="s">
        <v>256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47"/>
      <c r="AN81" s="447"/>
      <c r="AO81" s="298"/>
      <c r="AP81" s="298"/>
      <c r="AQ81" s="278"/>
    </row>
    <row r="82" spans="1:45" ht="12.75" customHeight="1" x14ac:dyDescent="0.25">
      <c r="A82" s="398" t="s">
        <v>255</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47"/>
      <c r="AN82" s="447"/>
      <c r="AO82" s="298"/>
      <c r="AP82" s="298"/>
      <c r="AQ82" s="278"/>
    </row>
    <row r="83" spans="1:45" ht="12" customHeight="1" x14ac:dyDescent="0.25">
      <c r="A83" s="445" t="s">
        <v>254</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0"/>
      <c r="AL83" s="440"/>
      <c r="AM83" s="448"/>
      <c r="AN83" s="448"/>
      <c r="AO83" s="297"/>
      <c r="AP83" s="297"/>
      <c r="AQ83" s="287"/>
    </row>
    <row r="84" spans="1:45" ht="12" customHeight="1" x14ac:dyDescent="0.25">
      <c r="A84" s="445" t="s">
        <v>651</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0"/>
      <c r="AL84" s="440"/>
      <c r="AM84" s="448"/>
      <c r="AN84" s="448"/>
      <c r="AO84" s="297"/>
      <c r="AP84" s="297"/>
      <c r="AQ84" s="287"/>
    </row>
    <row r="85" spans="1:45" ht="12" customHeight="1" x14ac:dyDescent="0.25">
      <c r="A85" s="398" t="s">
        <v>253</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47"/>
      <c r="AN85" s="447"/>
      <c r="AO85" s="298"/>
      <c r="AP85" s="298"/>
      <c r="AQ85" s="277"/>
    </row>
    <row r="86" spans="1:45" ht="27.75" customHeight="1" x14ac:dyDescent="0.25">
      <c r="A86" s="437" t="s">
        <v>652</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9"/>
      <c r="AK86" s="440"/>
      <c r="AL86" s="440"/>
      <c r="AM86" s="448"/>
      <c r="AN86" s="448"/>
      <c r="AO86" s="297"/>
      <c r="AP86" s="297"/>
      <c r="AQ86" s="287"/>
    </row>
    <row r="87" spans="1:45" x14ac:dyDescent="0.25">
      <c r="A87" s="437" t="s">
        <v>653</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9"/>
      <c r="AK87" s="440"/>
      <c r="AL87" s="440"/>
      <c r="AM87" s="448"/>
      <c r="AN87" s="448"/>
      <c r="AO87" s="297"/>
      <c r="AP87" s="297"/>
      <c r="AQ87" s="287"/>
    </row>
    <row r="88" spans="1:45" ht="14.25" customHeight="1" x14ac:dyDescent="0.25">
      <c r="A88" s="453" t="s">
        <v>654</v>
      </c>
      <c r="B88" s="454"/>
      <c r="C88" s="454"/>
      <c r="D88" s="455"/>
      <c r="E88" s="306"/>
      <c r="F88" s="306"/>
      <c r="G88" s="306"/>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c r="AE88" s="306"/>
      <c r="AF88" s="306"/>
      <c r="AG88" s="306"/>
      <c r="AH88" s="306"/>
      <c r="AI88" s="306"/>
      <c r="AJ88" s="306"/>
      <c r="AK88" s="456"/>
      <c r="AL88" s="457"/>
      <c r="AM88" s="458"/>
      <c r="AN88" s="459"/>
      <c r="AO88" s="297"/>
      <c r="AP88" s="297"/>
      <c r="AQ88" s="287"/>
    </row>
    <row r="89" spans="1:45" x14ac:dyDescent="0.25">
      <c r="A89" s="453" t="s">
        <v>655</v>
      </c>
      <c r="B89" s="454"/>
      <c r="C89" s="454"/>
      <c r="D89" s="455"/>
      <c r="E89" s="306"/>
      <c r="F89" s="306"/>
      <c r="G89" s="306"/>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c r="AE89" s="306"/>
      <c r="AF89" s="306"/>
      <c r="AG89" s="306"/>
      <c r="AH89" s="306"/>
      <c r="AI89" s="306"/>
      <c r="AJ89" s="306"/>
      <c r="AK89" s="456"/>
      <c r="AL89" s="457"/>
      <c r="AM89" s="458"/>
      <c r="AN89" s="459"/>
      <c r="AO89" s="297"/>
      <c r="AP89" s="297"/>
      <c r="AQ89" s="277"/>
    </row>
    <row r="90" spans="1:45" ht="12" customHeight="1" thickBot="1" x14ac:dyDescent="0.3">
      <c r="A90" s="288" t="s">
        <v>656</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49"/>
      <c r="AL90" s="450"/>
      <c r="AM90" s="451"/>
      <c r="AN90" s="452"/>
      <c r="AO90" s="290"/>
      <c r="AP90" s="290"/>
      <c r="AQ90" s="278"/>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291"/>
    </row>
    <row r="92" spans="1:45" ht="13.5" customHeight="1" x14ac:dyDescent="0.25">
      <c r="A92" s="279" t="s">
        <v>718</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291"/>
    </row>
    <row r="93" spans="1:45" ht="13.5" customHeight="1" x14ac:dyDescent="0.25">
      <c r="A93" s="292" t="s">
        <v>719</v>
      </c>
      <c r="B93" s="293"/>
      <c r="C93" s="311"/>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720</v>
      </c>
      <c r="B94" s="293"/>
      <c r="C94" s="311"/>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77"/>
    </row>
    <row r="95" spans="1:45" x14ac:dyDescent="0.25">
      <c r="A95" s="292" t="s">
        <v>721</v>
      </c>
      <c r="B95" s="293"/>
      <c r="C95" s="311"/>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77"/>
    </row>
    <row r="96" spans="1:45" x14ac:dyDescent="0.25">
      <c r="A96" s="279" t="s">
        <v>722</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28" zoomScale="70" zoomScaleSheetLayoutView="70" workbookViewId="0">
      <selection activeCell="J52" sqref="J52"/>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577</v>
      </c>
    </row>
    <row r="4" spans="1:20" ht="18.75" x14ac:dyDescent="0.3">
      <c r="K4" s="15"/>
    </row>
    <row r="5" spans="1:20" x14ac:dyDescent="0.25">
      <c r="A5" s="334" t="str">
        <f>'1. паспорт местоположение'!A5:C5</f>
        <v>Год раскрытия информации: 2024 год</v>
      </c>
      <c r="B5" s="334"/>
      <c r="C5" s="334"/>
      <c r="D5" s="334"/>
      <c r="E5" s="334"/>
      <c r="F5" s="334"/>
      <c r="G5" s="334"/>
      <c r="H5" s="334"/>
      <c r="I5" s="334"/>
      <c r="J5" s="334"/>
      <c r="K5" s="334"/>
      <c r="L5" s="334"/>
      <c r="M5" s="124"/>
      <c r="N5" s="124"/>
      <c r="O5" s="124"/>
      <c r="P5" s="124"/>
      <c r="Q5" s="124"/>
      <c r="R5" s="124"/>
      <c r="S5" s="124"/>
      <c r="T5" s="124"/>
    </row>
    <row r="6" spans="1:20" x14ac:dyDescent="0.25">
      <c r="K6" s="63"/>
    </row>
    <row r="7" spans="1:20" x14ac:dyDescent="0.25">
      <c r="A7" s="341" t="s">
        <v>9</v>
      </c>
      <c r="B7" s="341"/>
      <c r="C7" s="341"/>
      <c r="D7" s="341"/>
      <c r="E7" s="341"/>
      <c r="F7" s="341"/>
      <c r="G7" s="341"/>
      <c r="H7" s="341"/>
      <c r="I7" s="341"/>
      <c r="J7" s="341"/>
      <c r="K7" s="341"/>
      <c r="L7" s="341"/>
    </row>
    <row r="8" spans="1:20" x14ac:dyDescent="0.25">
      <c r="A8" s="341"/>
      <c r="B8" s="341"/>
      <c r="C8" s="341"/>
      <c r="D8" s="341"/>
      <c r="E8" s="341"/>
      <c r="F8" s="341"/>
      <c r="G8" s="341"/>
      <c r="H8" s="341"/>
      <c r="I8" s="341"/>
      <c r="J8" s="341"/>
      <c r="K8" s="341"/>
      <c r="L8" s="341"/>
    </row>
    <row r="9" spans="1:20" x14ac:dyDescent="0.25">
      <c r="A9" s="342" t="str">
        <f>'1. паспорт местоположение'!A9:C9</f>
        <v>АО "Россети Тюмень"</v>
      </c>
      <c r="B9" s="342"/>
      <c r="C9" s="342"/>
      <c r="D9" s="342"/>
      <c r="E9" s="342"/>
      <c r="F9" s="342"/>
      <c r="G9" s="342"/>
      <c r="H9" s="342"/>
      <c r="I9" s="342"/>
      <c r="J9" s="342"/>
      <c r="K9" s="342"/>
      <c r="L9" s="342"/>
    </row>
    <row r="10" spans="1:20" x14ac:dyDescent="0.25">
      <c r="A10" s="346" t="s">
        <v>8</v>
      </c>
      <c r="B10" s="346"/>
      <c r="C10" s="346"/>
      <c r="D10" s="346"/>
      <c r="E10" s="346"/>
      <c r="F10" s="346"/>
      <c r="G10" s="346"/>
      <c r="H10" s="346"/>
      <c r="I10" s="346"/>
      <c r="J10" s="346"/>
      <c r="K10" s="346"/>
      <c r="L10" s="346"/>
    </row>
    <row r="11" spans="1:20" x14ac:dyDescent="0.25">
      <c r="A11" s="341"/>
      <c r="B11" s="341"/>
      <c r="C11" s="341"/>
      <c r="D11" s="341"/>
      <c r="E11" s="341"/>
      <c r="F11" s="341"/>
      <c r="G11" s="341"/>
      <c r="H11" s="341"/>
      <c r="I11" s="341"/>
      <c r="J11" s="341"/>
      <c r="K11" s="341"/>
      <c r="L11" s="341"/>
    </row>
    <row r="12" spans="1:20" x14ac:dyDescent="0.25">
      <c r="A12" s="342" t="str">
        <f>'1. паспорт местоположение'!A12:C12</f>
        <v>F_TP1600.PS.0086</v>
      </c>
      <c r="B12" s="342"/>
      <c r="C12" s="342"/>
      <c r="D12" s="342"/>
      <c r="E12" s="342"/>
      <c r="F12" s="342"/>
      <c r="G12" s="342"/>
      <c r="H12" s="342"/>
      <c r="I12" s="342"/>
      <c r="J12" s="342"/>
      <c r="K12" s="342"/>
      <c r="L12" s="342"/>
    </row>
    <row r="13" spans="1:20" x14ac:dyDescent="0.25">
      <c r="A13" s="346" t="s">
        <v>7</v>
      </c>
      <c r="B13" s="346"/>
      <c r="C13" s="346"/>
      <c r="D13" s="346"/>
      <c r="E13" s="346"/>
      <c r="F13" s="346"/>
      <c r="G13" s="346"/>
      <c r="H13" s="346"/>
      <c r="I13" s="346"/>
      <c r="J13" s="346"/>
      <c r="K13" s="346"/>
      <c r="L13" s="346"/>
    </row>
    <row r="14" spans="1:20" x14ac:dyDescent="0.25">
      <c r="A14" s="347"/>
      <c r="B14" s="347"/>
      <c r="C14" s="347"/>
      <c r="D14" s="347"/>
      <c r="E14" s="347"/>
      <c r="F14" s="347"/>
      <c r="G14" s="347"/>
      <c r="H14" s="347"/>
      <c r="I14" s="347"/>
      <c r="J14" s="347"/>
      <c r="K14" s="347"/>
      <c r="L14" s="347"/>
    </row>
    <row r="15" spans="1:20" x14ac:dyDescent="0.25">
      <c r="A15" s="342" t="str">
        <f>'1. паспорт местоположение'!A15:C15</f>
        <v>Реконструкция ПС 110/35/6 кВ Кольцевая (ОРУ-110 кВ, ОРУ -35 кВ, замена оборудования АСУ ТП, СДТУ, УРЗА).</v>
      </c>
      <c r="B15" s="342"/>
      <c r="C15" s="342"/>
      <c r="D15" s="342"/>
      <c r="E15" s="342"/>
      <c r="F15" s="342"/>
      <c r="G15" s="342"/>
      <c r="H15" s="342"/>
      <c r="I15" s="342"/>
      <c r="J15" s="342"/>
      <c r="K15" s="342"/>
      <c r="L15" s="342"/>
    </row>
    <row r="16" spans="1:20" x14ac:dyDescent="0.25">
      <c r="A16" s="346" t="s">
        <v>6</v>
      </c>
      <c r="B16" s="346"/>
      <c r="C16" s="346"/>
      <c r="D16" s="346"/>
      <c r="E16" s="346"/>
      <c r="F16" s="346"/>
      <c r="G16" s="346"/>
      <c r="H16" s="346"/>
      <c r="I16" s="346"/>
      <c r="J16" s="346"/>
      <c r="K16" s="346"/>
      <c r="L16" s="346"/>
    </row>
    <row r="17" spans="1:12" ht="15.75" customHeight="1" x14ac:dyDescent="0.25">
      <c r="L17" s="234"/>
    </row>
    <row r="18" spans="1:12" x14ac:dyDescent="0.25">
      <c r="K18" s="63"/>
    </row>
    <row r="19" spans="1:12" ht="15.75" customHeight="1" x14ac:dyDescent="0.25">
      <c r="A19" s="470" t="s">
        <v>597</v>
      </c>
      <c r="B19" s="470"/>
      <c r="C19" s="470"/>
      <c r="D19" s="470"/>
      <c r="E19" s="470"/>
      <c r="F19" s="470"/>
      <c r="G19" s="470"/>
      <c r="H19" s="470"/>
      <c r="I19" s="470"/>
      <c r="J19" s="470"/>
      <c r="K19" s="470"/>
      <c r="L19" s="470"/>
    </row>
    <row r="20" spans="1:12" x14ac:dyDescent="0.25">
      <c r="A20" s="189"/>
      <c r="B20" s="189"/>
      <c r="C20" s="62"/>
      <c r="D20" s="62"/>
      <c r="E20" s="62"/>
      <c r="F20" s="62"/>
      <c r="G20" s="62"/>
      <c r="H20" s="62"/>
      <c r="I20" s="62"/>
      <c r="J20" s="62"/>
      <c r="K20" s="62"/>
      <c r="L20" s="62"/>
    </row>
    <row r="21" spans="1:12" ht="28.5" customHeight="1" x14ac:dyDescent="0.25">
      <c r="A21" s="460" t="s">
        <v>223</v>
      </c>
      <c r="B21" s="460" t="s">
        <v>598</v>
      </c>
      <c r="C21" s="466" t="s">
        <v>345</v>
      </c>
      <c r="D21" s="466"/>
      <c r="E21" s="466"/>
      <c r="F21" s="466"/>
      <c r="G21" s="466"/>
      <c r="H21" s="466"/>
      <c r="I21" s="461" t="s">
        <v>222</v>
      </c>
      <c r="J21" s="463" t="s">
        <v>347</v>
      </c>
      <c r="K21" s="460" t="s">
        <v>221</v>
      </c>
      <c r="L21" s="462" t="s">
        <v>346</v>
      </c>
    </row>
    <row r="22" spans="1:12" ht="58.5" customHeight="1" x14ac:dyDescent="0.25">
      <c r="A22" s="460"/>
      <c r="B22" s="460"/>
      <c r="C22" s="467" t="s">
        <v>2</v>
      </c>
      <c r="D22" s="467"/>
      <c r="E22" s="255"/>
      <c r="F22" s="255"/>
      <c r="G22" s="468" t="s">
        <v>1</v>
      </c>
      <c r="H22" s="469"/>
      <c r="I22" s="461"/>
      <c r="J22" s="464"/>
      <c r="K22" s="460"/>
      <c r="L22" s="462"/>
    </row>
    <row r="23" spans="1:12" ht="31.5" x14ac:dyDescent="0.25">
      <c r="A23" s="460"/>
      <c r="B23" s="460"/>
      <c r="C23" s="61" t="s">
        <v>220</v>
      </c>
      <c r="D23" s="61" t="s">
        <v>219</v>
      </c>
      <c r="E23" s="61"/>
      <c r="F23" s="61"/>
      <c r="G23" s="61" t="s">
        <v>220</v>
      </c>
      <c r="H23" s="61" t="s">
        <v>219</v>
      </c>
      <c r="I23" s="461"/>
      <c r="J23" s="465"/>
      <c r="K23" s="460"/>
      <c r="L23" s="462"/>
    </row>
    <row r="24" spans="1:12" x14ac:dyDescent="0.25">
      <c r="A24" s="235">
        <v>1</v>
      </c>
      <c r="B24" s="235">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580</v>
      </c>
      <c r="C26" s="54" t="s">
        <v>434</v>
      </c>
      <c r="D26" s="54"/>
      <c r="E26" s="54"/>
      <c r="F26" s="54"/>
      <c r="G26" s="54" t="s">
        <v>434</v>
      </c>
      <c r="H26" s="54"/>
      <c r="I26" s="130"/>
      <c r="J26" s="130"/>
      <c r="K26" s="53"/>
      <c r="L26" s="53"/>
    </row>
    <row r="27" spans="1:12" s="51" customFormat="1" ht="25.5" customHeight="1" x14ac:dyDescent="0.25">
      <c r="A27" s="56" t="s">
        <v>216</v>
      </c>
      <c r="B27" s="60" t="s">
        <v>353</v>
      </c>
      <c r="C27" s="54" t="s">
        <v>434</v>
      </c>
      <c r="D27" s="54"/>
      <c r="E27" s="54"/>
      <c r="F27" s="54"/>
      <c r="G27" s="54" t="s">
        <v>434</v>
      </c>
      <c r="H27" s="54"/>
      <c r="I27" s="130"/>
      <c r="J27" s="130"/>
      <c r="K27" s="53"/>
      <c r="L27" s="53"/>
    </row>
    <row r="28" spans="1:12" s="51" customFormat="1" ht="39" customHeight="1" x14ac:dyDescent="0.25">
      <c r="A28" s="56" t="s">
        <v>352</v>
      </c>
      <c r="B28" s="60" t="s">
        <v>581</v>
      </c>
      <c r="C28" s="54" t="s">
        <v>434</v>
      </c>
      <c r="D28" s="54"/>
      <c r="E28" s="54"/>
      <c r="F28" s="54"/>
      <c r="G28" s="54" t="s">
        <v>434</v>
      </c>
      <c r="H28" s="54"/>
      <c r="I28" s="130"/>
      <c r="J28" s="130"/>
      <c r="K28" s="53"/>
      <c r="L28" s="53"/>
    </row>
    <row r="29" spans="1:12" s="51" customFormat="1" ht="22.5" customHeight="1" x14ac:dyDescent="0.25">
      <c r="A29" s="56" t="s">
        <v>215</v>
      </c>
      <c r="B29" s="60" t="s">
        <v>355</v>
      </c>
      <c r="C29" s="54" t="s">
        <v>434</v>
      </c>
      <c r="D29" s="54"/>
      <c r="E29" s="54"/>
      <c r="F29" s="54"/>
      <c r="G29" s="54" t="s">
        <v>434</v>
      </c>
      <c r="H29" s="54"/>
      <c r="I29" s="130"/>
      <c r="J29" s="130"/>
      <c r="K29" s="53"/>
      <c r="L29" s="53"/>
    </row>
    <row r="30" spans="1:12" s="51" customFormat="1" ht="22.5" customHeight="1" x14ac:dyDescent="0.25">
      <c r="A30" s="56" t="s">
        <v>214</v>
      </c>
      <c r="B30" s="60" t="s">
        <v>356</v>
      </c>
      <c r="C30" s="54" t="s">
        <v>434</v>
      </c>
      <c r="D30" s="54"/>
      <c r="E30" s="54"/>
      <c r="F30" s="54"/>
      <c r="G30" s="54" t="s">
        <v>434</v>
      </c>
      <c r="H30" s="54"/>
      <c r="I30" s="130"/>
      <c r="J30" s="130"/>
      <c r="K30" s="53"/>
      <c r="L30" s="53"/>
    </row>
    <row r="31" spans="1:12" s="51" customFormat="1" ht="22.5" customHeight="1" x14ac:dyDescent="0.25">
      <c r="A31" s="56" t="s">
        <v>213</v>
      </c>
      <c r="B31" s="55" t="s">
        <v>582</v>
      </c>
      <c r="C31" s="176">
        <v>42566</v>
      </c>
      <c r="D31" s="176">
        <v>42594</v>
      </c>
      <c r="E31" s="176"/>
      <c r="F31" s="176"/>
      <c r="G31" s="176">
        <v>42566</v>
      </c>
      <c r="H31" s="176">
        <v>42594</v>
      </c>
      <c r="I31" s="131">
        <v>1</v>
      </c>
      <c r="J31" s="131">
        <v>1</v>
      </c>
      <c r="K31" s="53"/>
      <c r="L31" s="53"/>
    </row>
    <row r="32" spans="1:12" s="51" customFormat="1" ht="22.5" customHeight="1" x14ac:dyDescent="0.25">
      <c r="A32" s="56" t="s">
        <v>211</v>
      </c>
      <c r="B32" s="55" t="s">
        <v>357</v>
      </c>
      <c r="C32" s="178">
        <v>43084</v>
      </c>
      <c r="D32" s="178">
        <v>43189</v>
      </c>
      <c r="E32" s="178"/>
      <c r="F32" s="178"/>
      <c r="G32" s="178">
        <v>43084</v>
      </c>
      <c r="H32" s="178">
        <v>43189</v>
      </c>
      <c r="I32" s="131">
        <v>1</v>
      </c>
      <c r="J32" s="131">
        <v>1</v>
      </c>
      <c r="K32" s="44"/>
      <c r="L32" s="44"/>
    </row>
    <row r="33" spans="1:12" s="51" customFormat="1" ht="22.5" customHeight="1" x14ac:dyDescent="0.25">
      <c r="A33" s="56" t="s">
        <v>359</v>
      </c>
      <c r="B33" s="55" t="s">
        <v>583</v>
      </c>
      <c r="C33" s="176">
        <v>43191</v>
      </c>
      <c r="D33" s="176">
        <v>43250</v>
      </c>
      <c r="E33" s="176"/>
      <c r="F33" s="176"/>
      <c r="G33" s="176">
        <v>43191</v>
      </c>
      <c r="H33" s="176">
        <v>43250</v>
      </c>
      <c r="I33" s="131">
        <v>1</v>
      </c>
      <c r="J33" s="131">
        <v>1</v>
      </c>
      <c r="K33" s="58"/>
      <c r="L33" s="53"/>
    </row>
    <row r="34" spans="1:12" s="51" customFormat="1" ht="37.5" customHeight="1" x14ac:dyDescent="0.25">
      <c r="A34" s="56" t="s">
        <v>360</v>
      </c>
      <c r="B34" s="55" t="s">
        <v>584</v>
      </c>
      <c r="C34" s="54" t="s">
        <v>434</v>
      </c>
      <c r="D34" s="54"/>
      <c r="E34" s="54"/>
      <c r="F34" s="54"/>
      <c r="G34" s="54" t="s">
        <v>434</v>
      </c>
      <c r="H34" s="54"/>
      <c r="I34" s="130"/>
      <c r="J34" s="130"/>
      <c r="K34" s="58"/>
      <c r="L34" s="44"/>
    </row>
    <row r="35" spans="1:12" s="51" customFormat="1" ht="22.5" customHeight="1" x14ac:dyDescent="0.25">
      <c r="A35" s="56" t="s">
        <v>361</v>
      </c>
      <c r="B35" s="55" t="s">
        <v>212</v>
      </c>
      <c r="C35" s="175">
        <v>43747</v>
      </c>
      <c r="D35" s="175">
        <v>44027</v>
      </c>
      <c r="E35" s="175"/>
      <c r="F35" s="175"/>
      <c r="G35" s="176">
        <v>43747</v>
      </c>
      <c r="H35" s="176">
        <v>44027</v>
      </c>
      <c r="I35" s="131">
        <v>1</v>
      </c>
      <c r="J35" s="131">
        <v>1</v>
      </c>
      <c r="K35" s="44"/>
      <c r="L35" s="44"/>
    </row>
    <row r="36" spans="1:12" ht="22.5" customHeight="1" x14ac:dyDescent="0.25">
      <c r="A36" s="56" t="s">
        <v>362</v>
      </c>
      <c r="B36" s="55" t="s">
        <v>354</v>
      </c>
      <c r="C36" s="175">
        <v>44854</v>
      </c>
      <c r="D36" s="175">
        <v>44911</v>
      </c>
      <c r="E36" s="175"/>
      <c r="F36" s="175"/>
      <c r="G36" s="175">
        <v>44854</v>
      </c>
      <c r="H36" s="175">
        <v>44911</v>
      </c>
      <c r="I36" s="131">
        <v>1</v>
      </c>
      <c r="J36" s="131">
        <v>1</v>
      </c>
      <c r="K36" s="53"/>
      <c r="L36" s="53"/>
    </row>
    <row r="37" spans="1:12" ht="22.5" customHeight="1" x14ac:dyDescent="0.25">
      <c r="A37" s="56" t="s">
        <v>363</v>
      </c>
      <c r="B37" s="55" t="s">
        <v>210</v>
      </c>
      <c r="C37" s="176">
        <v>42970</v>
      </c>
      <c r="D37" s="176">
        <v>43747</v>
      </c>
      <c r="E37" s="176"/>
      <c r="F37" s="176"/>
      <c r="G37" s="176">
        <v>42970</v>
      </c>
      <c r="H37" s="176">
        <v>43747</v>
      </c>
      <c r="I37" s="131">
        <v>1</v>
      </c>
      <c r="J37" s="131">
        <v>1</v>
      </c>
      <c r="K37" s="190"/>
      <c r="L37" s="53"/>
    </row>
    <row r="38" spans="1:12" ht="22.5" customHeight="1" x14ac:dyDescent="0.25">
      <c r="A38" s="56" t="s">
        <v>576</v>
      </c>
      <c r="B38" s="57" t="s">
        <v>585</v>
      </c>
      <c r="C38" s="173"/>
      <c r="D38" s="173"/>
      <c r="E38" s="173"/>
      <c r="F38" s="173"/>
      <c r="G38" s="173"/>
      <c r="H38" s="173"/>
      <c r="I38" s="131"/>
      <c r="J38" s="131"/>
      <c r="K38" s="52"/>
      <c r="L38" s="44"/>
    </row>
    <row r="39" spans="1:12" ht="42" customHeight="1" x14ac:dyDescent="0.25">
      <c r="A39" s="56">
        <v>2</v>
      </c>
      <c r="B39" s="55" t="s">
        <v>586</v>
      </c>
      <c r="C39" s="176">
        <v>44805</v>
      </c>
      <c r="D39" s="176" t="s">
        <v>657</v>
      </c>
      <c r="E39" s="176"/>
      <c r="F39" s="176"/>
      <c r="G39" s="176">
        <v>44805</v>
      </c>
      <c r="H39" s="176" t="s">
        <v>657</v>
      </c>
      <c r="I39" s="131">
        <v>1</v>
      </c>
      <c r="J39" s="131">
        <v>1</v>
      </c>
      <c r="K39" s="53"/>
      <c r="L39" s="53"/>
    </row>
    <row r="40" spans="1:12" ht="24" customHeight="1" x14ac:dyDescent="0.25">
      <c r="A40" s="56" t="s">
        <v>209</v>
      </c>
      <c r="B40" s="55" t="s">
        <v>587</v>
      </c>
      <c r="C40" s="175">
        <v>45241</v>
      </c>
      <c r="D40" s="175">
        <v>45412</v>
      </c>
      <c r="E40" s="175"/>
      <c r="F40" s="175"/>
      <c r="G40" s="175">
        <v>45241</v>
      </c>
      <c r="H40" s="175">
        <v>45412</v>
      </c>
      <c r="I40" s="131">
        <v>0.2</v>
      </c>
      <c r="J40" s="131">
        <v>1</v>
      </c>
      <c r="K40" s="53"/>
      <c r="L40" s="53"/>
    </row>
    <row r="41" spans="1:12" ht="24" customHeight="1" x14ac:dyDescent="0.25">
      <c r="A41" s="56" t="s">
        <v>208</v>
      </c>
      <c r="B41" s="57" t="s">
        <v>432</v>
      </c>
      <c r="C41" s="54"/>
      <c r="D41" s="52"/>
      <c r="E41" s="52"/>
      <c r="F41" s="52"/>
      <c r="G41" s="54"/>
      <c r="H41" s="52"/>
      <c r="I41" s="52"/>
      <c r="J41" s="52"/>
      <c r="K41" s="53"/>
      <c r="L41" s="53"/>
    </row>
    <row r="42" spans="1:12" ht="24" customHeight="1" x14ac:dyDescent="0.25">
      <c r="A42" s="56">
        <v>3</v>
      </c>
      <c r="B42" s="55" t="s">
        <v>588</v>
      </c>
      <c r="C42" s="172" t="s">
        <v>434</v>
      </c>
      <c r="D42" s="54"/>
      <c r="E42" s="54"/>
      <c r="F42" s="54"/>
      <c r="G42" s="172" t="s">
        <v>434</v>
      </c>
      <c r="H42" s="54"/>
      <c r="I42" s="52"/>
      <c r="J42" s="52"/>
      <c r="K42" s="53"/>
      <c r="L42" s="53"/>
    </row>
    <row r="43" spans="1:12" ht="24" customHeight="1" x14ac:dyDescent="0.25">
      <c r="A43" s="56" t="s">
        <v>207</v>
      </c>
      <c r="B43" s="55" t="s">
        <v>589</v>
      </c>
      <c r="C43" s="175">
        <v>45413</v>
      </c>
      <c r="D43" s="175">
        <v>45746</v>
      </c>
      <c r="E43" s="175"/>
      <c r="F43" s="175"/>
      <c r="G43" s="175">
        <v>45413</v>
      </c>
      <c r="H43" s="175">
        <v>45746</v>
      </c>
      <c r="I43" s="52"/>
      <c r="J43" s="52"/>
      <c r="K43" s="53"/>
      <c r="L43" s="53"/>
    </row>
    <row r="44" spans="1:12" ht="24" customHeight="1" x14ac:dyDescent="0.25">
      <c r="A44" s="56" t="s">
        <v>206</v>
      </c>
      <c r="B44" s="55" t="s">
        <v>590</v>
      </c>
      <c r="C44" s="176">
        <v>45474</v>
      </c>
      <c r="D44" s="176">
        <v>45858</v>
      </c>
      <c r="E44" s="176"/>
      <c r="F44" s="176"/>
      <c r="G44" s="176">
        <v>45474</v>
      </c>
      <c r="H44" s="176">
        <v>45858</v>
      </c>
      <c r="I44" s="52"/>
      <c r="J44" s="52"/>
      <c r="K44" s="53"/>
      <c r="L44" s="53"/>
    </row>
    <row r="45" spans="1:12" ht="38.25" customHeight="1" x14ac:dyDescent="0.25">
      <c r="A45" s="56" t="s">
        <v>205</v>
      </c>
      <c r="B45" s="55" t="s">
        <v>591</v>
      </c>
      <c r="C45" s="176">
        <v>45858</v>
      </c>
      <c r="D45" s="176">
        <v>45899</v>
      </c>
      <c r="E45" s="176"/>
      <c r="F45" s="176"/>
      <c r="G45" s="176">
        <v>45858</v>
      </c>
      <c r="H45" s="176">
        <v>45899</v>
      </c>
      <c r="I45" s="52"/>
      <c r="J45" s="52"/>
      <c r="K45" s="53"/>
      <c r="L45" s="53"/>
    </row>
    <row r="46" spans="1:12" ht="71.25" customHeight="1" x14ac:dyDescent="0.25">
      <c r="A46" s="56" t="s">
        <v>204</v>
      </c>
      <c r="B46" s="55" t="s">
        <v>592</v>
      </c>
      <c r="C46" s="176" t="s">
        <v>434</v>
      </c>
      <c r="D46" s="176"/>
      <c r="E46" s="176"/>
      <c r="F46" s="176"/>
      <c r="G46" s="176" t="s">
        <v>434</v>
      </c>
      <c r="H46" s="176"/>
      <c r="I46" s="174"/>
      <c r="J46" s="174"/>
      <c r="K46" s="53"/>
      <c r="L46" s="53"/>
    </row>
    <row r="47" spans="1:12" ht="18" customHeight="1" x14ac:dyDescent="0.25">
      <c r="A47" s="56" t="s">
        <v>202</v>
      </c>
      <c r="B47" s="55" t="s">
        <v>203</v>
      </c>
      <c r="C47" s="176">
        <v>45901</v>
      </c>
      <c r="D47" s="176">
        <v>45930</v>
      </c>
      <c r="E47" s="176"/>
      <c r="F47" s="176"/>
      <c r="G47" s="176">
        <v>45901</v>
      </c>
      <c r="H47" s="176">
        <v>45930</v>
      </c>
      <c r="I47" s="52"/>
      <c r="J47" s="52"/>
      <c r="K47" s="53"/>
      <c r="L47" s="53"/>
    </row>
    <row r="48" spans="1:12" ht="18" customHeight="1" x14ac:dyDescent="0.25">
      <c r="A48" s="56" t="s">
        <v>364</v>
      </c>
      <c r="B48" s="57" t="s">
        <v>201</v>
      </c>
      <c r="C48" s="52"/>
      <c r="D48" s="52"/>
      <c r="E48" s="52"/>
      <c r="F48" s="52"/>
      <c r="G48" s="52"/>
      <c r="H48" s="52"/>
      <c r="I48" s="52"/>
      <c r="J48" s="52"/>
      <c r="K48" s="53"/>
      <c r="L48" s="53"/>
    </row>
    <row r="49" spans="1:12" ht="18" customHeight="1" x14ac:dyDescent="0.25">
      <c r="A49" s="56">
        <v>4</v>
      </c>
      <c r="B49" s="55" t="s">
        <v>199</v>
      </c>
      <c r="C49" s="176">
        <v>45931</v>
      </c>
      <c r="D49" s="176">
        <v>45945</v>
      </c>
      <c r="E49" s="176"/>
      <c r="F49" s="176"/>
      <c r="G49" s="176">
        <v>45931</v>
      </c>
      <c r="H49" s="176">
        <v>45945</v>
      </c>
      <c r="I49" s="52"/>
      <c r="J49" s="52"/>
      <c r="K49" s="53"/>
      <c r="L49" s="53"/>
    </row>
    <row r="50" spans="1:12" ht="54.75" customHeight="1" x14ac:dyDescent="0.25">
      <c r="A50" s="56" t="s">
        <v>200</v>
      </c>
      <c r="B50" s="55" t="s">
        <v>593</v>
      </c>
      <c r="C50" s="176">
        <v>45945</v>
      </c>
      <c r="D50" s="176">
        <v>45955</v>
      </c>
      <c r="E50" s="176"/>
      <c r="F50" s="176"/>
      <c r="G50" s="176">
        <v>45945</v>
      </c>
      <c r="H50" s="176">
        <v>45955</v>
      </c>
      <c r="I50" s="52"/>
      <c r="J50" s="52"/>
      <c r="K50" s="53"/>
      <c r="L50" s="53"/>
    </row>
    <row r="51" spans="1:12" ht="37.5" customHeight="1" x14ac:dyDescent="0.25">
      <c r="A51" s="56" t="s">
        <v>198</v>
      </c>
      <c r="B51" s="55" t="s">
        <v>594</v>
      </c>
      <c r="C51" s="176">
        <v>45955</v>
      </c>
      <c r="D51" s="176">
        <v>45986</v>
      </c>
      <c r="E51" s="176"/>
      <c r="F51" s="176"/>
      <c r="G51" s="176">
        <v>45955</v>
      </c>
      <c r="H51" s="176">
        <v>45986</v>
      </c>
      <c r="I51" s="52"/>
      <c r="J51" s="52"/>
      <c r="K51" s="53"/>
      <c r="L51" s="53"/>
    </row>
    <row r="52" spans="1:12" ht="37.5" customHeight="1" x14ac:dyDescent="0.25">
      <c r="A52" s="56" t="s">
        <v>197</v>
      </c>
      <c r="B52" s="55" t="s">
        <v>595</v>
      </c>
      <c r="C52" s="176" t="s">
        <v>434</v>
      </c>
      <c r="D52" s="176"/>
      <c r="E52" s="176"/>
      <c r="F52" s="176"/>
      <c r="G52" s="176" t="s">
        <v>434</v>
      </c>
      <c r="H52" s="176"/>
      <c r="I52" s="174"/>
      <c r="J52" s="174"/>
      <c r="K52" s="53"/>
      <c r="L52" s="53"/>
    </row>
    <row r="53" spans="1:12" ht="20.25" customHeight="1" x14ac:dyDescent="0.25">
      <c r="A53" s="56" t="s">
        <v>195</v>
      </c>
      <c r="B53" s="112" t="s">
        <v>596</v>
      </c>
      <c r="C53" s="175">
        <v>45986</v>
      </c>
      <c r="D53" s="175">
        <v>46021</v>
      </c>
      <c r="E53" s="175"/>
      <c r="F53" s="175"/>
      <c r="G53" s="175">
        <v>45986</v>
      </c>
      <c r="H53" s="175">
        <v>46021</v>
      </c>
      <c r="I53" s="52"/>
      <c r="J53" s="52"/>
      <c r="K53" s="53"/>
      <c r="L53" s="53"/>
    </row>
    <row r="54" spans="1:12" ht="20.25" customHeight="1" x14ac:dyDescent="0.25">
      <c r="A54" s="56" t="s">
        <v>358</v>
      </c>
      <c r="B54" s="55" t="s">
        <v>196</v>
      </c>
      <c r="C54" s="175">
        <v>46016</v>
      </c>
      <c r="D54" s="175">
        <v>46111</v>
      </c>
      <c r="E54" s="175"/>
      <c r="F54" s="175"/>
      <c r="G54" s="175">
        <v>46016</v>
      </c>
      <c r="H54" s="175">
        <v>46021</v>
      </c>
      <c r="I54" s="52"/>
      <c r="J54" s="52"/>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7" zoomScale="55" zoomScaleNormal="55" zoomScaleSheetLayoutView="55" workbookViewId="0">
      <selection activeCell="P32" sqref="P32"/>
    </sheetView>
  </sheetViews>
  <sheetFormatPr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2.7109375" style="200" customWidth="1"/>
    <col min="9" max="9" width="9.140625" style="200" customWidth="1"/>
    <col min="10" max="10" width="12.42578125" style="200" customWidth="1"/>
    <col min="11" max="11" width="8.28515625" style="200" customWidth="1"/>
    <col min="12" max="12" width="12.42578125" style="200" customWidth="1"/>
    <col min="13" max="13" width="9.140625" style="200" customWidth="1"/>
    <col min="14" max="14" width="11.7109375" style="200" customWidth="1"/>
    <col min="15" max="15" width="9" style="200" customWidth="1"/>
    <col min="16" max="16" width="12.85546875" style="200" customWidth="1"/>
    <col min="17" max="17" width="8.140625" style="200" customWidth="1"/>
    <col min="18" max="18" width="12.85546875" style="200" customWidth="1"/>
    <col min="19" max="19" width="11.7109375" style="200" customWidth="1"/>
    <col min="20" max="20" width="11" style="200" customWidth="1"/>
    <col min="21" max="21" width="8.85546875" style="200" customWidth="1"/>
    <col min="22" max="22" width="11.7109375" style="200" customWidth="1"/>
    <col min="23" max="25" width="8.85546875" style="200" customWidth="1"/>
    <col min="26" max="26" width="12.7109375" style="200" customWidth="1"/>
    <col min="27" max="27" width="8.85546875" style="200" customWidth="1"/>
    <col min="28" max="28" width="13.140625" style="200" customWidth="1"/>
    <col min="29" max="29" width="24.85546875" style="200" customWidth="1"/>
    <col min="30" max="30" width="10.85546875" style="200" bestFit="1" customWidth="1"/>
    <col min="31" max="16384" width="9.140625" style="200"/>
  </cols>
  <sheetData>
    <row r="1" spans="1:29" ht="18.75"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20" t="s">
        <v>69</v>
      </c>
    </row>
    <row r="2" spans="1:29" ht="18.75" x14ac:dyDescent="0.3">
      <c r="A2" s="219"/>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21" t="s">
        <v>10</v>
      </c>
    </row>
    <row r="3" spans="1:29" ht="18.75" x14ac:dyDescent="0.3">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21" t="s">
        <v>68</v>
      </c>
    </row>
    <row r="4" spans="1:29" ht="18.75" customHeight="1" x14ac:dyDescent="0.25">
      <c r="A4" s="484" t="str">
        <f>'1. паспорт местоположение'!A5:C5</f>
        <v>Год раскрытия информации: 2024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5" spans="1:29" ht="18.75" x14ac:dyDescent="0.3">
      <c r="A5" s="219"/>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21"/>
    </row>
    <row r="6" spans="1:29" ht="18.75" x14ac:dyDescent="0.25">
      <c r="A6" s="485" t="s">
        <v>9</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4" t="s">
        <v>8</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71" t="str">
        <f>'1. паспорт местоположение'!A12:C12</f>
        <v>F_TP1600.PS.0086</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4" t="s">
        <v>7</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3">
      <c r="A13" s="201"/>
      <c r="B13" s="201"/>
      <c r="C13" s="201"/>
      <c r="D13" s="201"/>
      <c r="E13" s="201"/>
      <c r="F13" s="201"/>
      <c r="G13" s="201"/>
      <c r="H13" s="201"/>
      <c r="I13" s="20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471" t="str">
        <f>'1. паспорт местоположение'!A15:C15</f>
        <v>Реконструкция ПС 110/35/6 кВ Кольцевая (ОРУ-110 кВ, ОРУ -35 кВ, замена оборудования АСУ ТП, СДТУ, УРЗА).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4" t="s">
        <v>6</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row>
    <row r="18" spans="1:38" x14ac:dyDescent="0.25">
      <c r="A18" s="482" t="s">
        <v>402</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row>
    <row r="20" spans="1:38" ht="33" customHeight="1" x14ac:dyDescent="0.25">
      <c r="A20" s="478" t="s">
        <v>194</v>
      </c>
      <c r="B20" s="478" t="s">
        <v>193</v>
      </c>
      <c r="C20" s="472" t="s">
        <v>192</v>
      </c>
      <c r="D20" s="472"/>
      <c r="E20" s="481" t="s">
        <v>191</v>
      </c>
      <c r="F20" s="481"/>
      <c r="G20" s="486" t="s">
        <v>725</v>
      </c>
      <c r="H20" s="475" t="s">
        <v>601</v>
      </c>
      <c r="I20" s="476"/>
      <c r="J20" s="476"/>
      <c r="K20" s="476"/>
      <c r="L20" s="475" t="s">
        <v>602</v>
      </c>
      <c r="M20" s="476"/>
      <c r="N20" s="476"/>
      <c r="O20" s="476"/>
      <c r="P20" s="475" t="s">
        <v>603</v>
      </c>
      <c r="Q20" s="476"/>
      <c r="R20" s="476"/>
      <c r="S20" s="476"/>
      <c r="T20" s="475" t="s">
        <v>604</v>
      </c>
      <c r="U20" s="476"/>
      <c r="V20" s="476"/>
      <c r="W20" s="476"/>
      <c r="X20" s="475" t="s">
        <v>726</v>
      </c>
      <c r="Y20" s="476"/>
      <c r="Z20" s="476"/>
      <c r="AA20" s="476"/>
      <c r="AB20" s="483" t="s">
        <v>190</v>
      </c>
      <c r="AC20" s="483"/>
      <c r="AD20" s="202"/>
      <c r="AE20" s="202"/>
      <c r="AF20" s="202"/>
    </row>
    <row r="21" spans="1:38" ht="99.75" customHeight="1" x14ac:dyDescent="0.25">
      <c r="A21" s="479"/>
      <c r="B21" s="479"/>
      <c r="C21" s="472"/>
      <c r="D21" s="472"/>
      <c r="E21" s="481"/>
      <c r="F21" s="481"/>
      <c r="G21" s="487"/>
      <c r="H21" s="477" t="s">
        <v>2</v>
      </c>
      <c r="I21" s="477"/>
      <c r="J21" s="477" t="s">
        <v>188</v>
      </c>
      <c r="K21" s="477"/>
      <c r="L21" s="477" t="s">
        <v>2</v>
      </c>
      <c r="M21" s="477"/>
      <c r="N21" s="477" t="s">
        <v>188</v>
      </c>
      <c r="O21" s="477"/>
      <c r="P21" s="477" t="s">
        <v>2</v>
      </c>
      <c r="Q21" s="477"/>
      <c r="R21" s="477" t="s">
        <v>188</v>
      </c>
      <c r="S21" s="477"/>
      <c r="T21" s="477" t="s">
        <v>2</v>
      </c>
      <c r="U21" s="477"/>
      <c r="V21" s="477" t="s">
        <v>188</v>
      </c>
      <c r="W21" s="477"/>
      <c r="X21" s="477" t="s">
        <v>2</v>
      </c>
      <c r="Y21" s="477"/>
      <c r="Z21" s="477" t="s">
        <v>188</v>
      </c>
      <c r="AA21" s="477"/>
      <c r="AB21" s="483"/>
      <c r="AC21" s="483"/>
    </row>
    <row r="22" spans="1:38" ht="89.25" customHeight="1" x14ac:dyDescent="0.3">
      <c r="A22" s="480"/>
      <c r="B22" s="480"/>
      <c r="C22" s="312" t="s">
        <v>2</v>
      </c>
      <c r="D22" s="312" t="s">
        <v>188</v>
      </c>
      <c r="E22" s="313" t="s">
        <v>727</v>
      </c>
      <c r="F22" s="313" t="s">
        <v>728</v>
      </c>
      <c r="G22" s="488"/>
      <c r="H22" s="314" t="s">
        <v>382</v>
      </c>
      <c r="I22" s="314" t="s">
        <v>383</v>
      </c>
      <c r="J22" s="314" t="s">
        <v>382</v>
      </c>
      <c r="K22" s="314" t="s">
        <v>383</v>
      </c>
      <c r="L22" s="314" t="s">
        <v>382</v>
      </c>
      <c r="M22" s="314" t="s">
        <v>383</v>
      </c>
      <c r="N22" s="314" t="s">
        <v>382</v>
      </c>
      <c r="O22" s="314" t="s">
        <v>383</v>
      </c>
      <c r="P22" s="314" t="s">
        <v>382</v>
      </c>
      <c r="Q22" s="314" t="s">
        <v>383</v>
      </c>
      <c r="R22" s="314" t="s">
        <v>382</v>
      </c>
      <c r="S22" s="314" t="s">
        <v>383</v>
      </c>
      <c r="T22" s="314" t="s">
        <v>382</v>
      </c>
      <c r="U22" s="314" t="s">
        <v>383</v>
      </c>
      <c r="V22" s="314" t="s">
        <v>382</v>
      </c>
      <c r="W22" s="314" t="s">
        <v>383</v>
      </c>
      <c r="X22" s="314" t="s">
        <v>382</v>
      </c>
      <c r="Y22" s="314" t="s">
        <v>383</v>
      </c>
      <c r="Z22" s="314" t="s">
        <v>382</v>
      </c>
      <c r="AA22" s="314" t="s">
        <v>383</v>
      </c>
      <c r="AB22" s="312" t="s">
        <v>189</v>
      </c>
      <c r="AC22" s="312" t="s">
        <v>188</v>
      </c>
      <c r="AI22" s="203"/>
      <c r="AJ22" s="203"/>
      <c r="AK22" s="203"/>
      <c r="AL22" s="203"/>
    </row>
    <row r="23" spans="1:38"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8" ht="47.25" customHeight="1" x14ac:dyDescent="0.25">
      <c r="A24" s="316">
        <v>1</v>
      </c>
      <c r="B24" s="317" t="s">
        <v>187</v>
      </c>
      <c r="C24" s="318">
        <v>1448.2432600502359</v>
      </c>
      <c r="D24" s="318">
        <v>1526.6477066282057</v>
      </c>
      <c r="E24" s="318">
        <v>1491.8868385482058</v>
      </c>
      <c r="F24" s="318">
        <v>916.54286896820577</v>
      </c>
      <c r="G24" s="318">
        <v>575.34396958000002</v>
      </c>
      <c r="H24" s="318">
        <v>377.076853976162</v>
      </c>
      <c r="I24" s="318"/>
      <c r="J24" s="318">
        <v>437.36084635209988</v>
      </c>
      <c r="K24" s="318"/>
      <c r="L24" s="318">
        <v>456.24083161654801</v>
      </c>
      <c r="M24" s="318"/>
      <c r="N24" s="318">
        <v>353.46286892410575</v>
      </c>
      <c r="O24" s="318"/>
      <c r="P24" s="318">
        <v>99.999999997526089</v>
      </c>
      <c r="Q24" s="318"/>
      <c r="R24" s="318">
        <v>125.71915369200011</v>
      </c>
      <c r="S24" s="318"/>
      <c r="T24" s="318">
        <v>0</v>
      </c>
      <c r="U24" s="318"/>
      <c r="V24" s="318">
        <v>0</v>
      </c>
      <c r="W24" s="318"/>
      <c r="X24" s="318">
        <v>0</v>
      </c>
      <c r="Y24" s="318"/>
      <c r="Z24" s="318" t="s">
        <v>724</v>
      </c>
      <c r="AA24" s="318"/>
      <c r="AB24" s="318">
        <v>933.31768559023601</v>
      </c>
      <c r="AC24" s="318">
        <v>916.54286896820565</v>
      </c>
      <c r="AD24" s="204"/>
    </row>
    <row r="25" spans="1:38" ht="24" customHeight="1" x14ac:dyDescent="0.25">
      <c r="A25" s="319" t="s">
        <v>186</v>
      </c>
      <c r="B25" s="320" t="s">
        <v>185</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724</v>
      </c>
      <c r="AA25" s="318"/>
      <c r="AB25" s="318">
        <v>0</v>
      </c>
      <c r="AC25" s="318">
        <v>0</v>
      </c>
    </row>
    <row r="26" spans="1:38" x14ac:dyDescent="0.25">
      <c r="A26" s="319" t="s">
        <v>184</v>
      </c>
      <c r="B26" s="320" t="s">
        <v>183</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724</v>
      </c>
      <c r="AA26" s="318"/>
      <c r="AB26" s="318">
        <v>0</v>
      </c>
      <c r="AC26" s="318">
        <v>0</v>
      </c>
    </row>
    <row r="27" spans="1:38" ht="31.5" x14ac:dyDescent="0.25">
      <c r="A27" s="319" t="s">
        <v>182</v>
      </c>
      <c r="B27" s="320" t="s">
        <v>351</v>
      </c>
      <c r="C27" s="318"/>
      <c r="D27" s="318"/>
      <c r="E27" s="318"/>
      <c r="F27" s="318"/>
      <c r="G27" s="318">
        <v>479.95330798999998</v>
      </c>
      <c r="H27" s="318">
        <v>317.7780512132</v>
      </c>
      <c r="I27" s="318"/>
      <c r="J27" s="318">
        <v>365.51595529409991</v>
      </c>
      <c r="K27" s="318"/>
      <c r="L27" s="318">
        <v>382.6710676624582</v>
      </c>
      <c r="M27" s="318"/>
      <c r="N27" s="318">
        <v>297.48607021152685</v>
      </c>
      <c r="O27" s="318"/>
      <c r="P27" s="318">
        <v>83.333333331271746</v>
      </c>
      <c r="Q27" s="318"/>
      <c r="R27" s="318">
        <v>104.76596141000009</v>
      </c>
      <c r="S27" s="318"/>
      <c r="T27" s="318">
        <v>0</v>
      </c>
      <c r="U27" s="318"/>
      <c r="V27" s="318">
        <v>0</v>
      </c>
      <c r="W27" s="318"/>
      <c r="X27" s="318">
        <v>0</v>
      </c>
      <c r="Y27" s="318"/>
      <c r="Z27" s="318" t="s">
        <v>724</v>
      </c>
      <c r="AA27" s="318"/>
      <c r="AB27" s="318">
        <v>783.78245220692997</v>
      </c>
      <c r="AC27" s="318">
        <v>767.76798691562681</v>
      </c>
    </row>
    <row r="28" spans="1:38" x14ac:dyDescent="0.25">
      <c r="A28" s="319" t="s">
        <v>181</v>
      </c>
      <c r="B28" s="320" t="s">
        <v>180</v>
      </c>
      <c r="C28" s="318"/>
      <c r="D28" s="318"/>
      <c r="E28" s="318"/>
      <c r="F28" s="318"/>
      <c r="G28" s="318">
        <v>0</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38" x14ac:dyDescent="0.25">
      <c r="A29" s="319" t="s">
        <v>179</v>
      </c>
      <c r="B29" s="321" t="s">
        <v>178</v>
      </c>
      <c r="C29" s="318"/>
      <c r="D29" s="318"/>
      <c r="E29" s="318"/>
      <c r="F29" s="318"/>
      <c r="G29" s="318">
        <v>95.390661590000036</v>
      </c>
      <c r="H29" s="318">
        <v>59.298802762961998</v>
      </c>
      <c r="I29" s="318"/>
      <c r="J29" s="318">
        <v>71.844891057999973</v>
      </c>
      <c r="K29" s="318"/>
      <c r="L29" s="318">
        <v>73.569763954089808</v>
      </c>
      <c r="M29" s="318"/>
      <c r="N29" s="318">
        <v>55.976798712578898</v>
      </c>
      <c r="O29" s="318"/>
      <c r="P29" s="318">
        <v>16.666666666254343</v>
      </c>
      <c r="Q29" s="318"/>
      <c r="R29" s="318">
        <v>20.953192282000018</v>
      </c>
      <c r="S29" s="318"/>
      <c r="T29" s="318">
        <v>0</v>
      </c>
      <c r="U29" s="318"/>
      <c r="V29" s="318">
        <v>0</v>
      </c>
      <c r="W29" s="318"/>
      <c r="X29" s="318">
        <v>0</v>
      </c>
      <c r="Y29" s="318"/>
      <c r="Z29" s="318" t="s">
        <v>724</v>
      </c>
      <c r="AA29" s="318"/>
      <c r="AB29" s="318">
        <v>149.53523338330615</v>
      </c>
      <c r="AC29" s="318">
        <v>148.77488205257885</v>
      </c>
    </row>
    <row r="30" spans="1:38" ht="47.25" x14ac:dyDescent="0.25">
      <c r="A30" s="316" t="s">
        <v>63</v>
      </c>
      <c r="B30" s="317" t="s">
        <v>177</v>
      </c>
      <c r="C30" s="318">
        <v>1216.2711323835965</v>
      </c>
      <c r="D30" s="318">
        <v>1198.4060530956269</v>
      </c>
      <c r="E30" s="318">
        <v>1166.054628235627</v>
      </c>
      <c r="F30" s="318">
        <v>1079.7103702156269</v>
      </c>
      <c r="G30" s="318">
        <v>86.344258019999998</v>
      </c>
      <c r="H30" s="318">
        <v>477.42867403655919</v>
      </c>
      <c r="I30" s="318"/>
      <c r="J30" s="318">
        <v>782.22430000410009</v>
      </c>
      <c r="K30" s="318"/>
      <c r="L30" s="318">
        <v>611.16190175370411</v>
      </c>
      <c r="M30" s="318"/>
      <c r="N30" s="318">
        <v>297.48607021152679</v>
      </c>
      <c r="O30" s="318"/>
      <c r="P30" s="318">
        <v>0</v>
      </c>
      <c r="Q30" s="318"/>
      <c r="R30" s="318">
        <v>0</v>
      </c>
      <c r="S30" s="318"/>
      <c r="T30" s="318">
        <v>0</v>
      </c>
      <c r="U30" s="318"/>
      <c r="V30" s="318">
        <v>0</v>
      </c>
      <c r="W30" s="318"/>
      <c r="X30" s="318">
        <v>0</v>
      </c>
      <c r="Y30" s="318"/>
      <c r="Z30" s="318" t="s">
        <v>724</v>
      </c>
      <c r="AA30" s="318"/>
      <c r="AB30" s="318">
        <v>1088.5905757902633</v>
      </c>
      <c r="AC30" s="318">
        <v>1079.7103702156269</v>
      </c>
    </row>
    <row r="31" spans="1:38" x14ac:dyDescent="0.25">
      <c r="A31" s="316" t="s">
        <v>176</v>
      </c>
      <c r="B31" s="320" t="s">
        <v>175</v>
      </c>
      <c r="C31" s="318">
        <v>13.279690401271186</v>
      </c>
      <c r="D31" s="318">
        <v>13.280391425646187</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8" ht="31.5" x14ac:dyDescent="0.25">
      <c r="A32" s="316" t="s">
        <v>174</v>
      </c>
      <c r="B32" s="320" t="s">
        <v>173</v>
      </c>
      <c r="C32" s="318">
        <v>404.05515186590901</v>
      </c>
      <c r="D32" s="318">
        <v>401.72733213624662</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30" x14ac:dyDescent="0.25">
      <c r="A33" s="316" t="s">
        <v>172</v>
      </c>
      <c r="B33" s="320" t="s">
        <v>171</v>
      </c>
      <c r="C33" s="318">
        <v>555.2108346866687</v>
      </c>
      <c r="D33" s="318">
        <v>550.1606617559579</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30" x14ac:dyDescent="0.25">
      <c r="A34" s="316" t="s">
        <v>170</v>
      </c>
      <c r="B34" s="320" t="s">
        <v>169</v>
      </c>
      <c r="C34" s="318">
        <v>243.72545542974763</v>
      </c>
      <c r="D34" s="318">
        <v>233.23766777777632</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30" ht="31.5" x14ac:dyDescent="0.25">
      <c r="A35" s="316" t="s">
        <v>62</v>
      </c>
      <c r="B35" s="317" t="s">
        <v>168</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30" x14ac:dyDescent="0.25">
      <c r="A36" s="319" t="s">
        <v>167</v>
      </c>
      <c r="B36" s="320" t="s">
        <v>535</v>
      </c>
      <c r="C36" s="318"/>
      <c r="D36" s="318"/>
      <c r="E36" s="318"/>
      <c r="F36" s="318"/>
      <c r="G36" s="318">
        <v>0</v>
      </c>
      <c r="H36" s="318">
        <v>0</v>
      </c>
      <c r="I36" s="322" t="s">
        <v>531</v>
      </c>
      <c r="J36" s="318">
        <v>0</v>
      </c>
      <c r="K36" s="322" t="s">
        <v>531</v>
      </c>
      <c r="L36" s="318">
        <v>0</v>
      </c>
      <c r="M36" s="322" t="s">
        <v>531</v>
      </c>
      <c r="N36" s="318">
        <v>0</v>
      </c>
      <c r="O36" s="322" t="s">
        <v>531</v>
      </c>
      <c r="P36" s="318">
        <v>0</v>
      </c>
      <c r="Q36" s="322" t="s">
        <v>531</v>
      </c>
      <c r="R36" s="318">
        <v>0</v>
      </c>
      <c r="S36" s="322" t="s">
        <v>531</v>
      </c>
      <c r="T36" s="318">
        <v>0</v>
      </c>
      <c r="U36" s="322" t="s">
        <v>531</v>
      </c>
      <c r="V36" s="318">
        <v>0</v>
      </c>
      <c r="W36" s="322" t="s">
        <v>531</v>
      </c>
      <c r="X36" s="318">
        <v>0</v>
      </c>
      <c r="Y36" s="322" t="s">
        <v>531</v>
      </c>
      <c r="Z36" s="318" t="s">
        <v>724</v>
      </c>
      <c r="AA36" s="322" t="s">
        <v>724</v>
      </c>
      <c r="AB36" s="318">
        <v>0</v>
      </c>
      <c r="AC36" s="318">
        <v>0</v>
      </c>
    </row>
    <row r="37" spans="1:30" ht="31.5" x14ac:dyDescent="0.25">
      <c r="A37" s="319" t="s">
        <v>166</v>
      </c>
      <c r="B37" s="323" t="s">
        <v>533</v>
      </c>
      <c r="C37" s="318"/>
      <c r="D37" s="318"/>
      <c r="E37" s="318"/>
      <c r="F37" s="318"/>
      <c r="G37" s="318">
        <v>0</v>
      </c>
      <c r="H37" s="318">
        <v>0</v>
      </c>
      <c r="I37" s="322" t="s">
        <v>531</v>
      </c>
      <c r="J37" s="318">
        <v>0</v>
      </c>
      <c r="K37" s="322" t="s">
        <v>531</v>
      </c>
      <c r="L37" s="318">
        <v>0</v>
      </c>
      <c r="M37" s="322" t="s">
        <v>531</v>
      </c>
      <c r="N37" s="318">
        <v>0</v>
      </c>
      <c r="O37" s="322" t="s">
        <v>531</v>
      </c>
      <c r="P37" s="318">
        <v>0</v>
      </c>
      <c r="Q37" s="322" t="s">
        <v>531</v>
      </c>
      <c r="R37" s="318">
        <v>0</v>
      </c>
      <c r="S37" s="322" t="s">
        <v>531</v>
      </c>
      <c r="T37" s="318">
        <v>0</v>
      </c>
      <c r="U37" s="322" t="s">
        <v>531</v>
      </c>
      <c r="V37" s="318">
        <v>0</v>
      </c>
      <c r="W37" s="322" t="s">
        <v>531</v>
      </c>
      <c r="X37" s="318">
        <v>0</v>
      </c>
      <c r="Y37" s="322" t="s">
        <v>531</v>
      </c>
      <c r="Z37" s="318" t="s">
        <v>724</v>
      </c>
      <c r="AA37" s="322" t="s">
        <v>724</v>
      </c>
      <c r="AB37" s="318">
        <v>0</v>
      </c>
      <c r="AC37" s="318">
        <v>0</v>
      </c>
    </row>
    <row r="38" spans="1:30" x14ac:dyDescent="0.25">
      <c r="A38" s="319" t="s">
        <v>165</v>
      </c>
      <c r="B38" s="323" t="s">
        <v>156</v>
      </c>
      <c r="C38" s="318"/>
      <c r="D38" s="318"/>
      <c r="E38" s="318"/>
      <c r="F38" s="318"/>
      <c r="G38" s="318">
        <v>0</v>
      </c>
      <c r="H38" s="318">
        <v>0</v>
      </c>
      <c r="I38" s="322" t="s">
        <v>531</v>
      </c>
      <c r="J38" s="318">
        <v>0</v>
      </c>
      <c r="K38" s="322" t="s">
        <v>531</v>
      </c>
      <c r="L38" s="318">
        <v>0</v>
      </c>
      <c r="M38" s="322" t="s">
        <v>531</v>
      </c>
      <c r="N38" s="318">
        <v>0</v>
      </c>
      <c r="O38" s="322" t="s">
        <v>531</v>
      </c>
      <c r="P38" s="318">
        <v>0</v>
      </c>
      <c r="Q38" s="322" t="s">
        <v>531</v>
      </c>
      <c r="R38" s="318">
        <v>0</v>
      </c>
      <c r="S38" s="322" t="s">
        <v>531</v>
      </c>
      <c r="T38" s="318">
        <v>0</v>
      </c>
      <c r="U38" s="322" t="s">
        <v>531</v>
      </c>
      <c r="V38" s="318">
        <v>0</v>
      </c>
      <c r="W38" s="322" t="s">
        <v>531</v>
      </c>
      <c r="X38" s="318">
        <v>0</v>
      </c>
      <c r="Y38" s="322" t="s">
        <v>531</v>
      </c>
      <c r="Z38" s="318" t="s">
        <v>724</v>
      </c>
      <c r="AA38" s="322" t="s">
        <v>724</v>
      </c>
      <c r="AB38" s="318">
        <v>0</v>
      </c>
      <c r="AC38" s="318">
        <v>0</v>
      </c>
    </row>
    <row r="39" spans="1:30" x14ac:dyDescent="0.25">
      <c r="A39" s="319" t="s">
        <v>164</v>
      </c>
      <c r="B39" s="320" t="s">
        <v>573</v>
      </c>
      <c r="C39" s="318"/>
      <c r="D39" s="318"/>
      <c r="E39" s="318"/>
      <c r="F39" s="318"/>
      <c r="G39" s="318">
        <v>0</v>
      </c>
      <c r="H39" s="318">
        <v>0</v>
      </c>
      <c r="I39" s="322" t="s">
        <v>531</v>
      </c>
      <c r="J39" s="318">
        <v>0</v>
      </c>
      <c r="K39" s="322" t="s">
        <v>531</v>
      </c>
      <c r="L39" s="318">
        <v>0</v>
      </c>
      <c r="M39" s="322" t="s">
        <v>531</v>
      </c>
      <c r="N39" s="318">
        <v>0</v>
      </c>
      <c r="O39" s="322" t="s">
        <v>531</v>
      </c>
      <c r="P39" s="318">
        <v>0</v>
      </c>
      <c r="Q39" s="322" t="s">
        <v>531</v>
      </c>
      <c r="R39" s="318">
        <v>0</v>
      </c>
      <c r="S39" s="322" t="s">
        <v>531</v>
      </c>
      <c r="T39" s="318">
        <v>0</v>
      </c>
      <c r="U39" s="322" t="s">
        <v>531</v>
      </c>
      <c r="V39" s="318">
        <v>0</v>
      </c>
      <c r="W39" s="322" t="s">
        <v>531</v>
      </c>
      <c r="X39" s="318">
        <v>0</v>
      </c>
      <c r="Y39" s="322" t="s">
        <v>531</v>
      </c>
      <c r="Z39" s="318" t="s">
        <v>724</v>
      </c>
      <c r="AA39" s="322" t="s">
        <v>724</v>
      </c>
      <c r="AB39" s="318">
        <v>0</v>
      </c>
      <c r="AC39" s="318">
        <v>0</v>
      </c>
    </row>
    <row r="40" spans="1:30" x14ac:dyDescent="0.25">
      <c r="A40" s="319" t="s">
        <v>163</v>
      </c>
      <c r="B40" s="320" t="s">
        <v>536</v>
      </c>
      <c r="C40" s="318"/>
      <c r="D40" s="318"/>
      <c r="E40" s="318"/>
      <c r="F40" s="318"/>
      <c r="G40" s="318">
        <v>0</v>
      </c>
      <c r="H40" s="318">
        <v>0</v>
      </c>
      <c r="I40" s="322" t="s">
        <v>531</v>
      </c>
      <c r="J40" s="318">
        <v>0</v>
      </c>
      <c r="K40" s="322" t="s">
        <v>531</v>
      </c>
      <c r="L40" s="318">
        <v>0</v>
      </c>
      <c r="M40" s="322" t="s">
        <v>531</v>
      </c>
      <c r="N40" s="318">
        <v>0</v>
      </c>
      <c r="O40" s="322" t="s">
        <v>531</v>
      </c>
      <c r="P40" s="318">
        <v>0</v>
      </c>
      <c r="Q40" s="322" t="s">
        <v>531</v>
      </c>
      <c r="R40" s="318">
        <v>0</v>
      </c>
      <c r="S40" s="322" t="s">
        <v>531</v>
      </c>
      <c r="T40" s="318">
        <v>0</v>
      </c>
      <c r="U40" s="322" t="s">
        <v>531</v>
      </c>
      <c r="V40" s="318">
        <v>0</v>
      </c>
      <c r="W40" s="322" t="s">
        <v>531</v>
      </c>
      <c r="X40" s="318">
        <v>0</v>
      </c>
      <c r="Y40" s="322" t="s">
        <v>531</v>
      </c>
      <c r="Z40" s="318" t="s">
        <v>724</v>
      </c>
      <c r="AA40" s="322" t="s">
        <v>724</v>
      </c>
      <c r="AB40" s="318">
        <v>0</v>
      </c>
      <c r="AC40" s="318">
        <v>0</v>
      </c>
    </row>
    <row r="41" spans="1:30" x14ac:dyDescent="0.25">
      <c r="A41" s="319" t="s">
        <v>162</v>
      </c>
      <c r="B41" s="320" t="s">
        <v>537</v>
      </c>
      <c r="C41" s="318"/>
      <c r="D41" s="318"/>
      <c r="E41" s="318"/>
      <c r="F41" s="318"/>
      <c r="G41" s="318">
        <v>0</v>
      </c>
      <c r="H41" s="318">
        <v>0</v>
      </c>
      <c r="I41" s="322" t="s">
        <v>531</v>
      </c>
      <c r="J41" s="318">
        <v>0</v>
      </c>
      <c r="K41" s="322" t="s">
        <v>531</v>
      </c>
      <c r="L41" s="318">
        <v>0</v>
      </c>
      <c r="M41" s="322" t="s">
        <v>531</v>
      </c>
      <c r="N41" s="318">
        <v>0</v>
      </c>
      <c r="O41" s="322" t="s">
        <v>531</v>
      </c>
      <c r="P41" s="318">
        <v>0</v>
      </c>
      <c r="Q41" s="322" t="s">
        <v>531</v>
      </c>
      <c r="R41" s="318">
        <v>0</v>
      </c>
      <c r="S41" s="322" t="s">
        <v>531</v>
      </c>
      <c r="T41" s="318">
        <v>0</v>
      </c>
      <c r="U41" s="322" t="s">
        <v>531</v>
      </c>
      <c r="V41" s="318">
        <v>0</v>
      </c>
      <c r="W41" s="322" t="s">
        <v>531</v>
      </c>
      <c r="X41" s="318">
        <v>0</v>
      </c>
      <c r="Y41" s="322" t="s">
        <v>531</v>
      </c>
      <c r="Z41" s="318" t="s">
        <v>724</v>
      </c>
      <c r="AA41" s="322" t="s">
        <v>724</v>
      </c>
      <c r="AB41" s="318">
        <v>0</v>
      </c>
      <c r="AC41" s="318">
        <v>0</v>
      </c>
    </row>
    <row r="42" spans="1:30" x14ac:dyDescent="0.25">
      <c r="A42" s="319" t="s">
        <v>161</v>
      </c>
      <c r="B42" s="320" t="s">
        <v>538</v>
      </c>
      <c r="C42" s="318"/>
      <c r="D42" s="318"/>
      <c r="E42" s="318"/>
      <c r="F42" s="318"/>
      <c r="G42" s="318">
        <v>0</v>
      </c>
      <c r="H42" s="318">
        <v>0</v>
      </c>
      <c r="I42" s="322" t="s">
        <v>531</v>
      </c>
      <c r="J42" s="318">
        <v>0</v>
      </c>
      <c r="K42" s="322" t="s">
        <v>531</v>
      </c>
      <c r="L42" s="318">
        <v>0</v>
      </c>
      <c r="M42" s="322" t="s">
        <v>531</v>
      </c>
      <c r="N42" s="318">
        <v>0</v>
      </c>
      <c r="O42" s="322" t="s">
        <v>531</v>
      </c>
      <c r="P42" s="318">
        <v>0</v>
      </c>
      <c r="Q42" s="322" t="s">
        <v>531</v>
      </c>
      <c r="R42" s="318">
        <v>0</v>
      </c>
      <c r="S42" s="322" t="s">
        <v>531</v>
      </c>
      <c r="T42" s="318">
        <v>0</v>
      </c>
      <c r="U42" s="322" t="s">
        <v>531</v>
      </c>
      <c r="V42" s="318">
        <v>0</v>
      </c>
      <c r="W42" s="322" t="s">
        <v>531</v>
      </c>
      <c r="X42" s="318">
        <v>0</v>
      </c>
      <c r="Y42" s="322" t="s">
        <v>531</v>
      </c>
      <c r="Z42" s="318" t="s">
        <v>724</v>
      </c>
      <c r="AA42" s="322" t="s">
        <v>724</v>
      </c>
      <c r="AB42" s="318">
        <v>0</v>
      </c>
      <c r="AC42" s="318">
        <v>0</v>
      </c>
    </row>
    <row r="43" spans="1:30" x14ac:dyDescent="0.25">
      <c r="A43" s="319" t="s">
        <v>539</v>
      </c>
      <c r="B43" s="320" t="s">
        <v>540</v>
      </c>
      <c r="C43" s="318"/>
      <c r="D43" s="318"/>
      <c r="E43" s="318"/>
      <c r="F43" s="318"/>
      <c r="G43" s="318">
        <v>0</v>
      </c>
      <c r="H43" s="318">
        <v>0</v>
      </c>
      <c r="I43" s="322" t="s">
        <v>531</v>
      </c>
      <c r="J43" s="318">
        <v>0</v>
      </c>
      <c r="K43" s="322" t="s">
        <v>531</v>
      </c>
      <c r="L43" s="318">
        <v>0</v>
      </c>
      <c r="M43" s="322" t="s">
        <v>531</v>
      </c>
      <c r="N43" s="318">
        <v>0</v>
      </c>
      <c r="O43" s="322" t="s">
        <v>531</v>
      </c>
      <c r="P43" s="318">
        <v>0</v>
      </c>
      <c r="Q43" s="322" t="s">
        <v>531</v>
      </c>
      <c r="R43" s="318">
        <v>0</v>
      </c>
      <c r="S43" s="322" t="s">
        <v>531</v>
      </c>
      <c r="T43" s="318">
        <v>0</v>
      </c>
      <c r="U43" s="322" t="s">
        <v>531</v>
      </c>
      <c r="V43" s="318">
        <v>0</v>
      </c>
      <c r="W43" s="322" t="s">
        <v>531</v>
      </c>
      <c r="X43" s="318">
        <v>0</v>
      </c>
      <c r="Y43" s="322" t="s">
        <v>531</v>
      </c>
      <c r="Z43" s="318" t="s">
        <v>724</v>
      </c>
      <c r="AA43" s="322" t="s">
        <v>724</v>
      </c>
      <c r="AB43" s="318">
        <v>0</v>
      </c>
      <c r="AC43" s="318">
        <v>0</v>
      </c>
    </row>
    <row r="44" spans="1:30" x14ac:dyDescent="0.25">
      <c r="A44" s="319" t="s">
        <v>541</v>
      </c>
      <c r="B44" s="320" t="s">
        <v>542</v>
      </c>
      <c r="C44" s="318"/>
      <c r="D44" s="318"/>
      <c r="E44" s="318"/>
      <c r="F44" s="318"/>
      <c r="G44" s="318">
        <v>0</v>
      </c>
      <c r="H44" s="318">
        <v>0</v>
      </c>
      <c r="I44" s="322" t="s">
        <v>531</v>
      </c>
      <c r="J44" s="318">
        <v>0</v>
      </c>
      <c r="K44" s="322" t="s">
        <v>531</v>
      </c>
      <c r="L44" s="318">
        <v>112</v>
      </c>
      <c r="M44" s="322">
        <v>4</v>
      </c>
      <c r="N44" s="318">
        <v>112</v>
      </c>
      <c r="O44" s="322">
        <v>4</v>
      </c>
      <c r="P44" s="318">
        <v>0</v>
      </c>
      <c r="Q44" s="322" t="s">
        <v>531</v>
      </c>
      <c r="R44" s="318">
        <v>0</v>
      </c>
      <c r="S44" s="322" t="s">
        <v>531</v>
      </c>
      <c r="T44" s="318">
        <v>0</v>
      </c>
      <c r="U44" s="322" t="s">
        <v>531</v>
      </c>
      <c r="V44" s="318">
        <v>0</v>
      </c>
      <c r="W44" s="322" t="s">
        <v>531</v>
      </c>
      <c r="X44" s="318">
        <v>0</v>
      </c>
      <c r="Y44" s="322" t="s">
        <v>531</v>
      </c>
      <c r="Z44" s="318" t="s">
        <v>724</v>
      </c>
      <c r="AA44" s="322" t="s">
        <v>724</v>
      </c>
      <c r="AB44" s="318">
        <v>112</v>
      </c>
      <c r="AC44" s="318">
        <v>112</v>
      </c>
      <c r="AD44" s="204"/>
    </row>
    <row r="45" spans="1:30" x14ac:dyDescent="0.25">
      <c r="A45" s="319" t="s">
        <v>543</v>
      </c>
      <c r="B45" s="320" t="s">
        <v>544</v>
      </c>
      <c r="C45" s="318"/>
      <c r="D45" s="318"/>
      <c r="E45" s="318"/>
      <c r="F45" s="318"/>
      <c r="G45" s="318">
        <v>0</v>
      </c>
      <c r="H45" s="318">
        <v>0</v>
      </c>
      <c r="I45" s="322" t="s">
        <v>531</v>
      </c>
      <c r="J45" s="318">
        <v>0</v>
      </c>
      <c r="K45" s="322" t="s">
        <v>531</v>
      </c>
      <c r="L45" s="318">
        <v>0</v>
      </c>
      <c r="M45" s="322" t="s">
        <v>531</v>
      </c>
      <c r="N45" s="318">
        <v>0</v>
      </c>
      <c r="O45" s="322" t="s">
        <v>531</v>
      </c>
      <c r="P45" s="318">
        <v>0</v>
      </c>
      <c r="Q45" s="322" t="s">
        <v>531</v>
      </c>
      <c r="R45" s="318">
        <v>0</v>
      </c>
      <c r="S45" s="322" t="s">
        <v>531</v>
      </c>
      <c r="T45" s="318">
        <v>0</v>
      </c>
      <c r="U45" s="322" t="s">
        <v>531</v>
      </c>
      <c r="V45" s="318">
        <v>0</v>
      </c>
      <c r="W45" s="322" t="s">
        <v>531</v>
      </c>
      <c r="X45" s="318">
        <v>0</v>
      </c>
      <c r="Y45" s="322" t="s">
        <v>531</v>
      </c>
      <c r="Z45" s="318" t="s">
        <v>724</v>
      </c>
      <c r="AA45" s="322" t="s">
        <v>724</v>
      </c>
      <c r="AB45" s="318">
        <v>0</v>
      </c>
      <c r="AC45" s="318">
        <v>0</v>
      </c>
    </row>
    <row r="46" spans="1:30" x14ac:dyDescent="0.25">
      <c r="A46" s="319" t="s">
        <v>545</v>
      </c>
      <c r="B46" s="320" t="s">
        <v>546</v>
      </c>
      <c r="C46" s="318"/>
      <c r="D46" s="318"/>
      <c r="E46" s="318"/>
      <c r="F46" s="318"/>
      <c r="G46" s="318">
        <v>0</v>
      </c>
      <c r="H46" s="318">
        <v>0</v>
      </c>
      <c r="I46" s="322" t="s">
        <v>531</v>
      </c>
      <c r="J46" s="318">
        <v>0</v>
      </c>
      <c r="K46" s="322" t="s">
        <v>531</v>
      </c>
      <c r="L46" s="318">
        <v>0</v>
      </c>
      <c r="M46" s="322" t="s">
        <v>531</v>
      </c>
      <c r="N46" s="318">
        <v>0</v>
      </c>
      <c r="O46" s="322" t="s">
        <v>531</v>
      </c>
      <c r="P46" s="318">
        <v>0</v>
      </c>
      <c r="Q46" s="322" t="s">
        <v>531</v>
      </c>
      <c r="R46" s="318">
        <v>0</v>
      </c>
      <c r="S46" s="322" t="s">
        <v>531</v>
      </c>
      <c r="T46" s="318">
        <v>0</v>
      </c>
      <c r="U46" s="322" t="s">
        <v>531</v>
      </c>
      <c r="V46" s="318">
        <v>0</v>
      </c>
      <c r="W46" s="322" t="s">
        <v>531</v>
      </c>
      <c r="X46" s="318">
        <v>0</v>
      </c>
      <c r="Y46" s="322" t="s">
        <v>531</v>
      </c>
      <c r="Z46" s="318" t="s">
        <v>724</v>
      </c>
      <c r="AA46" s="322" t="s">
        <v>724</v>
      </c>
      <c r="AB46" s="318">
        <v>0</v>
      </c>
      <c r="AC46" s="318">
        <v>0</v>
      </c>
    </row>
    <row r="47" spans="1:30" x14ac:dyDescent="0.25">
      <c r="A47" s="316" t="s">
        <v>61</v>
      </c>
      <c r="B47" s="317" t="s">
        <v>160</v>
      </c>
      <c r="C47" s="318"/>
      <c r="D47" s="318"/>
      <c r="E47" s="318"/>
      <c r="F47" s="318"/>
      <c r="G47" s="318"/>
      <c r="H47" s="318"/>
      <c r="I47" s="318"/>
      <c r="J47" s="318"/>
      <c r="K47" s="318"/>
      <c r="L47" s="318"/>
      <c r="M47" s="318"/>
      <c r="N47" s="318"/>
      <c r="O47" s="318"/>
      <c r="P47" s="318"/>
      <c r="Q47" s="318"/>
      <c r="R47" s="318"/>
      <c r="S47" s="322"/>
      <c r="T47" s="318"/>
      <c r="U47" s="318"/>
      <c r="V47" s="318"/>
      <c r="W47" s="318"/>
      <c r="X47" s="318"/>
      <c r="Y47" s="318"/>
      <c r="Z47" s="318"/>
      <c r="AA47" s="318"/>
      <c r="AB47" s="318"/>
      <c r="AC47" s="318"/>
    </row>
    <row r="48" spans="1:30" x14ac:dyDescent="0.25">
      <c r="A48" s="319" t="s">
        <v>159</v>
      </c>
      <c r="B48" s="320" t="s">
        <v>535</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724</v>
      </c>
      <c r="AA48" s="318"/>
      <c r="AB48" s="318">
        <v>0</v>
      </c>
      <c r="AC48" s="318">
        <v>0</v>
      </c>
    </row>
    <row r="49" spans="1:29" ht="31.5" x14ac:dyDescent="0.25">
      <c r="A49" s="319" t="s">
        <v>158</v>
      </c>
      <c r="B49" s="323" t="s">
        <v>533</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724</v>
      </c>
      <c r="AA49" s="318"/>
      <c r="AB49" s="318">
        <v>0</v>
      </c>
      <c r="AC49" s="318">
        <v>0</v>
      </c>
    </row>
    <row r="50" spans="1:29" x14ac:dyDescent="0.25">
      <c r="A50" s="319" t="s">
        <v>157</v>
      </c>
      <c r="B50" s="323" t="s">
        <v>156</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t="s">
        <v>724</v>
      </c>
      <c r="AA50" s="318"/>
      <c r="AB50" s="318">
        <v>0</v>
      </c>
      <c r="AC50" s="318">
        <v>0</v>
      </c>
    </row>
    <row r="51" spans="1:29" ht="35.25" customHeight="1" x14ac:dyDescent="0.25">
      <c r="A51" s="319" t="s">
        <v>155</v>
      </c>
      <c r="B51" s="320" t="s">
        <v>154</v>
      </c>
      <c r="C51" s="318">
        <v>0</v>
      </c>
      <c r="D51" s="318">
        <v>0</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724</v>
      </c>
      <c r="AA51" s="318"/>
      <c r="AB51" s="318">
        <v>0</v>
      </c>
      <c r="AC51" s="318">
        <v>0</v>
      </c>
    </row>
    <row r="52" spans="1:29" ht="31.5" x14ac:dyDescent="0.25">
      <c r="A52" s="319" t="s">
        <v>153</v>
      </c>
      <c r="B52" s="320" t="s">
        <v>152</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724</v>
      </c>
      <c r="AA52" s="318"/>
      <c r="AB52" s="318">
        <v>0</v>
      </c>
      <c r="AC52" s="318">
        <v>0</v>
      </c>
    </row>
    <row r="53" spans="1:29" x14ac:dyDescent="0.25">
      <c r="A53" s="319" t="s">
        <v>151</v>
      </c>
      <c r="B53" s="320" t="s">
        <v>150</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724</v>
      </c>
      <c r="AA53" s="318"/>
      <c r="AB53" s="318">
        <v>0</v>
      </c>
      <c r="AC53" s="318">
        <v>0</v>
      </c>
    </row>
    <row r="54" spans="1:29" x14ac:dyDescent="0.25">
      <c r="A54" s="319" t="s">
        <v>149</v>
      </c>
      <c r="B54" s="320" t="s">
        <v>536</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724</v>
      </c>
      <c r="AA54" s="318"/>
      <c r="AB54" s="318">
        <v>0</v>
      </c>
      <c r="AC54" s="318">
        <v>0</v>
      </c>
    </row>
    <row r="55" spans="1:29" x14ac:dyDescent="0.25">
      <c r="A55" s="319" t="s">
        <v>547</v>
      </c>
      <c r="B55" s="320" t="s">
        <v>537</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724</v>
      </c>
      <c r="AA55" s="318"/>
      <c r="AB55" s="318">
        <v>0</v>
      </c>
      <c r="AC55" s="318">
        <v>0</v>
      </c>
    </row>
    <row r="56" spans="1:29" x14ac:dyDescent="0.25">
      <c r="A56" s="319" t="s">
        <v>548</v>
      </c>
      <c r="B56" s="320" t="s">
        <v>538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724</v>
      </c>
      <c r="AA56" s="318"/>
      <c r="AB56" s="318">
        <v>0</v>
      </c>
      <c r="AC56" s="318">
        <v>0</v>
      </c>
    </row>
    <row r="57" spans="1:29" x14ac:dyDescent="0.25">
      <c r="A57" s="319" t="s">
        <v>549</v>
      </c>
      <c r="B57" s="320" t="s">
        <v>540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724</v>
      </c>
      <c r="AA57" s="318"/>
      <c r="AB57" s="318">
        <v>0</v>
      </c>
      <c r="AC57" s="318">
        <v>0</v>
      </c>
    </row>
    <row r="58" spans="1:29" ht="36.75" customHeight="1" x14ac:dyDescent="0.25">
      <c r="A58" s="319" t="s">
        <v>550</v>
      </c>
      <c r="B58" s="320" t="s">
        <v>542</v>
      </c>
      <c r="C58" s="318">
        <v>112</v>
      </c>
      <c r="D58" s="318">
        <v>112</v>
      </c>
      <c r="E58" s="318"/>
      <c r="F58" s="318"/>
      <c r="G58" s="318">
        <v>0</v>
      </c>
      <c r="H58" s="318">
        <v>0</v>
      </c>
      <c r="I58" s="318"/>
      <c r="J58" s="318">
        <v>0</v>
      </c>
      <c r="K58" s="318"/>
      <c r="L58" s="318">
        <v>112</v>
      </c>
      <c r="M58" s="318"/>
      <c r="N58" s="318">
        <v>112</v>
      </c>
      <c r="O58" s="318"/>
      <c r="P58" s="318">
        <v>0</v>
      </c>
      <c r="Q58" s="318"/>
      <c r="R58" s="318">
        <v>0</v>
      </c>
      <c r="S58" s="318"/>
      <c r="T58" s="318">
        <v>0</v>
      </c>
      <c r="U58" s="318"/>
      <c r="V58" s="318">
        <v>0</v>
      </c>
      <c r="W58" s="318"/>
      <c r="X58" s="318">
        <v>0</v>
      </c>
      <c r="Y58" s="318"/>
      <c r="Z58" s="318" t="s">
        <v>724</v>
      </c>
      <c r="AA58" s="318"/>
      <c r="AB58" s="318">
        <v>112</v>
      </c>
      <c r="AC58" s="318">
        <v>112</v>
      </c>
    </row>
    <row r="59" spans="1:29" x14ac:dyDescent="0.25">
      <c r="A59" s="319" t="s">
        <v>551</v>
      </c>
      <c r="B59" s="320" t="s">
        <v>544</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724</v>
      </c>
      <c r="AA59" s="318"/>
      <c r="AB59" s="318">
        <v>0</v>
      </c>
      <c r="AC59" s="318">
        <v>0</v>
      </c>
    </row>
    <row r="60" spans="1:29" x14ac:dyDescent="0.25">
      <c r="A60" s="319" t="s">
        <v>552</v>
      </c>
      <c r="B60" s="320" t="s">
        <v>546</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t="s">
        <v>724</v>
      </c>
      <c r="AA60" s="318"/>
      <c r="AB60" s="318">
        <v>0</v>
      </c>
      <c r="AC60" s="318">
        <v>0</v>
      </c>
    </row>
    <row r="61" spans="1:29" ht="31.5" x14ac:dyDescent="0.25">
      <c r="A61" s="316" t="s">
        <v>59</v>
      </c>
      <c r="B61" s="317" t="s">
        <v>148</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319" t="s">
        <v>147</v>
      </c>
      <c r="B62" s="320" t="s">
        <v>146</v>
      </c>
      <c r="C62" s="318">
        <v>1216.2711323835965</v>
      </c>
      <c r="D62" s="318">
        <v>1198.4060530956269</v>
      </c>
      <c r="E62" s="318"/>
      <c r="F62" s="318"/>
      <c r="G62" s="318">
        <v>0</v>
      </c>
      <c r="H62" s="318">
        <v>0</v>
      </c>
      <c r="I62" s="318"/>
      <c r="J62" s="318">
        <v>0</v>
      </c>
      <c r="K62" s="318"/>
      <c r="L62" s="318">
        <v>1216.2711323835963</v>
      </c>
      <c r="M62" s="318"/>
      <c r="N62" s="318">
        <v>1198.4060530956269</v>
      </c>
      <c r="O62" s="318"/>
      <c r="P62" s="318">
        <v>0</v>
      </c>
      <c r="Q62" s="318"/>
      <c r="R62" s="318">
        <v>0</v>
      </c>
      <c r="S62" s="318"/>
      <c r="T62" s="318">
        <v>0</v>
      </c>
      <c r="U62" s="318"/>
      <c r="V62" s="318">
        <v>0</v>
      </c>
      <c r="W62" s="318"/>
      <c r="X62" s="318">
        <v>0</v>
      </c>
      <c r="Y62" s="318"/>
      <c r="Z62" s="318" t="s">
        <v>724</v>
      </c>
      <c r="AA62" s="318"/>
      <c r="AB62" s="318">
        <v>1216.2711323835963</v>
      </c>
      <c r="AC62" s="318">
        <v>1198.4060530956269</v>
      </c>
    </row>
    <row r="63" spans="1:29" x14ac:dyDescent="0.25">
      <c r="A63" s="319" t="s">
        <v>145</v>
      </c>
      <c r="B63" s="323" t="s">
        <v>139</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724</v>
      </c>
      <c r="AA63" s="318"/>
      <c r="AB63" s="318">
        <v>0</v>
      </c>
      <c r="AC63" s="318">
        <v>0</v>
      </c>
    </row>
    <row r="64" spans="1:29" x14ac:dyDescent="0.25">
      <c r="A64" s="319" t="s">
        <v>144</v>
      </c>
      <c r="B64" s="320" t="s">
        <v>138</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724</v>
      </c>
      <c r="AA64" s="318"/>
      <c r="AB64" s="318">
        <v>0</v>
      </c>
      <c r="AC64" s="318">
        <v>0</v>
      </c>
    </row>
    <row r="65" spans="1:29" x14ac:dyDescent="0.25">
      <c r="A65" s="319" t="s">
        <v>143</v>
      </c>
      <c r="B65" s="323" t="s">
        <v>137</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t="s">
        <v>724</v>
      </c>
      <c r="AA65" s="318"/>
      <c r="AB65" s="318">
        <v>0</v>
      </c>
      <c r="AC65" s="318">
        <v>0</v>
      </c>
    </row>
    <row r="66" spans="1:29" ht="54" customHeight="1" x14ac:dyDescent="0.25">
      <c r="A66" s="319" t="s">
        <v>142</v>
      </c>
      <c r="B66" s="323" t="s">
        <v>136</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724</v>
      </c>
      <c r="AA66" s="318"/>
      <c r="AB66" s="318">
        <v>0</v>
      </c>
      <c r="AC66" s="318">
        <v>0</v>
      </c>
    </row>
    <row r="67" spans="1:29" x14ac:dyDescent="0.25">
      <c r="A67" s="319" t="s">
        <v>141</v>
      </c>
      <c r="B67" s="320" t="s">
        <v>536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724</v>
      </c>
      <c r="AA67" s="318"/>
      <c r="AB67" s="318">
        <v>0</v>
      </c>
      <c r="AC67" s="318">
        <v>0</v>
      </c>
    </row>
    <row r="68" spans="1:29" ht="50.25" customHeight="1" x14ac:dyDescent="0.25">
      <c r="A68" s="319" t="s">
        <v>553</v>
      </c>
      <c r="B68" s="320" t="s">
        <v>537</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724</v>
      </c>
      <c r="AA68" s="318"/>
      <c r="AB68" s="318">
        <v>0</v>
      </c>
      <c r="AC68" s="318">
        <v>0</v>
      </c>
    </row>
    <row r="69" spans="1:29" x14ac:dyDescent="0.25">
      <c r="A69" s="319" t="s">
        <v>554</v>
      </c>
      <c r="B69" s="320" t="s">
        <v>538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724</v>
      </c>
      <c r="AA69" s="318"/>
      <c r="AB69" s="318">
        <v>0</v>
      </c>
      <c r="AC69" s="318">
        <v>0</v>
      </c>
    </row>
    <row r="70" spans="1:29" ht="36.75" customHeight="1" x14ac:dyDescent="0.25">
      <c r="A70" s="319" t="s">
        <v>555</v>
      </c>
      <c r="B70" s="320" t="s">
        <v>540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724</v>
      </c>
      <c r="AA70" s="318"/>
      <c r="AB70" s="318">
        <v>0</v>
      </c>
      <c r="AC70" s="318">
        <v>0</v>
      </c>
    </row>
    <row r="71" spans="1:29" x14ac:dyDescent="0.25">
      <c r="A71" s="319" t="s">
        <v>556</v>
      </c>
      <c r="B71" s="320" t="s">
        <v>542</v>
      </c>
      <c r="C71" s="318"/>
      <c r="D71" s="318"/>
      <c r="E71" s="318"/>
      <c r="F71" s="318"/>
      <c r="G71" s="318">
        <v>0</v>
      </c>
      <c r="H71" s="318">
        <v>0</v>
      </c>
      <c r="I71" s="318"/>
      <c r="J71" s="318">
        <v>0</v>
      </c>
      <c r="K71" s="318"/>
      <c r="L71" s="318">
        <v>112</v>
      </c>
      <c r="M71" s="318"/>
      <c r="N71" s="318">
        <v>112</v>
      </c>
      <c r="O71" s="318"/>
      <c r="P71" s="318">
        <v>0</v>
      </c>
      <c r="Q71" s="318"/>
      <c r="R71" s="318">
        <v>0</v>
      </c>
      <c r="S71" s="318"/>
      <c r="T71" s="318">
        <v>0</v>
      </c>
      <c r="U71" s="318"/>
      <c r="V71" s="318">
        <v>0</v>
      </c>
      <c r="W71" s="318"/>
      <c r="X71" s="318">
        <v>0</v>
      </c>
      <c r="Y71" s="318"/>
      <c r="Z71" s="318" t="s">
        <v>724</v>
      </c>
      <c r="AA71" s="318"/>
      <c r="AB71" s="318">
        <v>112</v>
      </c>
      <c r="AC71" s="318">
        <v>112</v>
      </c>
    </row>
    <row r="72" spans="1:29" ht="51" customHeight="1" x14ac:dyDescent="0.25">
      <c r="A72" s="319" t="s">
        <v>557</v>
      </c>
      <c r="B72" s="320" t="s">
        <v>544</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724</v>
      </c>
      <c r="AA72" s="318"/>
      <c r="AB72" s="318">
        <v>0</v>
      </c>
      <c r="AC72" s="318">
        <v>0</v>
      </c>
    </row>
    <row r="73" spans="1:29" ht="32.25" customHeight="1" x14ac:dyDescent="0.25">
      <c r="A73" s="319" t="s">
        <v>558</v>
      </c>
      <c r="B73" s="320" t="s">
        <v>546</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724</v>
      </c>
      <c r="AA73" s="318"/>
      <c r="AB73" s="318">
        <v>0</v>
      </c>
      <c r="AC73" s="318">
        <v>0</v>
      </c>
    </row>
    <row r="74" spans="1:29" ht="51.75" customHeight="1" x14ac:dyDescent="0.25">
      <c r="A74" s="316" t="s">
        <v>58</v>
      </c>
      <c r="B74" s="324" t="s">
        <v>230</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t="s">
        <v>724</v>
      </c>
      <c r="AA74" s="318"/>
      <c r="AB74" s="318">
        <v>0</v>
      </c>
      <c r="AC74" s="318">
        <v>0</v>
      </c>
    </row>
    <row r="75" spans="1:29" ht="21.75" customHeight="1" x14ac:dyDescent="0.25">
      <c r="A75" s="316" t="s">
        <v>56</v>
      </c>
      <c r="B75" s="317" t="s">
        <v>140</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23.25" customHeight="1" x14ac:dyDescent="0.25">
      <c r="A76" s="319" t="s">
        <v>225</v>
      </c>
      <c r="B76" s="320" t="s">
        <v>535</v>
      </c>
      <c r="C76" s="325"/>
      <c r="D76" s="326"/>
      <c r="E76" s="327"/>
      <c r="F76" s="327"/>
      <c r="G76" s="318">
        <v>0</v>
      </c>
      <c r="H76" s="318">
        <v>0</v>
      </c>
      <c r="I76" s="327"/>
      <c r="J76" s="318">
        <v>0</v>
      </c>
      <c r="K76" s="326"/>
      <c r="L76" s="318">
        <v>0</v>
      </c>
      <c r="M76" s="326"/>
      <c r="N76" s="318">
        <v>0</v>
      </c>
      <c r="O76" s="326"/>
      <c r="P76" s="318">
        <v>0</v>
      </c>
      <c r="Q76" s="326"/>
      <c r="R76" s="318">
        <v>0</v>
      </c>
      <c r="S76" s="326"/>
      <c r="T76" s="318">
        <v>0</v>
      </c>
      <c r="U76" s="326"/>
      <c r="V76" s="318">
        <v>0</v>
      </c>
      <c r="W76" s="326"/>
      <c r="X76" s="318">
        <v>0</v>
      </c>
      <c r="Y76" s="326"/>
      <c r="Z76" s="318" t="s">
        <v>724</v>
      </c>
      <c r="AA76" s="326"/>
      <c r="AB76" s="318">
        <v>0</v>
      </c>
      <c r="AC76" s="318">
        <v>0</v>
      </c>
    </row>
    <row r="77" spans="1:29" ht="18.75" customHeight="1" x14ac:dyDescent="0.25">
      <c r="A77" s="319" t="s">
        <v>226</v>
      </c>
      <c r="B77" s="323" t="s">
        <v>533</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724</v>
      </c>
      <c r="AA77" s="318"/>
      <c r="AB77" s="318">
        <v>0</v>
      </c>
      <c r="AC77" s="318">
        <v>0</v>
      </c>
    </row>
    <row r="78" spans="1:29" x14ac:dyDescent="0.25">
      <c r="A78" s="319" t="s">
        <v>227</v>
      </c>
      <c r="B78" s="323" t="s">
        <v>156</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t="s">
        <v>724</v>
      </c>
      <c r="AA78" s="318"/>
      <c r="AB78" s="318">
        <v>0</v>
      </c>
      <c r="AC78" s="318">
        <v>0</v>
      </c>
    </row>
    <row r="79" spans="1:29" x14ac:dyDescent="0.25">
      <c r="A79" s="319" t="s">
        <v>228</v>
      </c>
      <c r="B79" s="320" t="s">
        <v>534</v>
      </c>
      <c r="C79" s="318"/>
      <c r="D79" s="318"/>
      <c r="E79" s="318"/>
      <c r="F79" s="318"/>
      <c r="G79" s="318">
        <v>0</v>
      </c>
      <c r="H79" s="318">
        <v>0</v>
      </c>
      <c r="I79" s="318"/>
      <c r="J79" s="318">
        <v>0</v>
      </c>
      <c r="K79" s="318"/>
      <c r="L79" s="318">
        <v>0</v>
      </c>
      <c r="M79" s="318"/>
      <c r="N79" s="318">
        <v>0</v>
      </c>
      <c r="O79" s="318"/>
      <c r="P79" s="318">
        <v>0</v>
      </c>
      <c r="Q79" s="318"/>
      <c r="R79" s="318">
        <v>0</v>
      </c>
      <c r="S79" s="318"/>
      <c r="T79" s="318">
        <v>0</v>
      </c>
      <c r="U79" s="318"/>
      <c r="V79" s="318">
        <v>0</v>
      </c>
      <c r="W79" s="318"/>
      <c r="X79" s="318">
        <v>0</v>
      </c>
      <c r="Y79" s="318"/>
      <c r="Z79" s="318" t="s">
        <v>724</v>
      </c>
      <c r="AA79" s="318"/>
      <c r="AB79" s="318">
        <v>0</v>
      </c>
      <c r="AC79" s="318">
        <v>0</v>
      </c>
    </row>
    <row r="80" spans="1:29" x14ac:dyDescent="0.25">
      <c r="A80" s="319" t="s">
        <v>229</v>
      </c>
      <c r="B80" s="320" t="s">
        <v>536</v>
      </c>
      <c r="C80" s="325"/>
      <c r="D80" s="326"/>
      <c r="E80" s="327"/>
      <c r="F80" s="327"/>
      <c r="G80" s="318">
        <v>0</v>
      </c>
      <c r="H80" s="318">
        <v>0</v>
      </c>
      <c r="I80" s="327"/>
      <c r="J80" s="318">
        <v>0</v>
      </c>
      <c r="K80" s="326"/>
      <c r="L80" s="318">
        <v>0</v>
      </c>
      <c r="M80" s="326"/>
      <c r="N80" s="318">
        <v>0</v>
      </c>
      <c r="O80" s="326"/>
      <c r="P80" s="318">
        <v>0</v>
      </c>
      <c r="Q80" s="326"/>
      <c r="R80" s="318">
        <v>0</v>
      </c>
      <c r="S80" s="326"/>
      <c r="T80" s="318">
        <v>0</v>
      </c>
      <c r="U80" s="326"/>
      <c r="V80" s="318">
        <v>0</v>
      </c>
      <c r="W80" s="326"/>
      <c r="X80" s="318">
        <v>0</v>
      </c>
      <c r="Y80" s="326"/>
      <c r="Z80" s="318" t="s">
        <v>724</v>
      </c>
      <c r="AA80" s="326"/>
      <c r="AB80" s="318">
        <v>0</v>
      </c>
      <c r="AC80" s="318">
        <v>0</v>
      </c>
    </row>
    <row r="81" spans="1:29" x14ac:dyDescent="0.25">
      <c r="A81" s="319" t="s">
        <v>559</v>
      </c>
      <c r="B81" s="320" t="s">
        <v>537</v>
      </c>
      <c r="C81" s="325"/>
      <c r="D81" s="326"/>
      <c r="E81" s="327"/>
      <c r="F81" s="327"/>
      <c r="G81" s="318">
        <v>0</v>
      </c>
      <c r="H81" s="318">
        <v>0</v>
      </c>
      <c r="I81" s="327"/>
      <c r="J81" s="318">
        <v>0</v>
      </c>
      <c r="K81" s="326"/>
      <c r="L81" s="318">
        <v>0</v>
      </c>
      <c r="M81" s="326"/>
      <c r="N81" s="318">
        <v>0</v>
      </c>
      <c r="O81" s="326"/>
      <c r="P81" s="318">
        <v>0</v>
      </c>
      <c r="Q81" s="326"/>
      <c r="R81" s="318">
        <v>0</v>
      </c>
      <c r="S81" s="326"/>
      <c r="T81" s="318">
        <v>0</v>
      </c>
      <c r="U81" s="326"/>
      <c r="V81" s="318">
        <v>0</v>
      </c>
      <c r="W81" s="326"/>
      <c r="X81" s="318">
        <v>0</v>
      </c>
      <c r="Y81" s="326"/>
      <c r="Z81" s="318" t="s">
        <v>724</v>
      </c>
      <c r="AA81" s="326"/>
      <c r="AB81" s="318">
        <v>0</v>
      </c>
      <c r="AC81" s="318">
        <v>0</v>
      </c>
    </row>
    <row r="82" spans="1:29" x14ac:dyDescent="0.25">
      <c r="A82" s="319" t="s">
        <v>560</v>
      </c>
      <c r="B82" s="320" t="s">
        <v>538</v>
      </c>
      <c r="C82" s="325"/>
      <c r="D82" s="326"/>
      <c r="E82" s="327"/>
      <c r="F82" s="327"/>
      <c r="G82" s="318">
        <v>0</v>
      </c>
      <c r="H82" s="318">
        <v>0</v>
      </c>
      <c r="I82" s="327"/>
      <c r="J82" s="318">
        <v>0</v>
      </c>
      <c r="K82" s="326"/>
      <c r="L82" s="318">
        <v>0</v>
      </c>
      <c r="M82" s="326"/>
      <c r="N82" s="318">
        <v>0</v>
      </c>
      <c r="O82" s="326"/>
      <c r="P82" s="318">
        <v>0</v>
      </c>
      <c r="Q82" s="326"/>
      <c r="R82" s="318">
        <v>0</v>
      </c>
      <c r="S82" s="326"/>
      <c r="T82" s="318">
        <v>0</v>
      </c>
      <c r="U82" s="326"/>
      <c r="V82" s="318">
        <v>0</v>
      </c>
      <c r="W82" s="326"/>
      <c r="X82" s="318">
        <v>0</v>
      </c>
      <c r="Y82" s="326"/>
      <c r="Z82" s="318" t="s">
        <v>724</v>
      </c>
      <c r="AA82" s="326"/>
      <c r="AB82" s="318">
        <v>0</v>
      </c>
      <c r="AC82" s="318">
        <v>0</v>
      </c>
    </row>
    <row r="83" spans="1:29" x14ac:dyDescent="0.25">
      <c r="A83" s="319" t="s">
        <v>561</v>
      </c>
      <c r="B83" s="320" t="s">
        <v>540</v>
      </c>
      <c r="C83" s="325"/>
      <c r="D83" s="326"/>
      <c r="E83" s="327"/>
      <c r="F83" s="327"/>
      <c r="G83" s="318">
        <v>0</v>
      </c>
      <c r="H83" s="318">
        <v>0</v>
      </c>
      <c r="I83" s="327"/>
      <c r="J83" s="318">
        <v>0</v>
      </c>
      <c r="K83" s="326"/>
      <c r="L83" s="318">
        <v>0</v>
      </c>
      <c r="M83" s="326"/>
      <c r="N83" s="318">
        <v>0</v>
      </c>
      <c r="O83" s="326"/>
      <c r="P83" s="318">
        <v>0</v>
      </c>
      <c r="Q83" s="326"/>
      <c r="R83" s="318">
        <v>0</v>
      </c>
      <c r="S83" s="326"/>
      <c r="T83" s="318">
        <v>0</v>
      </c>
      <c r="U83" s="326"/>
      <c r="V83" s="318">
        <v>0</v>
      </c>
      <c r="W83" s="326"/>
      <c r="X83" s="318">
        <v>0</v>
      </c>
      <c r="Y83" s="326"/>
      <c r="Z83" s="318" t="s">
        <v>724</v>
      </c>
      <c r="AA83" s="326"/>
      <c r="AB83" s="318">
        <v>0</v>
      </c>
      <c r="AC83" s="318">
        <v>0</v>
      </c>
    </row>
    <row r="84" spans="1:29" x14ac:dyDescent="0.25">
      <c r="A84" s="319" t="s">
        <v>562</v>
      </c>
      <c r="B84" s="320" t="s">
        <v>542</v>
      </c>
      <c r="C84" s="325"/>
      <c r="D84" s="326"/>
      <c r="E84" s="327"/>
      <c r="F84" s="327"/>
      <c r="G84" s="318">
        <v>0</v>
      </c>
      <c r="H84" s="318">
        <v>0</v>
      </c>
      <c r="I84" s="327"/>
      <c r="J84" s="318">
        <v>0</v>
      </c>
      <c r="K84" s="326"/>
      <c r="L84" s="318">
        <v>112</v>
      </c>
      <c r="M84" s="326"/>
      <c r="N84" s="318">
        <v>112</v>
      </c>
      <c r="O84" s="326"/>
      <c r="P84" s="318">
        <v>0</v>
      </c>
      <c r="Q84" s="326"/>
      <c r="R84" s="318">
        <v>0</v>
      </c>
      <c r="S84" s="326"/>
      <c r="T84" s="318">
        <v>0</v>
      </c>
      <c r="U84" s="326"/>
      <c r="V84" s="318">
        <v>0</v>
      </c>
      <c r="W84" s="326"/>
      <c r="X84" s="318">
        <v>0</v>
      </c>
      <c r="Y84" s="326"/>
      <c r="Z84" s="318" t="s">
        <v>724</v>
      </c>
      <c r="AA84" s="326"/>
      <c r="AB84" s="318">
        <v>112</v>
      </c>
      <c r="AC84" s="318">
        <v>112</v>
      </c>
    </row>
    <row r="85" spans="1:29" x14ac:dyDescent="0.25">
      <c r="A85" s="319" t="s">
        <v>563</v>
      </c>
      <c r="B85" s="320" t="s">
        <v>544</v>
      </c>
      <c r="C85" s="325"/>
      <c r="D85" s="326"/>
      <c r="E85" s="327"/>
      <c r="F85" s="327"/>
      <c r="G85" s="318">
        <v>0</v>
      </c>
      <c r="H85" s="318">
        <v>0</v>
      </c>
      <c r="I85" s="327"/>
      <c r="J85" s="318">
        <v>0</v>
      </c>
      <c r="K85" s="326"/>
      <c r="L85" s="318">
        <v>0</v>
      </c>
      <c r="M85" s="326"/>
      <c r="N85" s="318">
        <v>0</v>
      </c>
      <c r="O85" s="326"/>
      <c r="P85" s="318">
        <v>0</v>
      </c>
      <c r="Q85" s="326"/>
      <c r="R85" s="318">
        <v>0</v>
      </c>
      <c r="S85" s="326"/>
      <c r="T85" s="318">
        <v>0</v>
      </c>
      <c r="U85" s="326"/>
      <c r="V85" s="318">
        <v>0</v>
      </c>
      <c r="W85" s="326"/>
      <c r="X85" s="318">
        <v>0</v>
      </c>
      <c r="Y85" s="326"/>
      <c r="Z85" s="318" t="s">
        <v>724</v>
      </c>
      <c r="AA85" s="326"/>
      <c r="AB85" s="318">
        <v>0</v>
      </c>
      <c r="AC85" s="318">
        <v>0</v>
      </c>
    </row>
    <row r="86" spans="1:29" x14ac:dyDescent="0.25">
      <c r="A86" s="319" t="s">
        <v>564</v>
      </c>
      <c r="B86" s="320" t="s">
        <v>546</v>
      </c>
      <c r="C86" s="328"/>
      <c r="D86" s="326"/>
      <c r="E86" s="327"/>
      <c r="F86" s="327"/>
      <c r="G86" s="318">
        <v>0</v>
      </c>
      <c r="H86" s="318">
        <v>0</v>
      </c>
      <c r="I86" s="327"/>
      <c r="J86" s="318">
        <v>0</v>
      </c>
      <c r="K86" s="326"/>
      <c r="L86" s="318">
        <v>0</v>
      </c>
      <c r="M86" s="326"/>
      <c r="N86" s="318">
        <v>0</v>
      </c>
      <c r="O86" s="326"/>
      <c r="P86" s="318">
        <v>0</v>
      </c>
      <c r="Q86" s="326"/>
      <c r="R86" s="318">
        <v>0</v>
      </c>
      <c r="S86" s="326"/>
      <c r="T86" s="318">
        <v>0</v>
      </c>
      <c r="U86" s="326"/>
      <c r="V86" s="318">
        <v>0</v>
      </c>
      <c r="W86" s="326"/>
      <c r="X86" s="318">
        <v>0</v>
      </c>
      <c r="Y86" s="326"/>
      <c r="Z86" s="318" t="s">
        <v>724</v>
      </c>
      <c r="AA86" s="326"/>
      <c r="AB86" s="318">
        <v>0</v>
      </c>
      <c r="AC86" s="318">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Layout" topLeftCell="K34" zoomScale="70" zoomScaleNormal="100" zoomScaleSheetLayoutView="70" zoomScalePageLayoutView="70" workbookViewId="0">
      <selection activeCell="U38" sqref="U38"/>
    </sheetView>
  </sheetViews>
  <sheetFormatPr defaultRowHeight="15" x14ac:dyDescent="0.25"/>
  <cols>
    <col min="1" max="1" width="12.5703125" style="19" customWidth="1"/>
    <col min="2" max="2" width="15.140625" style="19" customWidth="1"/>
    <col min="3" max="3" width="18.5703125" style="19" customWidth="1"/>
    <col min="4" max="4" width="12.28515625" style="19" customWidth="1"/>
    <col min="5" max="12" width="6.7109375" style="19" customWidth="1"/>
    <col min="13" max="13" width="10.7109375" style="19" customWidth="1"/>
    <col min="14" max="14" width="62"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2" width="8.7109375" style="19" customWidth="1"/>
    <col min="23" max="23" width="32.42578125" style="19" customWidth="1"/>
    <col min="24" max="24" width="10.7109375" style="19" customWidth="1"/>
    <col min="25" max="25" width="29.710937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7" width="15.7109375" style="19" customWidth="1"/>
    <col min="38" max="41" width="14.42578125" style="19" customWidth="1"/>
    <col min="42" max="42" width="12.42578125" style="19" customWidth="1"/>
    <col min="43" max="43" width="12" style="19" customWidth="1"/>
    <col min="44" max="44" width="14.140625" style="19" customWidth="1"/>
    <col min="45" max="46" width="13.28515625" style="19" customWidth="1"/>
    <col min="47" max="47" width="17.85546875" style="19" customWidth="1"/>
    <col min="48" max="48" width="63.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5.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63"/>
    </row>
    <row r="7" spans="1:48" ht="15.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5.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
        <v>532</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5.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'1. паспорт местоположение'!A12:C12</f>
        <v>F_TP1600.PS.0086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5.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2" t="str">
        <f>'1. паспорт местоположение'!A15:C15</f>
        <v>Реконструкция ПС 110/35/6 кВ Кольцевая (ОРУ-110 кВ, ОРУ -35 кВ, замена оборудования АСУ ТП, СДТУ, УРЗА).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9"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9"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9"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s="22" customFormat="1" x14ac:dyDescent="0.25">
      <c r="A21" s="501" t="s">
        <v>415</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9" s="22" customFormat="1" ht="58.5" customHeight="1" x14ac:dyDescent="0.25">
      <c r="A22" s="494" t="s">
        <v>52</v>
      </c>
      <c r="B22" s="503" t="s">
        <v>24</v>
      </c>
      <c r="C22" s="494" t="s">
        <v>51</v>
      </c>
      <c r="D22" s="494" t="s">
        <v>50</v>
      </c>
      <c r="E22" s="506" t="s">
        <v>426</v>
      </c>
      <c r="F22" s="507"/>
      <c r="G22" s="507"/>
      <c r="H22" s="507"/>
      <c r="I22" s="507"/>
      <c r="J22" s="507"/>
      <c r="K22" s="507"/>
      <c r="L22" s="508"/>
      <c r="M22" s="494" t="s">
        <v>49</v>
      </c>
      <c r="N22" s="494" t="s">
        <v>48</v>
      </c>
      <c r="O22" s="494" t="s">
        <v>47</v>
      </c>
      <c r="P22" s="489" t="s">
        <v>238</v>
      </c>
      <c r="Q22" s="489" t="s">
        <v>46</v>
      </c>
      <c r="R22" s="489" t="s">
        <v>45</v>
      </c>
      <c r="S22" s="489" t="s">
        <v>44</v>
      </c>
      <c r="T22" s="489"/>
      <c r="U22" s="509" t="s">
        <v>43</v>
      </c>
      <c r="V22" s="509" t="s">
        <v>42</v>
      </c>
      <c r="W22" s="489" t="s">
        <v>41</v>
      </c>
      <c r="X22" s="489" t="s">
        <v>40</v>
      </c>
      <c r="Y22" s="489" t="s">
        <v>39</v>
      </c>
      <c r="Z22" s="496"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89" t="s">
        <v>25</v>
      </c>
    </row>
    <row r="23" spans="1:49" s="22" customFormat="1" ht="64.5" customHeight="1" x14ac:dyDescent="0.25">
      <c r="A23" s="502"/>
      <c r="B23" s="504"/>
      <c r="C23" s="502"/>
      <c r="D23" s="502"/>
      <c r="E23" s="497" t="s">
        <v>23</v>
      </c>
      <c r="F23" s="490" t="s">
        <v>139</v>
      </c>
      <c r="G23" s="490" t="s">
        <v>138</v>
      </c>
      <c r="H23" s="490" t="s">
        <v>137</v>
      </c>
      <c r="I23" s="492" t="s">
        <v>348</v>
      </c>
      <c r="J23" s="492" t="s">
        <v>349</v>
      </c>
      <c r="K23" s="492" t="s">
        <v>350</v>
      </c>
      <c r="L23" s="490" t="s">
        <v>80</v>
      </c>
      <c r="M23" s="502"/>
      <c r="N23" s="502"/>
      <c r="O23" s="502"/>
      <c r="P23" s="489"/>
      <c r="Q23" s="489"/>
      <c r="R23" s="489"/>
      <c r="S23" s="499" t="s">
        <v>2</v>
      </c>
      <c r="T23" s="499" t="s">
        <v>11</v>
      </c>
      <c r="U23" s="509"/>
      <c r="V23" s="509"/>
      <c r="W23" s="489"/>
      <c r="X23" s="489"/>
      <c r="Y23" s="489"/>
      <c r="Z23" s="489"/>
      <c r="AA23" s="489"/>
      <c r="AB23" s="489"/>
      <c r="AC23" s="489"/>
      <c r="AD23" s="489"/>
      <c r="AE23" s="489"/>
      <c r="AF23" s="489" t="s">
        <v>22</v>
      </c>
      <c r="AG23" s="489"/>
      <c r="AH23" s="489" t="s">
        <v>21</v>
      </c>
      <c r="AI23" s="489"/>
      <c r="AJ23" s="494" t="s">
        <v>20</v>
      </c>
      <c r="AK23" s="494" t="s">
        <v>19</v>
      </c>
      <c r="AL23" s="494" t="s">
        <v>18</v>
      </c>
      <c r="AM23" s="494" t="s">
        <v>17</v>
      </c>
      <c r="AN23" s="494" t="s">
        <v>16</v>
      </c>
      <c r="AO23" s="494" t="s">
        <v>15</v>
      </c>
      <c r="AP23" s="494" t="s">
        <v>14</v>
      </c>
      <c r="AQ23" s="510" t="s">
        <v>11</v>
      </c>
      <c r="AR23" s="489"/>
      <c r="AS23" s="489"/>
      <c r="AT23" s="489"/>
      <c r="AU23" s="489"/>
      <c r="AV23" s="489"/>
    </row>
    <row r="24" spans="1:49" s="22" customFormat="1" ht="96.75" customHeight="1" x14ac:dyDescent="0.25">
      <c r="A24" s="495"/>
      <c r="B24" s="505"/>
      <c r="C24" s="495"/>
      <c r="D24" s="495"/>
      <c r="E24" s="498"/>
      <c r="F24" s="491"/>
      <c r="G24" s="491"/>
      <c r="H24" s="491"/>
      <c r="I24" s="493"/>
      <c r="J24" s="493"/>
      <c r="K24" s="493"/>
      <c r="L24" s="491"/>
      <c r="M24" s="495"/>
      <c r="N24" s="495"/>
      <c r="O24" s="495"/>
      <c r="P24" s="489"/>
      <c r="Q24" s="489"/>
      <c r="R24" s="489"/>
      <c r="S24" s="500"/>
      <c r="T24" s="500"/>
      <c r="U24" s="509"/>
      <c r="V24" s="509"/>
      <c r="W24" s="489"/>
      <c r="X24" s="489"/>
      <c r="Y24" s="489"/>
      <c r="Z24" s="489"/>
      <c r="AA24" s="489"/>
      <c r="AB24" s="489"/>
      <c r="AC24" s="489"/>
      <c r="AD24" s="489"/>
      <c r="AE24" s="489"/>
      <c r="AF24" s="199" t="s">
        <v>13</v>
      </c>
      <c r="AG24" s="199" t="s">
        <v>12</v>
      </c>
      <c r="AH24" s="111" t="s">
        <v>2</v>
      </c>
      <c r="AI24" s="111" t="s">
        <v>11</v>
      </c>
      <c r="AJ24" s="495"/>
      <c r="AK24" s="495"/>
      <c r="AL24" s="495"/>
      <c r="AM24" s="495"/>
      <c r="AN24" s="495"/>
      <c r="AO24" s="495"/>
      <c r="AP24" s="495"/>
      <c r="AQ24" s="511"/>
      <c r="AR24" s="489"/>
      <c r="AS24" s="489"/>
      <c r="AT24" s="489"/>
      <c r="AU24" s="489"/>
      <c r="AV24" s="489"/>
      <c r="AW24" s="258">
        <f>SUM(AW26:AW46)</f>
        <v>2199.3549429999998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59"/>
    </row>
    <row r="26" spans="1:49" s="20" customFormat="1" ht="75" x14ac:dyDescent="0.25">
      <c r="A26" s="236" t="s">
        <v>523</v>
      </c>
      <c r="B26" s="237" t="s">
        <v>605</v>
      </c>
      <c r="C26" s="237" t="s">
        <v>452</v>
      </c>
      <c r="D26" s="238" t="s">
        <v>525</v>
      </c>
      <c r="E26" s="236" t="s">
        <v>294</v>
      </c>
      <c r="F26" s="236" t="s">
        <v>294</v>
      </c>
      <c r="G26" s="236" t="s">
        <v>294</v>
      </c>
      <c r="H26" s="236" t="s">
        <v>294</v>
      </c>
      <c r="I26" s="236" t="s">
        <v>294</v>
      </c>
      <c r="J26" s="236" t="s">
        <v>294</v>
      </c>
      <c r="K26" s="236" t="s">
        <v>294</v>
      </c>
      <c r="L26" s="236">
        <v>112</v>
      </c>
      <c r="M26" s="239" t="s">
        <v>453</v>
      </c>
      <c r="N26" s="240" t="s">
        <v>454</v>
      </c>
      <c r="O26" s="237" t="s">
        <v>605</v>
      </c>
      <c r="P26" s="241">
        <v>17580</v>
      </c>
      <c r="Q26" s="240" t="s">
        <v>455</v>
      </c>
      <c r="R26" s="241">
        <v>13625</v>
      </c>
      <c r="S26" s="239" t="s">
        <v>456</v>
      </c>
      <c r="T26" s="239" t="s">
        <v>456</v>
      </c>
      <c r="U26" s="236">
        <v>7</v>
      </c>
      <c r="V26" s="236">
        <v>7</v>
      </c>
      <c r="W26" s="237" t="s">
        <v>457</v>
      </c>
      <c r="X26" s="242">
        <v>13559</v>
      </c>
      <c r="Y26" s="239"/>
      <c r="Z26" s="236">
        <v>1</v>
      </c>
      <c r="AA26" s="241">
        <v>12601.69492</v>
      </c>
      <c r="AB26" s="241">
        <v>12601.69492</v>
      </c>
      <c r="AC26" s="237" t="s">
        <v>457</v>
      </c>
      <c r="AD26" s="241">
        <v>14870</v>
      </c>
      <c r="AE26" s="241">
        <v>14870</v>
      </c>
      <c r="AF26" s="238" t="s">
        <v>464</v>
      </c>
      <c r="AG26" s="237" t="s">
        <v>465</v>
      </c>
      <c r="AH26" s="237" t="s">
        <v>466</v>
      </c>
      <c r="AI26" s="237" t="s">
        <v>467</v>
      </c>
      <c r="AJ26" s="237" t="s">
        <v>468</v>
      </c>
      <c r="AK26" s="237" t="s">
        <v>469</v>
      </c>
      <c r="AL26" s="239"/>
      <c r="AM26" s="239"/>
      <c r="AN26" s="243"/>
      <c r="AO26" s="239"/>
      <c r="AP26" s="237" t="s">
        <v>470</v>
      </c>
      <c r="AQ26" s="237" t="s">
        <v>471</v>
      </c>
      <c r="AR26" s="237" t="s">
        <v>470</v>
      </c>
      <c r="AS26" s="237" t="s">
        <v>470</v>
      </c>
      <c r="AT26" s="237" t="s">
        <v>472</v>
      </c>
      <c r="AU26" s="237" t="s">
        <v>526</v>
      </c>
      <c r="AV26" s="237" t="s">
        <v>703</v>
      </c>
      <c r="AW26" s="258">
        <v>14.936942999999999</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458</v>
      </c>
      <c r="X27" s="242">
        <v>13514</v>
      </c>
      <c r="Y27" s="244"/>
      <c r="Z27" s="244"/>
      <c r="AA27" s="241">
        <v>13514</v>
      </c>
      <c r="AB27" s="241"/>
      <c r="AC27" s="244"/>
      <c r="AD27" s="244"/>
      <c r="AE27" s="244"/>
      <c r="AF27" s="244"/>
      <c r="AG27" s="244"/>
      <c r="AH27" s="244"/>
      <c r="AI27" s="244"/>
      <c r="AJ27" s="244"/>
      <c r="AK27" s="244"/>
      <c r="AL27" s="244"/>
      <c r="AM27" s="244"/>
      <c r="AN27" s="244"/>
      <c r="AO27" s="244"/>
      <c r="AP27" s="244"/>
      <c r="AQ27" s="244"/>
      <c r="AR27" s="244"/>
      <c r="AS27" s="244"/>
      <c r="AT27" s="244"/>
      <c r="AU27" s="244"/>
      <c r="AV27" s="244"/>
      <c r="AW27" s="22"/>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459</v>
      </c>
      <c r="X28" s="242">
        <v>13114</v>
      </c>
      <c r="Y28" s="244"/>
      <c r="Z28" s="244"/>
      <c r="AA28" s="241">
        <v>13114</v>
      </c>
      <c r="AB28" s="241"/>
      <c r="AC28" s="244"/>
      <c r="AD28" s="244"/>
      <c r="AE28" s="244"/>
      <c r="AF28" s="244"/>
      <c r="AG28" s="244"/>
      <c r="AH28" s="244"/>
      <c r="AI28" s="244"/>
      <c r="AJ28" s="244"/>
      <c r="AK28" s="244"/>
      <c r="AL28" s="244"/>
      <c r="AM28" s="244"/>
      <c r="AN28" s="244"/>
      <c r="AO28" s="244"/>
      <c r="AP28" s="244"/>
      <c r="AQ28" s="244"/>
      <c r="AR28" s="244"/>
      <c r="AS28" s="244"/>
      <c r="AT28" s="244"/>
      <c r="AU28" s="244"/>
      <c r="AV28" s="244"/>
      <c r="AW28" s="22"/>
    </row>
    <row r="29" spans="1:49" ht="30"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7" t="s">
        <v>460</v>
      </c>
      <c r="X29" s="242">
        <v>13606</v>
      </c>
      <c r="Y29" s="244"/>
      <c r="Z29" s="244"/>
      <c r="AA29" s="241">
        <v>13606</v>
      </c>
      <c r="AB29" s="241"/>
      <c r="AC29" s="244"/>
      <c r="AD29" s="244"/>
      <c r="AE29" s="244"/>
      <c r="AF29" s="244"/>
      <c r="AG29" s="244"/>
      <c r="AH29" s="244"/>
      <c r="AI29" s="244"/>
      <c r="AJ29" s="244"/>
      <c r="AK29" s="244"/>
      <c r="AL29" s="244"/>
      <c r="AM29" s="244"/>
      <c r="AN29" s="244"/>
      <c r="AO29" s="244"/>
      <c r="AP29" s="244"/>
      <c r="AQ29" s="244"/>
      <c r="AR29" s="244"/>
      <c r="AS29" s="244"/>
      <c r="AT29" s="244"/>
      <c r="AU29" s="244"/>
      <c r="AV29" s="244"/>
      <c r="AW29" s="22"/>
    </row>
    <row r="30" spans="1:49"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37" t="s">
        <v>461</v>
      </c>
      <c r="X30" s="242">
        <v>13216</v>
      </c>
      <c r="Y30" s="237" t="s">
        <v>461</v>
      </c>
      <c r="Z30" s="244"/>
      <c r="AA30" s="245"/>
      <c r="AB30" s="245"/>
      <c r="AC30" s="244"/>
      <c r="AD30" s="244"/>
      <c r="AE30" s="244"/>
      <c r="AF30" s="244"/>
      <c r="AG30" s="244"/>
      <c r="AH30" s="244"/>
      <c r="AI30" s="244"/>
      <c r="AJ30" s="244"/>
      <c r="AK30" s="244"/>
      <c r="AL30" s="244"/>
      <c r="AM30" s="244"/>
      <c r="AN30" s="244"/>
      <c r="AO30" s="244"/>
      <c r="AP30" s="244"/>
      <c r="AQ30" s="244"/>
      <c r="AR30" s="244"/>
      <c r="AS30" s="244"/>
      <c r="AT30" s="244"/>
      <c r="AU30" s="244"/>
      <c r="AV30" s="244"/>
      <c r="AW30" s="22"/>
    </row>
    <row r="31" spans="1:49"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37" t="s">
        <v>462</v>
      </c>
      <c r="X31" s="242">
        <v>12050</v>
      </c>
      <c r="Y31" s="237" t="s">
        <v>462</v>
      </c>
      <c r="Z31" s="244"/>
      <c r="AA31" s="245"/>
      <c r="AB31" s="245"/>
      <c r="AC31" s="244"/>
      <c r="AD31" s="244"/>
      <c r="AE31" s="244"/>
      <c r="AF31" s="244"/>
      <c r="AG31" s="244"/>
      <c r="AH31" s="244"/>
      <c r="AI31" s="244"/>
      <c r="AJ31" s="244"/>
      <c r="AK31" s="244"/>
      <c r="AL31" s="244"/>
      <c r="AM31" s="244"/>
      <c r="AN31" s="244"/>
      <c r="AO31" s="244"/>
      <c r="AP31" s="244"/>
      <c r="AQ31" s="244"/>
      <c r="AR31" s="244"/>
      <c r="AS31" s="244"/>
      <c r="AT31" s="244"/>
      <c r="AU31" s="244"/>
      <c r="AV31" s="244"/>
      <c r="AW31" s="22"/>
    </row>
    <row r="32" spans="1:49"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37" t="s">
        <v>463</v>
      </c>
      <c r="X32" s="242">
        <v>13561</v>
      </c>
      <c r="Y32" s="237" t="s">
        <v>463</v>
      </c>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2"/>
    </row>
    <row r="33" spans="1:49" ht="135" x14ac:dyDescent="0.25">
      <c r="A33" s="249">
        <v>1</v>
      </c>
      <c r="B33" s="237" t="s">
        <v>621</v>
      </c>
      <c r="C33" s="237" t="s">
        <v>452</v>
      </c>
      <c r="D33" s="237" t="s">
        <v>572</v>
      </c>
      <c r="E33" s="236" t="s">
        <v>294</v>
      </c>
      <c r="F33" s="236" t="s">
        <v>294</v>
      </c>
      <c r="G33" s="236" t="s">
        <v>294</v>
      </c>
      <c r="H33" s="236" t="s">
        <v>294</v>
      </c>
      <c r="I33" s="236" t="s">
        <v>294</v>
      </c>
      <c r="J33" s="236" t="s">
        <v>294</v>
      </c>
      <c r="K33" s="236" t="s">
        <v>294</v>
      </c>
      <c r="L33" s="236">
        <v>112</v>
      </c>
      <c r="M33" s="237" t="s">
        <v>453</v>
      </c>
      <c r="N33" s="237" t="s">
        <v>622</v>
      </c>
      <c r="O33" s="237" t="s">
        <v>621</v>
      </c>
      <c r="P33" s="250">
        <v>117</v>
      </c>
      <c r="Q33" s="237" t="s">
        <v>571</v>
      </c>
      <c r="R33" s="250">
        <v>117</v>
      </c>
      <c r="S33" s="250" t="s">
        <v>569</v>
      </c>
      <c r="T33" s="250" t="s">
        <v>569</v>
      </c>
      <c r="U33" s="250">
        <v>1</v>
      </c>
      <c r="V33" s="250">
        <v>1</v>
      </c>
      <c r="W33" s="250" t="s">
        <v>570</v>
      </c>
      <c r="X33" s="250">
        <v>117</v>
      </c>
      <c r="Y33" s="244"/>
      <c r="Z33" s="244"/>
      <c r="AA33" s="244"/>
      <c r="AB33" s="250">
        <v>117</v>
      </c>
      <c r="AC33" s="250" t="s">
        <v>570</v>
      </c>
      <c r="AD33" s="250">
        <v>140</v>
      </c>
      <c r="AE33" s="250">
        <v>140</v>
      </c>
      <c r="AF33" s="244" t="s">
        <v>294</v>
      </c>
      <c r="AG33" s="244" t="s">
        <v>294</v>
      </c>
      <c r="AH33" s="244" t="s">
        <v>294</v>
      </c>
      <c r="AI33" s="244" t="s">
        <v>294</v>
      </c>
      <c r="AJ33" s="244" t="s">
        <v>294</v>
      </c>
      <c r="AK33" s="244" t="s">
        <v>294</v>
      </c>
      <c r="AL33" s="252" t="s">
        <v>623</v>
      </c>
      <c r="AM33" s="252" t="s">
        <v>624</v>
      </c>
      <c r="AN33" s="244"/>
      <c r="AO33" s="244"/>
      <c r="AP33" s="244"/>
      <c r="AQ33" s="251">
        <v>43859</v>
      </c>
      <c r="AR33" s="244"/>
      <c r="AS33" s="251">
        <v>43872</v>
      </c>
      <c r="AT33" s="251">
        <v>43916</v>
      </c>
      <c r="AU33" s="244"/>
      <c r="AV33" s="250" t="s">
        <v>610</v>
      </c>
      <c r="AW33" s="258">
        <v>0.14000000000000001</v>
      </c>
    </row>
    <row r="34" spans="1:49" ht="60" x14ac:dyDescent="0.25">
      <c r="A34" s="246" t="s">
        <v>625</v>
      </c>
      <c r="B34" s="237" t="s">
        <v>621</v>
      </c>
      <c r="C34" s="237" t="s">
        <v>452</v>
      </c>
      <c r="D34" s="237" t="s">
        <v>626</v>
      </c>
      <c r="E34" s="236" t="s">
        <v>294</v>
      </c>
      <c r="F34" s="236" t="s">
        <v>294</v>
      </c>
      <c r="G34" s="236" t="s">
        <v>294</v>
      </c>
      <c r="H34" s="236" t="s">
        <v>294</v>
      </c>
      <c r="I34" s="236" t="s">
        <v>294</v>
      </c>
      <c r="J34" s="236" t="s">
        <v>294</v>
      </c>
      <c r="K34" s="236" t="s">
        <v>294</v>
      </c>
      <c r="L34" s="236">
        <v>112</v>
      </c>
      <c r="M34" s="247" t="s">
        <v>527</v>
      </c>
      <c r="N34" s="248" t="s">
        <v>627</v>
      </c>
      <c r="O34" s="237" t="s">
        <v>628</v>
      </c>
      <c r="P34" s="242">
        <v>680970</v>
      </c>
      <c r="Q34" s="237" t="s">
        <v>629</v>
      </c>
      <c r="R34" s="242">
        <v>680970</v>
      </c>
      <c r="S34" s="237" t="s">
        <v>630</v>
      </c>
      <c r="T34" s="237" t="s">
        <v>631</v>
      </c>
      <c r="U34" s="237">
        <v>1</v>
      </c>
      <c r="V34" s="237">
        <v>1</v>
      </c>
      <c r="W34" s="237" t="s">
        <v>619</v>
      </c>
      <c r="X34" s="242">
        <v>680970</v>
      </c>
      <c r="Y34" s="244"/>
      <c r="Z34" s="237">
        <v>1</v>
      </c>
      <c r="AA34" s="242">
        <v>680562</v>
      </c>
      <c r="AB34" s="242">
        <v>680562</v>
      </c>
      <c r="AC34" s="237" t="s">
        <v>619</v>
      </c>
      <c r="AD34" s="242">
        <v>816674</v>
      </c>
      <c r="AE34" s="242">
        <v>0</v>
      </c>
      <c r="AF34" s="238" t="s">
        <v>632</v>
      </c>
      <c r="AG34" s="237" t="s">
        <v>633</v>
      </c>
      <c r="AH34" s="237" t="s">
        <v>634</v>
      </c>
      <c r="AI34" s="237" t="s">
        <v>635</v>
      </c>
      <c r="AJ34" s="237" t="s">
        <v>636</v>
      </c>
      <c r="AK34" s="237" t="s">
        <v>637</v>
      </c>
      <c r="AL34" s="237" t="s">
        <v>638</v>
      </c>
      <c r="AM34" s="237" t="s">
        <v>639</v>
      </c>
      <c r="AN34" s="237" t="s">
        <v>640</v>
      </c>
      <c r="AO34" s="238" t="s">
        <v>641</v>
      </c>
      <c r="AP34" s="237" t="s">
        <v>642</v>
      </c>
      <c r="AQ34" s="237" t="s">
        <v>642</v>
      </c>
      <c r="AR34" s="237" t="s">
        <v>642</v>
      </c>
      <c r="AS34" s="237" t="s">
        <v>642</v>
      </c>
      <c r="AT34" s="237" t="s">
        <v>643</v>
      </c>
      <c r="AU34" s="244"/>
      <c r="AV34" s="244"/>
      <c r="AW34" s="22">
        <v>816.67399999999998</v>
      </c>
    </row>
    <row r="35" spans="1:49" ht="76.5" x14ac:dyDescent="0.25">
      <c r="A35" s="260">
        <v>2</v>
      </c>
      <c r="B35" s="237" t="s">
        <v>621</v>
      </c>
      <c r="C35" s="261" t="s">
        <v>670</v>
      </c>
      <c r="D35" s="237" t="s">
        <v>626</v>
      </c>
      <c r="E35" s="236" t="s">
        <v>294</v>
      </c>
      <c r="F35" s="236" t="s">
        <v>294</v>
      </c>
      <c r="G35" s="236" t="s">
        <v>294</v>
      </c>
      <c r="H35" s="236" t="s">
        <v>294</v>
      </c>
      <c r="I35" s="236" t="s">
        <v>294</v>
      </c>
      <c r="J35" s="236" t="s">
        <v>294</v>
      </c>
      <c r="K35" s="236" t="s">
        <v>294</v>
      </c>
      <c r="L35" s="236">
        <v>112</v>
      </c>
      <c r="M35" s="237" t="s">
        <v>453</v>
      </c>
      <c r="N35" s="261" t="s">
        <v>671</v>
      </c>
      <c r="O35" s="237" t="s">
        <v>621</v>
      </c>
      <c r="P35" s="262" t="s">
        <v>672</v>
      </c>
      <c r="Q35" s="262" t="s">
        <v>673</v>
      </c>
      <c r="R35" s="262" t="s">
        <v>674</v>
      </c>
      <c r="S35" s="262" t="s">
        <v>675</v>
      </c>
      <c r="T35" s="262" t="s">
        <v>675</v>
      </c>
      <c r="U35" s="263">
        <v>3</v>
      </c>
      <c r="V35" s="263">
        <v>3</v>
      </c>
      <c r="W35" s="262" t="s">
        <v>676</v>
      </c>
      <c r="X35" s="263">
        <v>208</v>
      </c>
      <c r="Y35" s="262" t="s">
        <v>677</v>
      </c>
      <c r="Z35" s="262" t="s">
        <v>678</v>
      </c>
      <c r="AA35" s="262" t="s">
        <v>294</v>
      </c>
      <c r="AB35" s="263">
        <v>208</v>
      </c>
      <c r="AC35" s="262" t="s">
        <v>676</v>
      </c>
      <c r="AD35" s="264">
        <v>250</v>
      </c>
      <c r="AE35" s="264">
        <v>250</v>
      </c>
      <c r="AF35" s="262" t="s">
        <v>679</v>
      </c>
      <c r="AG35" s="262" t="s">
        <v>679</v>
      </c>
      <c r="AH35" s="262" t="s">
        <v>679</v>
      </c>
      <c r="AI35" s="262" t="s">
        <v>679</v>
      </c>
      <c r="AJ35" s="262" t="s">
        <v>679</v>
      </c>
      <c r="AK35" s="262" t="s">
        <v>679</v>
      </c>
      <c r="AL35" s="262" t="s">
        <v>680</v>
      </c>
      <c r="AM35" s="262" t="s">
        <v>680</v>
      </c>
      <c r="AN35" s="262" t="s">
        <v>680</v>
      </c>
      <c r="AO35" s="262" t="s">
        <v>680</v>
      </c>
      <c r="AP35" s="262" t="s">
        <v>677</v>
      </c>
      <c r="AQ35" s="265">
        <v>45098</v>
      </c>
      <c r="AR35" s="262" t="s">
        <v>672</v>
      </c>
      <c r="AS35" s="265">
        <v>45098</v>
      </c>
      <c r="AT35" s="265">
        <v>45219</v>
      </c>
      <c r="AU35" s="266"/>
      <c r="AV35" s="261" t="s">
        <v>681</v>
      </c>
      <c r="AW35" s="258">
        <v>0.25</v>
      </c>
    </row>
    <row r="36" spans="1:49" x14ac:dyDescent="0.25">
      <c r="A36" s="267"/>
      <c r="B36" s="267"/>
      <c r="C36" s="267"/>
      <c r="D36" s="267"/>
      <c r="E36" s="267"/>
      <c r="F36" s="267"/>
      <c r="G36" s="267"/>
      <c r="H36" s="267"/>
      <c r="I36" s="267"/>
      <c r="J36" s="267"/>
      <c r="K36" s="267"/>
      <c r="L36" s="267"/>
      <c r="M36" s="267"/>
      <c r="N36" s="267"/>
      <c r="O36" s="267"/>
      <c r="P36" s="267"/>
      <c r="Q36" s="267"/>
      <c r="R36" s="267"/>
      <c r="S36" s="267"/>
      <c r="T36" s="267"/>
      <c r="U36" s="267"/>
      <c r="V36" s="267"/>
      <c r="W36" s="262" t="s">
        <v>682</v>
      </c>
      <c r="X36" s="263">
        <v>550</v>
      </c>
      <c r="Y36" s="267"/>
      <c r="Z36" s="267"/>
      <c r="AA36" s="267"/>
      <c r="AB36" s="267"/>
      <c r="AC36" s="267"/>
      <c r="AD36" s="267"/>
      <c r="AE36" s="267"/>
      <c r="AF36" s="267"/>
      <c r="AG36" s="267"/>
      <c r="AH36" s="267"/>
      <c r="AI36" s="267"/>
      <c r="AJ36" s="267"/>
      <c r="AK36" s="267"/>
      <c r="AL36" s="267"/>
      <c r="AM36" s="267"/>
      <c r="AN36" s="267"/>
      <c r="AO36" s="267"/>
      <c r="AP36" s="267"/>
      <c r="AQ36" s="267"/>
      <c r="AR36" s="267"/>
      <c r="AS36" s="267"/>
      <c r="AT36" s="267"/>
      <c r="AU36" s="267"/>
      <c r="AV36" s="267"/>
      <c r="AW36" s="22"/>
    </row>
    <row r="37" spans="1:49" x14ac:dyDescent="0.25">
      <c r="A37" s="267"/>
      <c r="B37" s="267"/>
      <c r="C37" s="267"/>
      <c r="D37" s="267"/>
      <c r="E37" s="267"/>
      <c r="F37" s="267"/>
      <c r="G37" s="267"/>
      <c r="H37" s="267"/>
      <c r="I37" s="267"/>
      <c r="J37" s="267"/>
      <c r="K37" s="267"/>
      <c r="L37" s="267"/>
      <c r="M37" s="267"/>
      <c r="N37" s="267"/>
      <c r="O37" s="267"/>
      <c r="P37" s="267"/>
      <c r="Q37" s="267"/>
      <c r="R37" s="267"/>
      <c r="S37" s="267"/>
      <c r="T37" s="267"/>
      <c r="U37" s="267"/>
      <c r="V37" s="267"/>
      <c r="W37" s="237" t="s">
        <v>683</v>
      </c>
      <c r="X37" s="242">
        <v>1667</v>
      </c>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2"/>
    </row>
    <row r="38" spans="1:49" ht="75" x14ac:dyDescent="0.25">
      <c r="A38" s="247">
        <v>3</v>
      </c>
      <c r="B38" s="237" t="s">
        <v>621</v>
      </c>
      <c r="C38" s="268" t="s">
        <v>670</v>
      </c>
      <c r="D38" s="237" t="s">
        <v>626</v>
      </c>
      <c r="E38" s="236" t="s">
        <v>294</v>
      </c>
      <c r="F38" s="236" t="s">
        <v>294</v>
      </c>
      <c r="G38" s="236" t="s">
        <v>294</v>
      </c>
      <c r="H38" s="236" t="s">
        <v>294</v>
      </c>
      <c r="I38" s="236" t="s">
        <v>294</v>
      </c>
      <c r="J38" s="236" t="s">
        <v>294</v>
      </c>
      <c r="K38" s="236" t="s">
        <v>294</v>
      </c>
      <c r="L38" s="236">
        <v>112</v>
      </c>
      <c r="M38" s="237" t="s">
        <v>453</v>
      </c>
      <c r="N38" s="268" t="s">
        <v>684</v>
      </c>
      <c r="O38" s="237" t="s">
        <v>621</v>
      </c>
      <c r="P38" s="250">
        <v>377</v>
      </c>
      <c r="Q38" s="237" t="s">
        <v>571</v>
      </c>
      <c r="R38" s="250">
        <v>377</v>
      </c>
      <c r="S38" s="250" t="s">
        <v>569</v>
      </c>
      <c r="T38" s="250" t="s">
        <v>569</v>
      </c>
      <c r="U38" s="250">
        <v>1</v>
      </c>
      <c r="V38" s="250">
        <v>1</v>
      </c>
      <c r="W38" s="247" t="s">
        <v>570</v>
      </c>
      <c r="X38" s="250">
        <v>377</v>
      </c>
      <c r="Y38" s="247"/>
      <c r="Z38" s="247"/>
      <c r="AA38" s="247"/>
      <c r="AB38" s="250">
        <v>377</v>
      </c>
      <c r="AC38" s="247" t="s">
        <v>570</v>
      </c>
      <c r="AD38" s="247">
        <v>453</v>
      </c>
      <c r="AE38" s="247">
        <v>453</v>
      </c>
      <c r="AF38" s="247"/>
      <c r="AG38" s="247"/>
      <c r="AH38" s="247"/>
      <c r="AI38" s="247"/>
      <c r="AJ38" s="247"/>
      <c r="AK38" s="247"/>
      <c r="AL38" s="247" t="s">
        <v>685</v>
      </c>
      <c r="AM38" s="252" t="s">
        <v>686</v>
      </c>
      <c r="AN38" s="247"/>
      <c r="AO38" s="247"/>
      <c r="AP38" s="247"/>
      <c r="AQ38" s="243">
        <v>45114</v>
      </c>
      <c r="AR38" s="247"/>
      <c r="AS38" s="243">
        <v>45121</v>
      </c>
      <c r="AT38" s="243">
        <v>45127</v>
      </c>
      <c r="AU38" s="247"/>
      <c r="AV38" s="247" t="s">
        <v>687</v>
      </c>
      <c r="AW38" s="22">
        <v>0.45300000000000001</v>
      </c>
    </row>
    <row r="39" spans="1:49" ht="76.5" x14ac:dyDescent="0.25">
      <c r="A39" s="269">
        <v>4</v>
      </c>
      <c r="B39" s="237" t="s">
        <v>621</v>
      </c>
      <c r="C39" s="268" t="s">
        <v>670</v>
      </c>
      <c r="D39" s="237" t="s">
        <v>626</v>
      </c>
      <c r="E39" s="236" t="s">
        <v>294</v>
      </c>
      <c r="F39" s="236" t="s">
        <v>294</v>
      </c>
      <c r="G39" s="236" t="s">
        <v>294</v>
      </c>
      <c r="H39" s="236" t="s">
        <v>294</v>
      </c>
      <c r="I39" s="236" t="s">
        <v>294</v>
      </c>
      <c r="J39" s="236" t="s">
        <v>294</v>
      </c>
      <c r="K39" s="236" t="s">
        <v>294</v>
      </c>
      <c r="L39" s="236">
        <v>112</v>
      </c>
      <c r="M39" s="237" t="s">
        <v>453</v>
      </c>
      <c r="N39" s="268" t="s">
        <v>688</v>
      </c>
      <c r="O39" s="237" t="s">
        <v>621</v>
      </c>
      <c r="P39" s="270" t="s">
        <v>672</v>
      </c>
      <c r="Q39" s="270" t="s">
        <v>673</v>
      </c>
      <c r="R39" s="270" t="s">
        <v>674</v>
      </c>
      <c r="S39" s="270" t="s">
        <v>675</v>
      </c>
      <c r="T39" s="270" t="s">
        <v>675</v>
      </c>
      <c r="U39" s="271">
        <v>3</v>
      </c>
      <c r="V39" s="271">
        <v>3</v>
      </c>
      <c r="W39" s="270" t="s">
        <v>676</v>
      </c>
      <c r="X39" s="271">
        <v>2000</v>
      </c>
      <c r="Y39" s="270" t="s">
        <v>677</v>
      </c>
      <c r="Z39" s="270" t="s">
        <v>678</v>
      </c>
      <c r="AA39" s="270" t="s">
        <v>294</v>
      </c>
      <c r="AB39" s="271">
        <v>2000</v>
      </c>
      <c r="AC39" s="270" t="s">
        <v>676</v>
      </c>
      <c r="AD39" s="272">
        <v>2400</v>
      </c>
      <c r="AE39" s="272">
        <v>2400</v>
      </c>
      <c r="AF39" s="270" t="s">
        <v>679</v>
      </c>
      <c r="AG39" s="270" t="s">
        <v>679</v>
      </c>
      <c r="AH39" s="270" t="s">
        <v>679</v>
      </c>
      <c r="AI39" s="270" t="s">
        <v>679</v>
      </c>
      <c r="AJ39" s="270" t="s">
        <v>679</v>
      </c>
      <c r="AK39" s="270" t="s">
        <v>679</v>
      </c>
      <c r="AL39" s="270" t="s">
        <v>680</v>
      </c>
      <c r="AM39" s="270" t="s">
        <v>680</v>
      </c>
      <c r="AN39" s="270" t="s">
        <v>680</v>
      </c>
      <c r="AO39" s="270" t="s">
        <v>680</v>
      </c>
      <c r="AP39" s="270" t="s">
        <v>677</v>
      </c>
      <c r="AQ39" s="273">
        <v>45140</v>
      </c>
      <c r="AR39" s="270" t="s">
        <v>672</v>
      </c>
      <c r="AS39" s="273">
        <v>45140</v>
      </c>
      <c r="AT39" s="273">
        <v>45280</v>
      </c>
      <c r="AU39" s="274"/>
      <c r="AV39" s="268" t="s">
        <v>681</v>
      </c>
      <c r="AW39" s="258">
        <v>2.4</v>
      </c>
    </row>
    <row r="40" spans="1:49"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70" t="s">
        <v>682</v>
      </c>
      <c r="X40" s="271">
        <v>2046</v>
      </c>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c r="AW40" s="22"/>
    </row>
    <row r="41" spans="1:49"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37" t="s">
        <v>683</v>
      </c>
      <c r="X41" s="242">
        <v>5833</v>
      </c>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c r="AW41" s="22"/>
    </row>
    <row r="42" spans="1:49" ht="75" x14ac:dyDescent="0.25">
      <c r="A42" s="246" t="s">
        <v>689</v>
      </c>
      <c r="B42" s="237" t="s">
        <v>621</v>
      </c>
      <c r="C42" s="240" t="s">
        <v>670</v>
      </c>
      <c r="D42" s="237" t="s">
        <v>626</v>
      </c>
      <c r="E42" s="236" t="s">
        <v>294</v>
      </c>
      <c r="F42" s="236" t="s">
        <v>294</v>
      </c>
      <c r="G42" s="236" t="s">
        <v>294</v>
      </c>
      <c r="H42" s="236" t="s">
        <v>294</v>
      </c>
      <c r="I42" s="236" t="s">
        <v>294</v>
      </c>
      <c r="J42" s="236" t="s">
        <v>294</v>
      </c>
      <c r="K42" s="236" t="s">
        <v>294</v>
      </c>
      <c r="L42" s="236">
        <v>112</v>
      </c>
      <c r="M42" s="247" t="s">
        <v>527</v>
      </c>
      <c r="N42" s="248" t="s">
        <v>690</v>
      </c>
      <c r="O42" s="237" t="s">
        <v>532</v>
      </c>
      <c r="P42" s="242">
        <v>1125402</v>
      </c>
      <c r="Q42" s="237" t="s">
        <v>629</v>
      </c>
      <c r="R42" s="242">
        <v>1125402</v>
      </c>
      <c r="S42" s="237" t="s">
        <v>528</v>
      </c>
      <c r="T42" s="237" t="s">
        <v>631</v>
      </c>
      <c r="U42" s="237">
        <v>2</v>
      </c>
      <c r="V42" s="237">
        <v>2</v>
      </c>
      <c r="W42" s="237" t="s">
        <v>691</v>
      </c>
      <c r="X42" s="242">
        <v>1125402</v>
      </c>
      <c r="Y42" s="237"/>
      <c r="Z42" s="237">
        <v>1</v>
      </c>
      <c r="AA42" s="242">
        <v>1125402</v>
      </c>
      <c r="AB42" s="242">
        <v>1125402</v>
      </c>
      <c r="AC42" s="237" t="s">
        <v>691</v>
      </c>
      <c r="AD42" s="242">
        <v>1350483</v>
      </c>
      <c r="AE42" s="242">
        <v>339241</v>
      </c>
      <c r="AF42" s="238" t="s">
        <v>692</v>
      </c>
      <c r="AG42" s="237" t="s">
        <v>633</v>
      </c>
      <c r="AH42" s="237" t="s">
        <v>693</v>
      </c>
      <c r="AI42" s="237" t="s">
        <v>694</v>
      </c>
      <c r="AJ42" s="237" t="s">
        <v>695</v>
      </c>
      <c r="AK42" s="237" t="s">
        <v>696</v>
      </c>
      <c r="AL42" s="237" t="s">
        <v>697</v>
      </c>
      <c r="AM42" s="237" t="s">
        <v>639</v>
      </c>
      <c r="AN42" s="237" t="s">
        <v>696</v>
      </c>
      <c r="AO42" s="238" t="s">
        <v>698</v>
      </c>
      <c r="AP42" s="237" t="s">
        <v>699</v>
      </c>
      <c r="AQ42" s="237" t="s">
        <v>657</v>
      </c>
      <c r="AR42" s="237" t="s">
        <v>699</v>
      </c>
      <c r="AS42" s="237" t="s">
        <v>657</v>
      </c>
      <c r="AT42" s="237" t="s">
        <v>700</v>
      </c>
      <c r="AU42" s="244"/>
      <c r="AV42" s="244"/>
      <c r="AW42" s="258">
        <v>1350.4829999999999</v>
      </c>
    </row>
    <row r="43" spans="1:49" ht="30"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37" t="s">
        <v>682</v>
      </c>
      <c r="X43" s="242">
        <v>1125402</v>
      </c>
      <c r="Y43" s="237" t="s">
        <v>682</v>
      </c>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2"/>
    </row>
    <row r="44" spans="1:49" ht="105" x14ac:dyDescent="0.25">
      <c r="A44" s="236">
        <v>5</v>
      </c>
      <c r="B44" s="237" t="s">
        <v>621</v>
      </c>
      <c r="C44" s="240" t="s">
        <v>670</v>
      </c>
      <c r="D44" s="237" t="s">
        <v>626</v>
      </c>
      <c r="E44" s="236" t="s">
        <v>294</v>
      </c>
      <c r="F44" s="236" t="s">
        <v>294</v>
      </c>
      <c r="G44" s="236" t="s">
        <v>294</v>
      </c>
      <c r="H44" s="236" t="s">
        <v>294</v>
      </c>
      <c r="I44" s="236" t="s">
        <v>294</v>
      </c>
      <c r="J44" s="236" t="s">
        <v>294</v>
      </c>
      <c r="K44" s="236" t="s">
        <v>294</v>
      </c>
      <c r="L44" s="236">
        <v>112</v>
      </c>
      <c r="M44" s="247" t="s">
        <v>527</v>
      </c>
      <c r="N44" s="240" t="s">
        <v>704</v>
      </c>
      <c r="O44" s="237" t="s">
        <v>621</v>
      </c>
      <c r="P44" s="275" t="s">
        <v>672</v>
      </c>
      <c r="Q44" s="329" t="s">
        <v>455</v>
      </c>
      <c r="R44" s="275" t="s">
        <v>674</v>
      </c>
      <c r="S44" s="275" t="s">
        <v>675</v>
      </c>
      <c r="T44" s="275" t="s">
        <v>675</v>
      </c>
      <c r="U44" s="276">
        <v>3</v>
      </c>
      <c r="V44" s="276">
        <v>3</v>
      </c>
      <c r="W44" s="275" t="s">
        <v>676</v>
      </c>
      <c r="X44" s="276">
        <v>11682</v>
      </c>
      <c r="Y44" s="275" t="s">
        <v>677</v>
      </c>
      <c r="Z44" s="275" t="s">
        <v>678</v>
      </c>
      <c r="AA44" s="275" t="s">
        <v>294</v>
      </c>
      <c r="AB44" s="276">
        <v>11682</v>
      </c>
      <c r="AC44" s="275" t="s">
        <v>676</v>
      </c>
      <c r="AD44" s="241">
        <v>14018</v>
      </c>
      <c r="AE44" s="241">
        <v>14018</v>
      </c>
      <c r="AF44" s="275" t="s">
        <v>679</v>
      </c>
      <c r="AG44" s="275" t="s">
        <v>679</v>
      </c>
      <c r="AH44" s="275" t="s">
        <v>679</v>
      </c>
      <c r="AI44" s="275" t="s">
        <v>679</v>
      </c>
      <c r="AJ44" s="275" t="s">
        <v>679</v>
      </c>
      <c r="AK44" s="275" t="s">
        <v>679</v>
      </c>
      <c r="AL44" s="275" t="s">
        <v>680</v>
      </c>
      <c r="AM44" s="275" t="s">
        <v>680</v>
      </c>
      <c r="AN44" s="275" t="s">
        <v>680</v>
      </c>
      <c r="AO44" s="275" t="s">
        <v>680</v>
      </c>
      <c r="AP44" s="275" t="s">
        <v>677</v>
      </c>
      <c r="AQ44" s="243">
        <v>45245</v>
      </c>
      <c r="AR44" s="275" t="s">
        <v>672</v>
      </c>
      <c r="AS44" s="243">
        <v>45245</v>
      </c>
      <c r="AT44" s="243">
        <v>45975</v>
      </c>
      <c r="AU44" s="239"/>
      <c r="AV44" s="240" t="s">
        <v>681</v>
      </c>
      <c r="AW44" s="22">
        <v>14.018000000000001</v>
      </c>
    </row>
    <row r="45" spans="1:49"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75" t="s">
        <v>701</v>
      </c>
      <c r="X45" s="276">
        <v>0</v>
      </c>
      <c r="Y45" s="247"/>
      <c r="Z45" s="247"/>
      <c r="AA45" s="247"/>
      <c r="AB45" s="247"/>
      <c r="AC45" s="247"/>
      <c r="AD45" s="247"/>
      <c r="AE45" s="247"/>
      <c r="AF45" s="247"/>
      <c r="AG45" s="247"/>
      <c r="AH45" s="247"/>
      <c r="AI45" s="247"/>
      <c r="AJ45" s="247"/>
      <c r="AK45" s="247"/>
      <c r="AL45" s="247"/>
      <c r="AM45" s="247"/>
      <c r="AN45" s="247"/>
      <c r="AO45" s="247"/>
      <c r="AP45" s="247"/>
      <c r="AQ45" s="247"/>
      <c r="AR45" s="247"/>
      <c r="AS45" s="247"/>
      <c r="AT45" s="247"/>
      <c r="AU45" s="247"/>
      <c r="AV45" s="247"/>
      <c r="AW45" s="22"/>
    </row>
    <row r="46" spans="1:49"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37" t="s">
        <v>702</v>
      </c>
      <c r="X46" s="242">
        <v>11920</v>
      </c>
      <c r="Y46" s="247"/>
      <c r="Z46" s="247"/>
      <c r="AA46" s="247"/>
      <c r="AB46" s="247"/>
      <c r="AC46" s="247"/>
      <c r="AD46" s="247"/>
      <c r="AE46" s="247"/>
      <c r="AF46" s="247"/>
      <c r="AG46" s="247"/>
      <c r="AH46" s="247"/>
      <c r="AI46" s="247"/>
      <c r="AJ46" s="247"/>
      <c r="AK46" s="247"/>
      <c r="AL46" s="247"/>
      <c r="AM46" s="247"/>
      <c r="AN46" s="247"/>
      <c r="AO46" s="247"/>
      <c r="AP46" s="247"/>
      <c r="AQ46" s="247"/>
      <c r="AR46" s="247"/>
      <c r="AS46" s="247"/>
      <c r="AT46" s="247"/>
      <c r="AU46" s="247"/>
      <c r="AV46"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1"/>
  <sheetViews>
    <sheetView view="pageLayout" topLeftCell="A28" zoomScaleNormal="100" zoomScaleSheetLayoutView="70" workbookViewId="0">
      <selection activeCell="F41" sqref="F41"/>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39" t="s">
        <v>69</v>
      </c>
    </row>
    <row r="2" spans="1:2" ht="18.75" x14ac:dyDescent="0.3">
      <c r="B2" s="140" t="s">
        <v>10</v>
      </c>
    </row>
    <row r="3" spans="1:2" ht="18.75" x14ac:dyDescent="0.3">
      <c r="B3" s="140" t="s">
        <v>474</v>
      </c>
    </row>
    <row r="4" spans="1:2" x14ac:dyDescent="0.25">
      <c r="B4" s="37"/>
    </row>
    <row r="5" spans="1:2" x14ac:dyDescent="0.25">
      <c r="A5" s="517" t="str">
        <f>'1. паспорт местоположение'!A5:C5</f>
        <v>Год раскрытия информации: 2024 год</v>
      </c>
      <c r="B5" s="517"/>
    </row>
    <row r="6" spans="1:2" x14ac:dyDescent="0.25">
      <c r="A6" s="226"/>
      <c r="B6" s="226"/>
    </row>
    <row r="7" spans="1:2" x14ac:dyDescent="0.25">
      <c r="A7" s="341" t="s">
        <v>9</v>
      </c>
      <c r="B7" s="341"/>
    </row>
    <row r="8" spans="1:2" x14ac:dyDescent="0.25">
      <c r="A8" s="218"/>
      <c r="B8" s="227"/>
    </row>
    <row r="9" spans="1:2" x14ac:dyDescent="0.25">
      <c r="A9" s="342" t="str">
        <f>'1. паспорт местоположение'!A9:C9</f>
        <v>АО "Россети Тюмень"</v>
      </c>
      <c r="B9" s="342"/>
    </row>
    <row r="10" spans="1:2" x14ac:dyDescent="0.25">
      <c r="A10" s="346" t="s">
        <v>8</v>
      </c>
      <c r="B10" s="346"/>
    </row>
    <row r="11" spans="1:2" x14ac:dyDescent="0.25">
      <c r="A11" s="218"/>
      <c r="B11" s="227"/>
    </row>
    <row r="12" spans="1:2" ht="30.75" customHeight="1" x14ac:dyDescent="0.25">
      <c r="A12" s="342" t="str">
        <f>'1. паспорт местоположение'!A12:C12</f>
        <v>F_TP1600.PS.0086</v>
      </c>
      <c r="B12" s="342"/>
    </row>
    <row r="13" spans="1:2" x14ac:dyDescent="0.25">
      <c r="A13" s="346" t="s">
        <v>7</v>
      </c>
      <c r="B13" s="346"/>
    </row>
    <row r="14" spans="1:2" x14ac:dyDescent="0.25">
      <c r="A14" s="150"/>
      <c r="B14" s="150"/>
    </row>
    <row r="15" spans="1:2" x14ac:dyDescent="0.25">
      <c r="A15" s="342" t="str">
        <f>'1. паспорт местоположение'!A15:C15</f>
        <v>Реконструкция ПС 110/35/6 кВ Кольцевая (ОРУ-110 кВ, ОРУ -35 кВ, замена оборудования АСУ ТП, СДТУ, УРЗА).</v>
      </c>
      <c r="B15" s="342"/>
    </row>
    <row r="16" spans="1:2" x14ac:dyDescent="0.25">
      <c r="A16" s="346" t="s">
        <v>6</v>
      </c>
      <c r="B16" s="346"/>
    </row>
    <row r="17" spans="1:2" x14ac:dyDescent="0.25">
      <c r="B17" s="90"/>
    </row>
    <row r="18" spans="1:2" ht="33.75" customHeight="1" x14ac:dyDescent="0.25">
      <c r="A18" s="515" t="s">
        <v>416</v>
      </c>
      <c r="B18" s="516"/>
    </row>
    <row r="19" spans="1:2" x14ac:dyDescent="0.25">
      <c r="B19" s="37"/>
    </row>
    <row r="20" spans="1:2" ht="16.5" thickBot="1" x14ac:dyDescent="0.3">
      <c r="B20" s="91"/>
    </row>
    <row r="21" spans="1:2" ht="34.5" customHeight="1" thickBot="1" x14ac:dyDescent="0.3">
      <c r="A21" s="92" t="s">
        <v>301</v>
      </c>
      <c r="B21" s="93" t="str">
        <f>A15</f>
        <v>Реконструкция ПС 110/35/6 кВ Кольцевая (ОРУ-110 кВ, ОРУ -35 кВ, замена оборудования АСУ ТП, СДТУ, УРЗА).</v>
      </c>
    </row>
    <row r="22" spans="1:2" ht="16.5" thickBot="1" x14ac:dyDescent="0.3">
      <c r="A22" s="92" t="s">
        <v>302</v>
      </c>
      <c r="B22" s="93" t="s">
        <v>437</v>
      </c>
    </row>
    <row r="23" spans="1:2" ht="16.5" thickBot="1" x14ac:dyDescent="0.3">
      <c r="A23" s="92" t="s">
        <v>283</v>
      </c>
      <c r="B23" s="94" t="s">
        <v>438</v>
      </c>
    </row>
    <row r="24" spans="1:2" ht="16.5" thickBot="1" x14ac:dyDescent="0.3">
      <c r="A24" s="92" t="s">
        <v>303</v>
      </c>
      <c r="B24" s="94" t="s">
        <v>608</v>
      </c>
    </row>
    <row r="25" spans="1:2" ht="16.5" thickBot="1" x14ac:dyDescent="0.3">
      <c r="A25" s="95" t="s">
        <v>304</v>
      </c>
      <c r="B25" s="93">
        <v>2025</v>
      </c>
    </row>
    <row r="26" spans="1:2" ht="16.5" thickBot="1" x14ac:dyDescent="0.3">
      <c r="A26" s="96" t="s">
        <v>305</v>
      </c>
      <c r="B26" s="97" t="s">
        <v>575</v>
      </c>
    </row>
    <row r="27" spans="1:2" ht="29.25" thickBot="1" x14ac:dyDescent="0.3">
      <c r="A27" s="257" t="s">
        <v>662</v>
      </c>
      <c r="B27" s="179">
        <f>'6.2. Паспорт фин осв ввод'!D24</f>
        <v>1526.6477066282057</v>
      </c>
    </row>
    <row r="28" spans="1:2" ht="16.5" thickBot="1" x14ac:dyDescent="0.3">
      <c r="A28" s="99" t="s">
        <v>306</v>
      </c>
      <c r="B28" s="99" t="s">
        <v>663</v>
      </c>
    </row>
    <row r="29" spans="1:2" ht="32.25" customHeight="1" thickBot="1" x14ac:dyDescent="0.3">
      <c r="A29" s="103" t="s">
        <v>307</v>
      </c>
      <c r="B29" s="179">
        <f>B30</f>
        <v>2199.3544311800001</v>
      </c>
    </row>
    <row r="30" spans="1:2" ht="29.25" thickBot="1" x14ac:dyDescent="0.3">
      <c r="A30" s="103" t="s">
        <v>308</v>
      </c>
      <c r="B30" s="179">
        <f>B32</f>
        <v>2199.3544311800001</v>
      </c>
    </row>
    <row r="31" spans="1:2" ht="16.5" thickBot="1" x14ac:dyDescent="0.3">
      <c r="A31" s="99" t="s">
        <v>309</v>
      </c>
      <c r="B31" s="99"/>
    </row>
    <row r="32" spans="1:2" ht="29.25" thickBot="1" x14ac:dyDescent="0.3">
      <c r="A32" s="206" t="s">
        <v>566</v>
      </c>
      <c r="B32" s="207">
        <f>B33+B37+B53+B57+B61+B41+B45+B49</f>
        <v>2199.3544311800001</v>
      </c>
    </row>
    <row r="33" spans="1:2" ht="16.5" thickBot="1" x14ac:dyDescent="0.3">
      <c r="A33" s="210" t="s">
        <v>482</v>
      </c>
      <c r="B33" s="205">
        <v>14.93694318</v>
      </c>
    </row>
    <row r="34" spans="1:2" ht="16.5" thickBot="1" x14ac:dyDescent="0.3">
      <c r="A34" s="99" t="s">
        <v>311</v>
      </c>
      <c r="B34" s="180">
        <f>B33/B27</f>
        <v>9.7841454286726869E-3</v>
      </c>
    </row>
    <row r="35" spans="1:2" ht="16.5" thickBot="1" x14ac:dyDescent="0.3">
      <c r="A35" s="99" t="s">
        <v>312</v>
      </c>
      <c r="B35" s="214">
        <v>14.936999999999999</v>
      </c>
    </row>
    <row r="36" spans="1:2" ht="16.5" thickBot="1" x14ac:dyDescent="0.3">
      <c r="A36" s="99" t="s">
        <v>313</v>
      </c>
      <c r="B36" s="214">
        <v>12.551</v>
      </c>
    </row>
    <row r="37" spans="1:2" ht="30.75" thickBot="1" x14ac:dyDescent="0.3">
      <c r="A37" s="210" t="s">
        <v>567</v>
      </c>
      <c r="B37" s="211">
        <v>0.14000000000000001</v>
      </c>
    </row>
    <row r="38" spans="1:2" ht="16.5" thickBot="1" x14ac:dyDescent="0.3">
      <c r="A38" s="208" t="s">
        <v>311</v>
      </c>
      <c r="B38" s="180">
        <f>B37/B27</f>
        <v>9.1704195664897507E-5</v>
      </c>
    </row>
    <row r="39" spans="1:2" x14ac:dyDescent="0.25">
      <c r="A39" s="208" t="s">
        <v>312</v>
      </c>
      <c r="B39" s="209">
        <v>0.14000000000000001</v>
      </c>
    </row>
    <row r="40" spans="1:2" x14ac:dyDescent="0.25">
      <c r="A40" s="208" t="s">
        <v>313</v>
      </c>
      <c r="B40" s="209">
        <v>0.11700000000000001</v>
      </c>
    </row>
    <row r="41" spans="1:2" ht="30" x14ac:dyDescent="0.25">
      <c r="A41" s="229" t="s">
        <v>664</v>
      </c>
      <c r="B41" s="211">
        <v>0.25</v>
      </c>
    </row>
    <row r="42" spans="1:2" x14ac:dyDescent="0.25">
      <c r="A42" s="208" t="s">
        <v>311</v>
      </c>
      <c r="B42" s="256">
        <f>B41/B27</f>
        <v>1.6375749225874551E-4</v>
      </c>
    </row>
    <row r="43" spans="1:2" x14ac:dyDescent="0.25">
      <c r="A43" s="208" t="s">
        <v>617</v>
      </c>
      <c r="B43" s="214">
        <v>0.25</v>
      </c>
    </row>
    <row r="44" spans="1:2" x14ac:dyDescent="0.25">
      <c r="A44" s="208" t="s">
        <v>618</v>
      </c>
      <c r="B44" s="214">
        <v>0.20833299999999999</v>
      </c>
    </row>
    <row r="45" spans="1:2" ht="30" x14ac:dyDescent="0.25">
      <c r="A45" s="229" t="s">
        <v>665</v>
      </c>
      <c r="B45" s="211">
        <v>0.45278200000000002</v>
      </c>
    </row>
    <row r="46" spans="1:2" x14ac:dyDescent="0.25">
      <c r="A46" s="208" t="s">
        <v>311</v>
      </c>
      <c r="B46" s="256">
        <f>B45/B27</f>
        <v>2.9658577943959726E-4</v>
      </c>
    </row>
    <row r="47" spans="1:2" x14ac:dyDescent="0.25">
      <c r="A47" s="208" t="s">
        <v>617</v>
      </c>
      <c r="B47" s="214">
        <v>0.45278200000000002</v>
      </c>
    </row>
    <row r="48" spans="1:2" x14ac:dyDescent="0.25">
      <c r="A48" s="208" t="s">
        <v>618</v>
      </c>
      <c r="B48" s="214">
        <v>0.37731799999999999</v>
      </c>
    </row>
    <row r="49" spans="1:2" ht="30" x14ac:dyDescent="0.25">
      <c r="A49" s="229" t="s">
        <v>666</v>
      </c>
      <c r="B49" s="211">
        <v>2.4</v>
      </c>
    </row>
    <row r="50" spans="1:2" x14ac:dyDescent="0.25">
      <c r="A50" s="208" t="s">
        <v>311</v>
      </c>
      <c r="B50" s="256">
        <f>B49/B27</f>
        <v>1.572071925683957E-3</v>
      </c>
    </row>
    <row r="51" spans="1:2" x14ac:dyDescent="0.25">
      <c r="A51" s="208" t="s">
        <v>617</v>
      </c>
      <c r="B51" s="214">
        <v>0</v>
      </c>
    </row>
    <row r="52" spans="1:2" x14ac:dyDescent="0.25">
      <c r="A52" s="208" t="s">
        <v>618</v>
      </c>
      <c r="B52" s="214">
        <v>0</v>
      </c>
    </row>
    <row r="53" spans="1:2" ht="30.75" thickBot="1" x14ac:dyDescent="0.3">
      <c r="A53" s="229" t="s">
        <v>616</v>
      </c>
      <c r="B53" s="211">
        <v>816.67395499999998</v>
      </c>
    </row>
    <row r="54" spans="1:2" ht="16.5" thickBot="1" x14ac:dyDescent="0.3">
      <c r="A54" s="208" t="s">
        <v>311</v>
      </c>
      <c r="B54" s="180">
        <f>B53/B27</f>
        <v>0.53494591545532633</v>
      </c>
    </row>
    <row r="55" spans="1:2" x14ac:dyDescent="0.25">
      <c r="A55" s="208" t="s">
        <v>617</v>
      </c>
      <c r="B55" s="214">
        <v>98</v>
      </c>
    </row>
    <row r="56" spans="1:2" x14ac:dyDescent="0.25">
      <c r="A56" s="208" t="s">
        <v>618</v>
      </c>
      <c r="B56" s="214">
        <v>0</v>
      </c>
    </row>
    <row r="57" spans="1:2" ht="30" x14ac:dyDescent="0.25">
      <c r="A57" s="229" t="s">
        <v>659</v>
      </c>
      <c r="B57" s="211">
        <v>1350.4825430000001</v>
      </c>
    </row>
    <row r="58" spans="1:2" x14ac:dyDescent="0.25">
      <c r="A58" s="208" t="s">
        <v>311</v>
      </c>
      <c r="B58" s="256">
        <f>B57/B27</f>
        <v>0.88460653832357394</v>
      </c>
    </row>
    <row r="59" spans="1:2" x14ac:dyDescent="0.25">
      <c r="A59" s="208" t="s">
        <v>617</v>
      </c>
      <c r="B59" s="214">
        <v>473.641188</v>
      </c>
    </row>
    <row r="60" spans="1:2" x14ac:dyDescent="0.25">
      <c r="A60" s="208" t="s">
        <v>618</v>
      </c>
      <c r="B60" s="214">
        <v>82.758606</v>
      </c>
    </row>
    <row r="61" spans="1:2" ht="30" x14ac:dyDescent="0.25">
      <c r="A61" s="229" t="s">
        <v>660</v>
      </c>
      <c r="B61" s="211">
        <v>14.018208</v>
      </c>
    </row>
    <row r="62" spans="1:2" x14ac:dyDescent="0.25">
      <c r="A62" s="208" t="s">
        <v>311</v>
      </c>
      <c r="B62" s="256">
        <f>B61/B27</f>
        <v>9.182346352165938E-3</v>
      </c>
    </row>
    <row r="63" spans="1:2" x14ac:dyDescent="0.25">
      <c r="A63" s="208" t="s">
        <v>617</v>
      </c>
      <c r="B63" s="214">
        <v>0</v>
      </c>
    </row>
    <row r="64" spans="1:2" ht="16.5" thickBot="1" x14ac:dyDescent="0.3">
      <c r="A64" s="208" t="s">
        <v>618</v>
      </c>
      <c r="B64" s="214">
        <v>0</v>
      </c>
    </row>
    <row r="65" spans="1:2" ht="29.25" thickBot="1" x14ac:dyDescent="0.3">
      <c r="A65" s="103" t="s">
        <v>314</v>
      </c>
      <c r="B65" s="99" t="s">
        <v>483</v>
      </c>
    </row>
    <row r="66" spans="1:2" ht="16.5" thickBot="1" x14ac:dyDescent="0.3">
      <c r="A66" s="99" t="s">
        <v>310</v>
      </c>
      <c r="B66" s="99">
        <v>0</v>
      </c>
    </row>
    <row r="67" spans="1:2" ht="16.5" thickBot="1" x14ac:dyDescent="0.3">
      <c r="A67" s="99" t="s">
        <v>311</v>
      </c>
      <c r="B67" s="99"/>
    </row>
    <row r="68" spans="1:2" ht="16.5" thickBot="1" x14ac:dyDescent="0.3">
      <c r="A68" s="99" t="s">
        <v>312</v>
      </c>
      <c r="B68" s="99"/>
    </row>
    <row r="69" spans="1:2" ht="16.5" thickBot="1" x14ac:dyDescent="0.3">
      <c r="A69" s="99" t="s">
        <v>313</v>
      </c>
      <c r="B69" s="99"/>
    </row>
    <row r="70" spans="1:2" ht="29.25" thickBot="1" x14ac:dyDescent="0.3">
      <c r="A70" s="212" t="s">
        <v>568</v>
      </c>
      <c r="B70" s="213">
        <f>B71</f>
        <v>0</v>
      </c>
    </row>
    <row r="71" spans="1:2" ht="30.75" thickBot="1" x14ac:dyDescent="0.3">
      <c r="A71" s="229" t="s">
        <v>620</v>
      </c>
      <c r="B71" s="99"/>
    </row>
    <row r="72" spans="1:2" ht="16.5" thickBot="1" x14ac:dyDescent="0.3">
      <c r="A72" s="99" t="s">
        <v>311</v>
      </c>
      <c r="B72" s="180">
        <f>B71/B27</f>
        <v>0</v>
      </c>
    </row>
    <row r="73" spans="1:2" ht="16.5" thickBot="1" x14ac:dyDescent="0.3">
      <c r="A73" s="99" t="s">
        <v>312</v>
      </c>
      <c r="B73" s="99">
        <v>0</v>
      </c>
    </row>
    <row r="74" spans="1:2" ht="16.5" thickBot="1" x14ac:dyDescent="0.3">
      <c r="A74" s="99" t="s">
        <v>313</v>
      </c>
      <c r="B74" s="99">
        <v>0</v>
      </c>
    </row>
    <row r="75" spans="1:2" ht="29.25" thickBot="1" x14ac:dyDescent="0.3">
      <c r="A75" s="98" t="s">
        <v>315</v>
      </c>
      <c r="B75" s="182">
        <f>B34+B38+B54+B58+B62</f>
        <v>1.4386106497554036</v>
      </c>
    </row>
    <row r="76" spans="1:2" ht="16.5" thickBot="1" x14ac:dyDescent="0.3">
      <c r="A76" s="100" t="s">
        <v>309</v>
      </c>
      <c r="B76" s="166"/>
    </row>
    <row r="77" spans="1:2" ht="16.5" thickBot="1" x14ac:dyDescent="0.3">
      <c r="A77" s="100" t="s">
        <v>316</v>
      </c>
      <c r="B77" s="99"/>
    </row>
    <row r="78" spans="1:2" ht="16.5" thickBot="1" x14ac:dyDescent="0.3">
      <c r="A78" s="100" t="s">
        <v>317</v>
      </c>
      <c r="B78" s="99"/>
    </row>
    <row r="79" spans="1:2" ht="16.5" thickBot="1" x14ac:dyDescent="0.3">
      <c r="A79" s="100" t="s">
        <v>318</v>
      </c>
      <c r="B79" s="181">
        <v>1</v>
      </c>
    </row>
    <row r="80" spans="1:2" ht="16.5" thickBot="1" x14ac:dyDescent="0.3">
      <c r="A80" s="95" t="s">
        <v>319</v>
      </c>
      <c r="B80" s="183">
        <f>B81/B27</f>
        <v>0.39963695286812018</v>
      </c>
    </row>
    <row r="81" spans="1:2" ht="16.5" thickBot="1" x14ac:dyDescent="0.3">
      <c r="A81" s="95" t="s">
        <v>320</v>
      </c>
      <c r="B81" s="253">
        <v>610.10483757999998</v>
      </c>
    </row>
    <row r="82" spans="1:2" ht="16.5" thickBot="1" x14ac:dyDescent="0.3">
      <c r="A82" s="95" t="s">
        <v>321</v>
      </c>
      <c r="B82" s="183">
        <f>B83/(B27/1.2)</f>
        <v>9.3299075487811967E-2</v>
      </c>
    </row>
    <row r="83" spans="1:2" ht="16.5" thickBot="1" x14ac:dyDescent="0.3">
      <c r="A83" s="96" t="s">
        <v>322</v>
      </c>
      <c r="B83" s="254">
        <v>118.69568301999999</v>
      </c>
    </row>
    <row r="84" spans="1:2" x14ac:dyDescent="0.25">
      <c r="A84" s="98" t="s">
        <v>323</v>
      </c>
      <c r="B84" s="167"/>
    </row>
    <row r="85" spans="1:2" x14ac:dyDescent="0.25">
      <c r="A85" s="101" t="s">
        <v>324</v>
      </c>
      <c r="B85" s="168" t="s">
        <v>565</v>
      </c>
    </row>
    <row r="86" spans="1:2" ht="30" x14ac:dyDescent="0.25">
      <c r="A86" s="101" t="s">
        <v>325</v>
      </c>
      <c r="B86" s="177" t="s">
        <v>667</v>
      </c>
    </row>
    <row r="87" spans="1:2" x14ac:dyDescent="0.25">
      <c r="A87" s="101" t="s">
        <v>326</v>
      </c>
      <c r="B87" s="228" t="s">
        <v>481</v>
      </c>
    </row>
    <row r="88" spans="1:2" ht="30" x14ac:dyDescent="0.25">
      <c r="A88" s="101" t="s">
        <v>327</v>
      </c>
      <c r="B88" s="177" t="s">
        <v>668</v>
      </c>
    </row>
    <row r="89" spans="1:2" ht="16.5" thickBot="1" x14ac:dyDescent="0.3">
      <c r="A89" s="102" t="s">
        <v>328</v>
      </c>
      <c r="B89" s="169" t="s">
        <v>481</v>
      </c>
    </row>
    <row r="90" spans="1:2" ht="30.75" thickBot="1" x14ac:dyDescent="0.3">
      <c r="A90" s="100" t="s">
        <v>329</v>
      </c>
      <c r="B90" s="170" t="s">
        <v>484</v>
      </c>
    </row>
    <row r="91" spans="1:2" ht="29.25" thickBot="1" x14ac:dyDescent="0.3">
      <c r="A91" s="95" t="s">
        <v>330</v>
      </c>
      <c r="B91" s="170" t="s">
        <v>484</v>
      </c>
    </row>
    <row r="92" spans="1:2" ht="16.5" thickBot="1" x14ac:dyDescent="0.3">
      <c r="A92" s="100" t="s">
        <v>309</v>
      </c>
      <c r="B92" s="171" t="s">
        <v>294</v>
      </c>
    </row>
    <row r="93" spans="1:2" ht="16.5" thickBot="1" x14ac:dyDescent="0.3">
      <c r="A93" s="100" t="s">
        <v>331</v>
      </c>
      <c r="B93" s="170" t="s">
        <v>484</v>
      </c>
    </row>
    <row r="94" spans="1:2" ht="16.5" thickBot="1" x14ac:dyDescent="0.3">
      <c r="A94" s="100" t="s">
        <v>332</v>
      </c>
      <c r="B94" s="170" t="s">
        <v>484</v>
      </c>
    </row>
    <row r="95" spans="1:2" ht="105.75" thickBot="1" x14ac:dyDescent="0.3">
      <c r="A95" s="104" t="s">
        <v>333</v>
      </c>
      <c r="B95" s="232" t="s">
        <v>607</v>
      </c>
    </row>
    <row r="96" spans="1:2" ht="16.5" thickBot="1" x14ac:dyDescent="0.3">
      <c r="A96" s="95" t="s">
        <v>334</v>
      </c>
      <c r="B96" s="170" t="s">
        <v>669</v>
      </c>
    </row>
    <row r="97" spans="1:2" ht="16.5" thickBot="1" x14ac:dyDescent="0.3">
      <c r="A97" s="101" t="s">
        <v>335</v>
      </c>
      <c r="B97" s="170"/>
    </row>
    <row r="98" spans="1:2" ht="16.5" thickBot="1" x14ac:dyDescent="0.3">
      <c r="A98" s="101" t="s">
        <v>336</v>
      </c>
      <c r="B98" s="170"/>
    </row>
    <row r="99" spans="1:2" ht="16.5" thickBot="1" x14ac:dyDescent="0.3">
      <c r="A99" s="101" t="s">
        <v>337</v>
      </c>
      <c r="B99" s="170"/>
    </row>
    <row r="100" spans="1:2" ht="29.25" thickBot="1" x14ac:dyDescent="0.3">
      <c r="A100" s="105" t="s">
        <v>338</v>
      </c>
      <c r="B100" s="171" t="s">
        <v>599</v>
      </c>
    </row>
    <row r="101" spans="1:2" ht="28.5" x14ac:dyDescent="0.25">
      <c r="A101" s="98" t="s">
        <v>339</v>
      </c>
      <c r="B101" s="512" t="s">
        <v>600</v>
      </c>
    </row>
    <row r="102" spans="1:2" x14ac:dyDescent="0.25">
      <c r="A102" s="101" t="s">
        <v>340</v>
      </c>
      <c r="B102" s="513"/>
    </row>
    <row r="103" spans="1:2" x14ac:dyDescent="0.25">
      <c r="A103" s="101" t="s">
        <v>341</v>
      </c>
      <c r="B103" s="513"/>
    </row>
    <row r="104" spans="1:2" x14ac:dyDescent="0.25">
      <c r="A104" s="101" t="s">
        <v>342</v>
      </c>
      <c r="B104" s="513"/>
    </row>
    <row r="105" spans="1:2" x14ac:dyDescent="0.25">
      <c r="A105" s="101" t="s">
        <v>343</v>
      </c>
      <c r="B105" s="513"/>
    </row>
    <row r="106" spans="1:2" ht="16.5" thickBot="1" x14ac:dyDescent="0.3">
      <c r="A106" s="106" t="s">
        <v>344</v>
      </c>
      <c r="B106" s="514"/>
    </row>
    <row r="109" spans="1:2" x14ac:dyDescent="0.25">
      <c r="A109" s="107"/>
      <c r="B109" s="108"/>
    </row>
    <row r="110" spans="1:2" x14ac:dyDescent="0.25">
      <c r="B110" s="109"/>
    </row>
    <row r="111" spans="1:2" x14ac:dyDescent="0.25">
      <c r="B111" s="110"/>
    </row>
  </sheetData>
  <mergeCells count="10">
    <mergeCell ref="A5:B5"/>
    <mergeCell ref="A7:B7"/>
    <mergeCell ref="A9:B9"/>
    <mergeCell ref="A10:B10"/>
    <mergeCell ref="A12:B12"/>
    <mergeCell ref="B101:B106"/>
    <mergeCell ref="A13:B13"/>
    <mergeCell ref="A15:B15"/>
    <mergeCell ref="A16:B16"/>
    <mergeCell ref="A18:B18"/>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2024-05-13T13:04:03Z</dcterms:modified>
</cp:coreProperties>
</file>