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72\"/>
    </mc:Choice>
  </mc:AlternateContent>
  <bookViews>
    <workbookView xWindow="0" yWindow="0" windowWidth="19200" windowHeight="75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'!$A$1:$AV$36</definedName>
    <definedName name="Z_358ED43B_6FD5_41FD_BF31_910EFCC7F9B3_.wvu.PrintArea" localSheetId="10" hidden="1">'7. Паспорт отчет о закупке '!$A$1:$AV$36</definedName>
    <definedName name="Z_40B9DF51_24C5_4469_881E_20FA9A972310_.wvu.PrintArea" localSheetId="10" hidden="1">'7. Паспорт отчет о закупке '!$A$1:$AV$36</definedName>
    <definedName name="Z_53E58F6F_B9F8_4606_819C_B832CE583E71_.wvu.PrintArea" localSheetId="10" hidden="1">'7. Паспорт отчет о закупке '!$A$1:$AV$40</definedName>
    <definedName name="Z_54EE8A80_47C3_450A_B777_2B35AC95AB58_.wvu.PrintArea" localSheetId="10" hidden="1">'7. Паспорт отчет о закупке '!$A$1:$AV$36</definedName>
    <definedName name="Z_56FDB702_452E_424D_BFC0_C312181B6EBA_.wvu.PrintArea" localSheetId="10" hidden="1">'7. Паспорт отчет о закупке '!$A$1:$AV$36</definedName>
    <definedName name="Z_9CC27D25_14BD_49CD_820B_C8FCB1E94603_.wvu.PrintArea" localSheetId="10" hidden="1">'7. Паспорт отчет о закупке '!$A$1:$AV$36</definedName>
    <definedName name="Z_C382120A_9711_41DD_AC4A_0D44982AC193_.wvu.PrintArea" localSheetId="10" hidden="1">'7. Паспорт отчет о закупке '!$A$1:$AV$36</definedName>
    <definedName name="Z_EB2E39EC_FCF9_4CBC_96F4_CBB98DE35F26_.wvu.PrintArea" localSheetId="10" hidden="1">'7. Паспорт отчет о закупке '!$A$1:$AV$36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53" i="28" l="1"/>
  <c r="C32" i="28"/>
  <c r="D32" i="28" s="1"/>
  <c r="C37" i="28" s="1"/>
  <c r="D37" i="28" s="1"/>
  <c r="C35" i="28" s="1"/>
  <c r="D35" i="28" s="1"/>
  <c r="C31" i="28"/>
  <c r="B27" i="30" l="1"/>
  <c r="B26" i="30" l="1"/>
  <c r="G32" i="28"/>
  <c r="H32" i="28" s="1"/>
  <c r="G37" i="28" s="1"/>
  <c r="H37" i="28" s="1"/>
  <c r="G35" i="28" s="1"/>
  <c r="H35" i="28" s="1"/>
  <c r="G31" i="28"/>
  <c r="B25" i="30" l="1"/>
  <c r="B22" i="30"/>
  <c r="A12" i="30"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V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29" i="26"/>
  <c r="E47" i="26" l="1"/>
  <c r="E57" i="26" s="1"/>
  <c r="D91" i="26"/>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80" i="26"/>
  <c r="G57" i="26"/>
  <c r="H47" i="26"/>
  <c r="G63" i="26"/>
  <c r="E82" i="26"/>
  <c r="C65" i="26"/>
  <c r="C72" i="26" s="1"/>
  <c r="C74" i="26" s="1"/>
  <c r="H91" i="26"/>
  <c r="I79" i="26"/>
  <c r="E71" i="26"/>
  <c r="F71" i="26"/>
  <c r="D70" i="26"/>
  <c r="D69" i="26"/>
  <c r="E49" i="26"/>
  <c r="B77" i="26"/>
  <c r="H73" i="26" l="1"/>
  <c r="I73" i="26" s="1"/>
  <c r="I82" i="26" s="1"/>
  <c r="G71" i="26"/>
  <c r="B84" i="26"/>
  <c r="C81" i="26"/>
  <c r="C76" i="26"/>
  <c r="B78" i="26"/>
  <c r="H80" i="26"/>
  <c r="H57" i="26"/>
  <c r="H63" i="26"/>
  <c r="I47" i="26"/>
  <c r="E70" i="26"/>
  <c r="E69" i="26"/>
  <c r="F49" i="26"/>
  <c r="D65" i="26"/>
  <c r="D72" i="26" s="1"/>
  <c r="D74" i="26" s="1"/>
  <c r="I91" i="26"/>
  <c r="J79" i="26"/>
  <c r="H71" i="26"/>
  <c r="H82" i="26" l="1"/>
  <c r="I71" i="26"/>
  <c r="J73" i="26"/>
  <c r="J71" i="26" s="1"/>
  <c r="J91" i="26"/>
  <c r="K79" i="26"/>
  <c r="D76" i="26"/>
  <c r="D81" i="26"/>
  <c r="F69" i="26"/>
  <c r="F70" i="26"/>
  <c r="G49" i="26"/>
  <c r="I57" i="26"/>
  <c r="J47" i="26"/>
  <c r="I80" i="26"/>
  <c r="I63" i="26"/>
  <c r="C77" i="26"/>
  <c r="E65" i="26"/>
  <c r="E72" i="26" s="1"/>
  <c r="E74" i="26" s="1"/>
  <c r="K73" i="26" l="1"/>
  <c r="L73" i="26" s="1"/>
  <c r="J82" i="26"/>
  <c r="C84" i="26"/>
  <c r="G69" i="26"/>
  <c r="G70" i="26"/>
  <c r="H49" i="26"/>
  <c r="D77" i="26"/>
  <c r="E81" i="26"/>
  <c r="E76" i="26"/>
  <c r="J80" i="26"/>
  <c r="J63" i="26"/>
  <c r="J57" i="26"/>
  <c r="K47" i="26"/>
  <c r="F65" i="26"/>
  <c r="F72" i="26" s="1"/>
  <c r="F74" i="26" s="1"/>
  <c r="K91" i="26"/>
  <c r="L79" i="26"/>
  <c r="C78" i="26"/>
  <c r="L71" i="26" l="1"/>
  <c r="M73" i="26"/>
  <c r="M82" i="26" s="1"/>
  <c r="L82" i="26"/>
  <c r="K82" i="26"/>
  <c r="K71" i="26"/>
  <c r="D84" i="26"/>
  <c r="G65" i="26"/>
  <c r="G72" i="26" s="1"/>
  <c r="G74" i="26" s="1"/>
  <c r="L91" i="26"/>
  <c r="M79" i="26"/>
  <c r="D78" i="26"/>
  <c r="F76" i="26"/>
  <c r="F81" i="26"/>
  <c r="H70" i="26"/>
  <c r="H69" i="26"/>
  <c r="I49" i="26"/>
  <c r="K80" i="26"/>
  <c r="K57" i="26"/>
  <c r="L47" i="26"/>
  <c r="K63" i="26"/>
  <c r="E77" i="26"/>
  <c r="N73" i="26" l="1"/>
  <c r="M71" i="26"/>
  <c r="E84" i="26"/>
  <c r="E78" i="26"/>
  <c r="G81" i="26"/>
  <c r="G76" i="26"/>
  <c r="L80" i="26"/>
  <c r="L57" i="26"/>
  <c r="L63" i="26"/>
  <c r="M47" i="26"/>
  <c r="J49" i="26"/>
  <c r="I70" i="26"/>
  <c r="I69" i="26"/>
  <c r="F77" i="26"/>
  <c r="N82" i="26"/>
  <c r="N71" i="26"/>
  <c r="O73" i="26"/>
  <c r="M91" i="26"/>
  <c r="N79" i="26"/>
  <c r="H65" i="26"/>
  <c r="H72" i="26" s="1"/>
  <c r="H74" i="26" s="1"/>
  <c r="F84" i="26" l="1"/>
  <c r="J69" i="26"/>
  <c r="J70" i="26"/>
  <c r="K49" i="26"/>
  <c r="M80" i="26"/>
  <c r="M57" i="26"/>
  <c r="N47" i="26"/>
  <c r="M63" i="26"/>
  <c r="G77" i="26"/>
  <c r="O79" i="26"/>
  <c r="N91" i="26"/>
  <c r="F78" i="26"/>
  <c r="H76" i="26"/>
  <c r="H81" i="26"/>
  <c r="I65" i="26"/>
  <c r="I72" i="26" s="1"/>
  <c r="I74" i="26" s="1"/>
  <c r="O82" i="26"/>
  <c r="P73" i="26"/>
  <c r="O71" i="26"/>
  <c r="H77" i="26" l="1"/>
  <c r="H78" i="26" s="1"/>
  <c r="O91" i="26"/>
  <c r="P79" i="26"/>
  <c r="J65" i="26"/>
  <c r="J72" i="26" s="1"/>
  <c r="J74" i="26" s="1"/>
  <c r="I81" i="26"/>
  <c r="I76" i="26"/>
  <c r="G84" i="26"/>
  <c r="N80" i="26"/>
  <c r="N63" i="26"/>
  <c r="N57" i="26"/>
  <c r="O47" i="26"/>
  <c r="P82" i="26"/>
  <c r="P71" i="26"/>
  <c r="Q73" i="26"/>
  <c r="G78" i="26"/>
  <c r="K70" i="26"/>
  <c r="K69" i="26"/>
  <c r="L49" i="26"/>
  <c r="L70" i="26" l="1"/>
  <c r="L69" i="26"/>
  <c r="M49" i="26"/>
  <c r="H84" i="26"/>
  <c r="P91" i="26"/>
  <c r="Q79" i="26"/>
  <c r="K65" i="26"/>
  <c r="K72" i="26" s="1"/>
  <c r="K74" i="26" s="1"/>
  <c r="Q82" i="26"/>
  <c r="R73" i="26"/>
  <c r="Q71" i="26"/>
  <c r="O80" i="26"/>
  <c r="O57" i="26"/>
  <c r="P47" i="26"/>
  <c r="O63" i="26"/>
  <c r="J76" i="26"/>
  <c r="J81" i="26"/>
  <c r="I77" i="26"/>
  <c r="I78" i="26" s="1"/>
  <c r="L65" i="26" l="1"/>
  <c r="L72" i="26" s="1"/>
  <c r="L74" i="26" s="1"/>
  <c r="P80" i="26"/>
  <c r="P57" i="26"/>
  <c r="Q47" i="26"/>
  <c r="P63" i="26"/>
  <c r="R82" i="26"/>
  <c r="R71" i="26"/>
  <c r="S73" i="26"/>
  <c r="K81" i="26"/>
  <c r="K76" i="26"/>
  <c r="J77" i="26"/>
  <c r="Q91" i="26"/>
  <c r="R79" i="26"/>
  <c r="M70" i="26"/>
  <c r="M69" i="26"/>
  <c r="N49" i="26"/>
  <c r="L76" i="26"/>
  <c r="L81" i="26"/>
  <c r="I84" i="26"/>
  <c r="L77" i="26" l="1"/>
  <c r="N69" i="26"/>
  <c r="N70" i="26"/>
  <c r="O49" i="26"/>
  <c r="J84" i="26"/>
  <c r="S82" i="26"/>
  <c r="T73" i="26"/>
  <c r="S71" i="26"/>
  <c r="Q57" i="26"/>
  <c r="R47" i="26"/>
  <c r="Q63" i="26"/>
  <c r="Q80" i="26"/>
  <c r="M65" i="26"/>
  <c r="M72" i="26" s="1"/>
  <c r="M74" i="26" s="1"/>
  <c r="J78" i="26"/>
  <c r="K77" i="26"/>
  <c r="K78" i="26" s="1"/>
  <c r="R91" i="26"/>
  <c r="S79" i="26"/>
  <c r="T82" i="26" l="1"/>
  <c r="U73" i="26"/>
  <c r="T71" i="26"/>
  <c r="R80" i="26"/>
  <c r="R63" i="26"/>
  <c r="R57" i="26"/>
  <c r="S47" i="26"/>
  <c r="N65" i="26"/>
  <c r="N72" i="26" s="1"/>
  <c r="N74" i="26" s="1"/>
  <c r="M81" i="26"/>
  <c r="M76" i="26"/>
  <c r="S91" i="26"/>
  <c r="T79" i="26"/>
  <c r="K84" i="26"/>
  <c r="O69" i="26"/>
  <c r="O70" i="26"/>
  <c r="P49" i="26"/>
  <c r="L78" i="26"/>
  <c r="O65" i="26" l="1"/>
  <c r="O72" i="26" s="1"/>
  <c r="O74" i="26" s="1"/>
  <c r="O81" i="26" s="1"/>
  <c r="N76" i="26"/>
  <c r="N81" i="26"/>
  <c r="L84" i="26"/>
  <c r="S80" i="26"/>
  <c r="S57" i="26"/>
  <c r="T47" i="26"/>
  <c r="S63" i="26"/>
  <c r="P70" i="26"/>
  <c r="P69" i="26"/>
  <c r="Q49" i="26"/>
  <c r="M77" i="26"/>
  <c r="U82" i="26"/>
  <c r="V73" i="26"/>
  <c r="U71" i="26"/>
  <c r="U79" i="26"/>
  <c r="T91" i="26"/>
  <c r="O76" i="26" l="1"/>
  <c r="M84" i="26"/>
  <c r="R49" i="26"/>
  <c r="Q70" i="26"/>
  <c r="Q69" i="26"/>
  <c r="T80" i="26"/>
  <c r="T57" i="26"/>
  <c r="T63" i="26"/>
  <c r="U47" i="26"/>
  <c r="V82" i="26"/>
  <c r="W73" i="26"/>
  <c r="V71" i="26"/>
  <c r="P65" i="26"/>
  <c r="P72" i="26" s="1"/>
  <c r="P74" i="26" s="1"/>
  <c r="N77" i="26"/>
  <c r="U91" i="26"/>
  <c r="V79" i="26"/>
  <c r="O77" i="26"/>
  <c r="M78" i="26"/>
  <c r="Q65" i="26" l="1"/>
  <c r="Q72" i="26" s="1"/>
  <c r="Q74" i="26" s="1"/>
  <c r="Q81" i="26" s="1"/>
  <c r="N84" i="26"/>
  <c r="N78" i="26"/>
  <c r="R69" i="26"/>
  <c r="R70" i="26"/>
  <c r="S49" i="26"/>
  <c r="V91" i="26"/>
  <c r="W79" i="26"/>
  <c r="P76" i="26"/>
  <c r="P81" i="26"/>
  <c r="U57" i="26"/>
  <c r="V47" i="26"/>
  <c r="U63" i="26"/>
  <c r="U80" i="26"/>
  <c r="O78" i="26"/>
  <c r="W82" i="26"/>
  <c r="W71" i="26"/>
  <c r="X73" i="26"/>
  <c r="Q76" i="26" l="1"/>
  <c r="O84" i="26"/>
  <c r="R65" i="26"/>
  <c r="R72" i="26" s="1"/>
  <c r="R74" i="26" s="1"/>
  <c r="R76" i="26" s="1"/>
  <c r="W91" i="26"/>
  <c r="X79" i="26"/>
  <c r="X82" i="26"/>
  <c r="X71" i="26"/>
  <c r="Y73" i="26"/>
  <c r="Q77" i="26"/>
  <c r="Q78" i="26" s="1"/>
  <c r="V80" i="26"/>
  <c r="V63" i="26"/>
  <c r="V57" i="26"/>
  <c r="W47" i="26"/>
  <c r="S70" i="26"/>
  <c r="S69" i="26"/>
  <c r="T49" i="26"/>
  <c r="P77" i="26"/>
  <c r="P84" i="26" l="1"/>
  <c r="Q84" i="26" s="1"/>
  <c r="R81" i="26"/>
  <c r="R77" i="26"/>
  <c r="R78" i="26" s="1"/>
  <c r="P78" i="26"/>
  <c r="W80" i="26"/>
  <c r="W57" i="26"/>
  <c r="X47" i="26"/>
  <c r="W63" i="26"/>
  <c r="T70" i="26"/>
  <c r="T69" i="26"/>
  <c r="U49"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V77" i="26" s="1"/>
  <c r="W65" i="26"/>
  <c r="W72" i="26" s="1"/>
  <c r="W74" i="26" s="1"/>
  <c r="W81" i="26" s="1"/>
  <c r="U77" i="26"/>
  <c r="U84" i="26" s="1"/>
  <c r="AB91" i="26"/>
  <c r="AC79" i="26"/>
  <c r="X70" i="26"/>
  <c r="X69" i="26"/>
  <c r="Y49" i="26"/>
  <c r="AC82" i="26"/>
  <c r="AD73" i="26"/>
  <c r="AC71"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70" i="26"/>
  <c r="AA49" i="26"/>
  <c r="AC80" i="26"/>
  <c r="AC57" i="26"/>
  <c r="AD47" i="26"/>
  <c r="AC63" i="26"/>
  <c r="X77" i="26"/>
  <c r="Y65" i="26"/>
  <c r="Y72" i="26" s="1"/>
  <c r="Y74" i="26" s="1"/>
  <c r="AE79" i="26"/>
  <c r="AD91" i="26"/>
  <c r="AE82" i="26"/>
  <c r="AF73" i="26"/>
  <c r="AE71" i="26"/>
  <c r="Z65" i="26" l="1"/>
  <c r="Z72" i="26" s="1"/>
  <c r="Z74" i="26" s="1"/>
  <c r="Z81" i="26" s="1"/>
  <c r="X84" i="26"/>
  <c r="X78" i="26"/>
  <c r="AD80" i="26"/>
  <c r="AD63" i="26"/>
  <c r="AD57" i="26"/>
  <c r="AE47" i="26"/>
  <c r="AA70" i="26"/>
  <c r="AA69" i="26"/>
  <c r="AB49" i="26"/>
  <c r="AE91" i="26"/>
  <c r="AF79" i="26"/>
  <c r="AF82" i="26"/>
  <c r="AF71" i="26"/>
  <c r="AG73" i="26"/>
  <c r="Y81" i="26"/>
  <c r="Y76" i="26"/>
  <c r="Z76" i="26" l="1"/>
  <c r="Z77" i="26" s="1"/>
  <c r="AA65" i="26"/>
  <c r="AA72" i="26" s="1"/>
  <c r="AA74" i="26" s="1"/>
  <c r="AA81" i="26" s="1"/>
  <c r="AG82" i="26"/>
  <c r="AH73" i="26"/>
  <c r="AG71" i="26"/>
  <c r="AB70" i="26"/>
  <c r="AB69" i="26"/>
  <c r="AB65" i="26" s="1"/>
  <c r="AB72" i="26" s="1"/>
  <c r="AB74" i="26" s="1"/>
  <c r="AC49" i="26"/>
  <c r="AE80" i="26"/>
  <c r="AE57" i="26"/>
  <c r="AF47" i="26"/>
  <c r="AE63" i="26"/>
  <c r="Y77" i="26"/>
  <c r="Y84" i="26" s="1"/>
  <c r="AF91" i="26"/>
  <c r="AG79" i="26"/>
  <c r="AA76" i="26" l="1"/>
  <c r="AA77" i="26" s="1"/>
  <c r="AA78" i="26" s="1"/>
  <c r="AG91" i="26"/>
  <c r="AH79" i="26"/>
  <c r="AF80" i="26"/>
  <c r="AF57" i="26"/>
  <c r="AF63" i="26"/>
  <c r="AG47" i="26"/>
  <c r="AB76" i="26"/>
  <c r="AB81" i="26"/>
  <c r="Y78" i="26"/>
  <c r="AH82" i="26"/>
  <c r="AI73" i="26"/>
  <c r="AH71" i="26"/>
  <c r="Z84" i="26"/>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E77" i="26"/>
  <c r="AE84" i="26" s="1"/>
  <c r="AH69" i="26"/>
  <c r="AH70" i="26"/>
  <c r="AI49" i="26"/>
  <c r="AF76" i="26"/>
  <c r="AF81" i="26"/>
  <c r="AG76" i="26" l="1"/>
  <c r="AI70" i="26"/>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O49" i="26"/>
  <c r="AR91" i="26"/>
  <c r="AS79" i="26"/>
  <c r="AL76" i="26"/>
  <c r="AL81" i="26"/>
  <c r="AM65" i="26"/>
  <c r="AM72" i="26" s="1"/>
  <c r="AM74" i="26" s="1"/>
  <c r="AN65" i="26" l="1"/>
  <c r="AN72" i="26" s="1"/>
  <c r="AN74" i="26" s="1"/>
  <c r="AN81" i="26" s="1"/>
  <c r="AP49" i="26"/>
  <c r="AO70" i="26"/>
  <c r="AO69" i="26"/>
  <c r="AO65" i="26" s="1"/>
  <c r="AO72" i="26" s="1"/>
  <c r="AO74" i="26" s="1"/>
  <c r="AT82" i="26"/>
  <c r="AU73" i="26"/>
  <c r="AT71" i="26"/>
  <c r="AL77" i="26"/>
  <c r="AL84" i="26" s="1"/>
  <c r="AS91" i="26"/>
  <c r="AT79" i="26"/>
  <c r="AR80" i="26"/>
  <c r="AR57" i="26"/>
  <c r="AR63" i="26"/>
  <c r="AS47" i="26"/>
  <c r="AM81" i="26"/>
  <c r="AM76" i="26"/>
  <c r="AK78" i="26"/>
  <c r="AN76" i="26" l="1"/>
  <c r="AN77" i="26" s="1"/>
  <c r="AN78" i="26" s="1"/>
  <c r="AU79" i="26"/>
  <c r="AT91" i="26"/>
  <c r="AM77" i="26"/>
  <c r="AM84" i="26" s="1"/>
  <c r="AL78" i="26"/>
  <c r="AO81" i="26"/>
  <c r="AO76" i="26"/>
  <c r="AS80" i="26"/>
  <c r="AS57" i="26"/>
  <c r="AT47" i="26"/>
  <c r="AS63" i="26"/>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V76" i="26"/>
  <c r="AZ80" i="26"/>
  <c r="AZ57" i="26"/>
  <c r="AZ63" i="26"/>
  <c r="AT77" i="26"/>
  <c r="AT84" i="26" s="1"/>
  <c r="AT78" i="26" l="1"/>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l="1"/>
  <c r="AW78" i="26"/>
  <c r="AY77" i="26"/>
  <c r="AY78" i="26" s="1"/>
  <c r="AZ65" i="26"/>
  <c r="AZ72" i="26" s="1"/>
  <c r="AZ74" i="26" s="1"/>
  <c r="AX77" i="26"/>
  <c r="AX84" i="26" s="1"/>
  <c r="AZ76" i="26" l="1"/>
  <c r="AZ81" i="26"/>
  <c r="AX78" i="26"/>
  <c r="AY84" i="26"/>
  <c r="AZ77" i="26" l="1"/>
  <c r="AZ84" i="26" s="1"/>
  <c r="AZ78" i="26" l="1"/>
  <c r="A4" i="15" l="1"/>
  <c r="A5" i="10"/>
  <c r="A4" i="17"/>
  <c r="A5" i="6"/>
  <c r="A5" i="23"/>
  <c r="A6" i="13"/>
  <c r="A4" i="12"/>
  <c r="A11" i="15" l="1"/>
  <c r="A12" i="29" s="1"/>
  <c r="A14" i="15" l="1"/>
  <c r="A8" i="15"/>
  <c r="A15" i="10"/>
  <c r="A12" i="10"/>
  <c r="A9" i="10"/>
  <c r="A14" i="17"/>
  <c r="A11" i="17"/>
  <c r="A8" i="17"/>
  <c r="A15" i="6"/>
  <c r="A12" i="6"/>
  <c r="A9" i="6"/>
  <c r="A16" i="13"/>
  <c r="A13" i="13"/>
  <c r="A10" i="13"/>
  <c r="A14" i="12"/>
  <c r="A15" i="28" s="1"/>
  <c r="A11" i="12"/>
  <c r="A8" i="12"/>
  <c r="B85" i="26" l="1"/>
  <c r="C85" i="26" l="1"/>
  <c r="B89" i="26"/>
  <c r="C89" i="26" l="1"/>
  <c r="C92" i="26" s="1"/>
  <c r="D85" i="26"/>
  <c r="B90" i="26"/>
  <c r="B95" i="26" s="1"/>
  <c r="B94" i="26"/>
  <c r="C94" i="26"/>
  <c r="B92" i="26"/>
  <c r="C90" i="26" l="1"/>
  <c r="C95" i="26" s="1"/>
  <c r="E85" i="26"/>
  <c r="F85" i="26" s="1"/>
  <c r="F89" i="26" s="1"/>
  <c r="F92" i="26" s="1"/>
  <c r="D89" i="26"/>
  <c r="B93" i="26"/>
  <c r="B96" i="26" s="1"/>
  <c r="C93" i="26"/>
  <c r="C96" i="26" s="1"/>
  <c r="D92" i="26" l="1"/>
  <c r="D90" i="26"/>
  <c r="D95" i="26" s="1"/>
  <c r="D94" i="26"/>
  <c r="E89" i="26"/>
  <c r="E92" i="26" s="1"/>
  <c r="G85" i="26"/>
  <c r="F94" i="26" l="1"/>
  <c r="E90" i="26"/>
  <c r="E95" i="26" s="1"/>
  <c r="E94" i="26"/>
  <c r="G89" i="26"/>
  <c r="G92" i="26" s="1"/>
  <c r="G93" i="26" s="1"/>
  <c r="H85" i="26"/>
  <c r="F90" i="26"/>
  <c r="F95" i="26" s="1"/>
  <c r="I85" i="26"/>
  <c r="I89" i="26" s="1"/>
  <c r="I92" i="26" s="1"/>
  <c r="E93" i="26"/>
  <c r="E96" i="26" s="1"/>
  <c r="F93" i="26"/>
  <c r="D93" i="26"/>
  <c r="D96" i="26" s="1"/>
  <c r="G96" i="26" l="1"/>
  <c r="F96" i="26"/>
  <c r="H89" i="26"/>
  <c r="H90" i="26" s="1"/>
  <c r="J85" i="26"/>
  <c r="J89" i="26" s="1"/>
  <c r="J92" i="26" s="1"/>
  <c r="H94" i="26"/>
  <c r="G94" i="26"/>
  <c r="G90" i="26"/>
  <c r="G95" i="26" s="1"/>
  <c r="H95" i="26" l="1"/>
  <c r="I94" i="26"/>
  <c r="K85" i="26"/>
  <c r="K89" i="26" s="1"/>
  <c r="K92" i="26" s="1"/>
  <c r="J94" i="26"/>
  <c r="J90" i="26"/>
  <c r="H92" i="26"/>
  <c r="K94" i="26"/>
  <c r="I90" i="26"/>
  <c r="I95" i="26" s="1"/>
  <c r="K90" i="26" l="1"/>
  <c r="L85" i="26"/>
  <c r="M85" i="26" s="1"/>
  <c r="M89" i="26" s="1"/>
  <c r="K95" i="26"/>
  <c r="J95" i="26"/>
  <c r="J93" i="26"/>
  <c r="H93" i="26"/>
  <c r="H96" i="26" s="1"/>
  <c r="K93" i="26"/>
  <c r="I93" i="26"/>
  <c r="L89" i="26" l="1"/>
  <c r="N85" i="26"/>
  <c r="N89" i="26" s="1"/>
  <c r="N92" i="26" s="1"/>
  <c r="K96" i="26"/>
  <c r="I96" i="26"/>
  <c r="O85" i="26"/>
  <c r="N90" i="26"/>
  <c r="M92" i="26"/>
  <c r="M90" i="26"/>
  <c r="J96" i="26"/>
  <c r="L92" i="26"/>
  <c r="M94" i="26"/>
  <c r="L94" i="26"/>
  <c r="N94" i="26"/>
  <c r="L90" i="26"/>
  <c r="L95" i="26" s="1"/>
  <c r="N93" i="26" l="1"/>
  <c r="L93" i="26"/>
  <c r="L96" i="26" s="1"/>
  <c r="M93" i="26"/>
  <c r="M95" i="26"/>
  <c r="N95" i="26"/>
  <c r="O89"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<sst xmlns="http://schemas.openxmlformats.org/spreadsheetml/2006/main" count="1305" uniqueCount="667">
  <si>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</si>
  <si>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</si>
  <si>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</si>
  <si>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</si>
  <si>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</si>
  <si>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</si>
  <si>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</si>
  <si>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</si>
  <si>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</si>
  <si>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</si>
  <si>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</si>
  <si>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</si>
  <si>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</si>
  <si>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</si>
  <si>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</si>
  <si>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</si>
  <si>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</si>
  <si>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</si>
  <si>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</si>
  <si>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</si>
  <si>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</si>
  <si>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</si>
  <si>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</si>
  <si>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</si>
  <si>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</si>
  <si>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</si>
  <si>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</si>
  <si>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</si>
  <si>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</si>
  <si>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</si>
  <si>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</si>
  <si>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</si>
  <si>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</si>
  <si>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</si>
  <si>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</si>
  <si>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</si>
  <si>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</si>
  <si>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</si>
  <si>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</si>
  <si>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</si>
  <si>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</si>
  <si>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</si>
  <si>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</si>
  <si>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</si>
  <si>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</si>
  <si>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</si>
  <si>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</si>
  <si>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</si>
  <si>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</si>
  <si>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</si>
  <si>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</si>
  <si>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</si>
  <si>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</si>
  <si>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</si>
  <si>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</si>
  <si>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</si>
  <si>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</si>
  <si>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</si>
  <si>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</si>
  <si>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</si>
  <si>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</si>
  <si>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</si>
  <si>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</si>
  <si>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</si>
  <si>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</si>
  <si>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</si>
  <si>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</si>
  <si>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</si>
  <si>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</si>
  <si>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</si>
  <si>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</si>
  <si>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</si>
  <si>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</si>
  <si>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</si>
  <si>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</si>
  <si>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</si>
  <si>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</si>
  <si>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</si>
  <si>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</si>
  <si>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</si>
  <si>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</si>
  <si>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</si>
  <si>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</si>
  <si>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</si>
  <si>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</si>
  <si>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</si>
  <si>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</si>
  <si>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</si>
  <si>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</si>
  <si>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</si>
  <si>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</si>
  <si>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</si>
  <si>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</si>
  <si>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</si>
  <si>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</si>
  <si>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</si>
  <si>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</si>
  <si>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</si>
  <si>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</si>
  <si>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</si>
  <si>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</si>
  <si>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</si>
  <si>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</si>
  <si>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</si>
  <si>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</si>
  <si>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</si>
  <si>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</si>
  <si>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</si>
  <si>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</si>
  <si>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</si>
  <si>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</si>
  <si>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</si>
  <si>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</si>
  <si>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</si>
  <si>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</si>
  <si>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</si>
  <si>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</si>
  <si>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</si>
  <si>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</si>
  <si>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</si>
  <si>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</si>
  <si>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</si>
  <si>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</si>
  <si>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</si>
  <si>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</si>
  <si>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</si>
  <si>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</si>
  <si>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</si>
  <si>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</si>
  <si>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</si>
  <si>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</si>
  <si>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</si>
  <si>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</si>
  <si>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</si>
  <si>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</si>
  <si>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</si>
  <si>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</si>
  <si>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</si>
  <si>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</si>
  <si>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</si>
  <si>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</si>
  <si>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</si>
  <si>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</si>
  <si>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</si>
  <si>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</si>
  <si>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</si>
  <si>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</si>
  <si>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</si>
  <si>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</si>
  <si>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</si>
  <si>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</si>
  <si>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</si>
  <si>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</si>
  <si>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</si>
  <si>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</si>
  <si>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</si>
  <si>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</si>
  <si>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</si>
  <si>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</si>
  <si>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</si>
  <si>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</si>
  <si>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</si>
  <si>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</si>
  <si>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</si>
  <si>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</si>
  <si>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</si>
  <si>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</si>
  <si>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</si>
  <si>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</si>
  <si>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</si>
  <si>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</si>
  <si>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</si>
  <si>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</si>
  <si>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</si>
  <si>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</si>
  <si>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</si>
  <si>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</si>
  <si>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</si>
  <si>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</si>
  <si>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</si>
  <si>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</si>
  <si>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</si>
  <si>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</si>
  <si>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</si>
  <si>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</si>
  <si>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</si>
  <si>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</si>
  <si>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</si>
  <si>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</si>
  <si>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</si>
  <si>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</si>
  <si>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</si>
  <si>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</si>
  <si>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</si>
  <si>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</si>
  <si>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</si>
  <si>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</si>
  <si>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</si>
  <si>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</si>
  <si>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</si>
  <si>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</si>
  <si>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</si>
  <si>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</si>
  <si>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</si>
  <si>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</si>
  <si>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</si>
  <si>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</si>
  <si>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</si>
  <si>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</si>
  <si>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</si>
  <si>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</si>
  <si>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</si>
  <si>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</si>
  <si>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</si>
  <si>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</si>
  <si>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</si>
  <si>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</si>
  <si>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</si>
  <si>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</si>
  <si>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</si>
  <si>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</si>
  <si>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</si>
  <si>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</si>
  <si>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</si>
  <si>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</si>
  <si>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</si>
  <si>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</si>
  <si>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</si>
  <si>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</si>
  <si>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</si>
  <si>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</si>
  <si>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</si>
  <si>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</si>
  <si>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</si>
  <si>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</si>
  <si>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</si>
  <si>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</si>
  <si>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</si>
  <si>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</si>
  <si>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</si>
  <si>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</si>
  <si>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</si>
  <si>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</si>
  <si>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</si>
  <si>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</si>
  <si>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</si>
  <si>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</si>
  <si>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</si>
  <si>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</si>
  <si>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</si>
  <si>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</si>
  <si>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</si>
  <si>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</si>
  <si>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</si>
  <si>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</si>
  <si>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</si>
  <si>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</si>
  <si>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</si>
  <si>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</si>
  <si>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</si>
  <si>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</si>
  <si>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</si>
  <si>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</si>
  <si>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</si>
  <si>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</si>
  <si>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</si>
  <si>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</si>
  <si>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</si>
  <si>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</si>
  <si>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</si>
  <si>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</si>
  <si>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</si>
  <si>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</si>
  <si>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</si>
  <si>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</si>
  <si>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</si>
  <si>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</si>
  <si>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</si>
  <si>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</si>
  <si>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</si>
  <si>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</si>
  <si>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</si>
  <si>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</si>
  <si>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</si>
  <si>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</si>
  <si>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</si>
  <si>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</si>
  <si>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</si>
  <si>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</si>
  <si>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</si>
  <si>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</si>
  <si>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</si>
  <si>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</si>
  <si>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</si>
  <si>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</si>
  <si>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</si>
  <si>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</si>
  <si>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</si>
  <si>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</si>
  <si>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</si>
  <si>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</si>
  <si>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</si>
  <si>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</si>
  <si>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</si>
  <si>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</si>
  <si>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</si>
  <si>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</si>
  <si>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</si>
  <si>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</si>
  <si>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</si>
  <si>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</si>
  <si>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</si>
  <si>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</si>
  <si>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</si>
  <si>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</si>
  <si>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</si>
  <si>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</si>
  <si>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</si>
  <si>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</si>
  <si>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</si>
  <si>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</si>
  <si>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</si>
  <si>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</si>
  <si>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</si>
  <si>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</si>
  <si>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</si>
  <si>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</si>
  <si>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</si>
  <si>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</si>
  <si>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</si>
  <si>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</si>
  <si>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</si>
  <si>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</si>
  <si>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</si>
  <si>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</si>
  <si>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</si>
  <si>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</si>
  <si>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</si>
  <si>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</si>
  <si>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</si>
  <si>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</si>
  <si>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</si>
  <si>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</si>
  <si>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</si>
  <si>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</si>
  <si>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</si>
  <si>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</si>
  <si>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</si>
  <si>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</si>
  <si>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</si>
  <si>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</si>
  <si>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</si>
  <si>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</si>
  <si>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</si>
  <si>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</si>
  <si>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</si>
  <si>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</si>
  <si>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</si>
  <si>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</si>
  <si>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</si>
  <si>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</si>
  <si>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</si>
  <si>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</si>
  <si>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</si>
  <si>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</si>
  <si>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</si>
  <si>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</si>
  <si>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</si>
  <si>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</si>
  <si>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</si>
  <si>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</si>
  <si>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</si>
  <si>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</si>
  <si>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</si>
  <si>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</si>
  <si>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</si>
  <si>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</si>
  <si>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</si>
  <si>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</si>
  <si>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</si>
  <si>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</si>
  <si>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</si>
  <si>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</si>
  <si>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</si>
  <si>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</si>
  <si>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</si>
  <si>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</si>
  <si>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</si>
  <si>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</si>
  <si>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</si>
  <si>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</si>
  <si>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</si>
  <si>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</si>
  <si>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</si>
  <si>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</si>
  <si>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</si>
  <si>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</si>
  <si>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</si>
  <si>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</si>
  <si>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</si>
  <si>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</si>
  <si>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</si>
  <si>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</si>
  <si>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</si>
  <si>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</si>
  <si>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</si>
  <si>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</si>
  <si>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</si>
  <si>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</si>
  <si>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</si>
  <si>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</si>
  <si>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</si>
  <si>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</si>
  <si>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</si>
  <si>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</si>
  <si>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</si>
  <si>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</si>
  <si>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</si>
  <si>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</si>
  <si>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</si>
  <si>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</si>
  <si>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</si>
  <si>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</si>
  <si>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</si>
  <si>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</si>
  <si>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</si>
  <si>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</si>
  <si>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</si>
  <si>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</si>
  <si>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</si>
  <si>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</si>
  <si>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</si>
  <si>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</si>
  <si>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</si>
  <si>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</si>
  <si>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</si>
  <si>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</si>
  <si>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</si>
  <si>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</si>
  <si>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</si>
  <si>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</si>
  <si>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</si>
  <si>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</si>
  <si>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</si>
  <si>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</si>
  <si>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</si>
  <si>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</si>
  <si>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</si>
  <si>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</si>
  <si>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</si>
  <si>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</si>
  <si>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</si>
  <si>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</si>
  <si>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</si>
  <si>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</si>
  <si>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</si>
  <si>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</si>
  <si>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</si>
  <si>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</si>
  <si>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</si>
  <si>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</si>
  <si>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</si>
  <si>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</si>
  <si>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</si>
  <si>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</si>
  <si>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</si>
  <si>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</si>
  <si>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</si>
  <si>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</si>
  <si>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</si>
  <si>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</si>
  <si>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</si>
  <si>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</si>
  <si>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</si>
  <si>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</si>
  <si>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</si>
  <si>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</si>
  <si>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</si>
  <si>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</si>
  <si>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</si>
  <si>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</si>
  <si>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</si>
  <si>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</si>
  <si>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</si>
  <si>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</si>
  <si>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</si>
  <si>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</si>
  <si>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</si>
  <si>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</si>
  <si>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</si>
  <si>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</si>
  <si>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</si>
  <si>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</si>
  <si>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</si>
  <si>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</si>
  <si>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</si>
  <si>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</si>
  <si>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</si>
  <si>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</si>
  <si>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</si>
  <si>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</si>
  <si>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</si>
  <si>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</si>
  <si>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</si>
  <si>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</si>
  <si>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</si>
  <si>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</si>
  <si>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</si>
  <si>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</si>
  <si>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</si>
  <si>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</si>
  <si>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</si>
  <si>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</si>
  <si>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</si>
  <si>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</si>
  <si>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</si>
  <si>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</si>
  <si>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</si>
  <si>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</si>
  <si>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</si>
  <si>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</si>
  <si>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</si>
  <si>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</si>
  <si>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</si>
  <si>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</si>
  <si>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</si>
  <si>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</si>
  <si>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</si>
  <si>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</si>
  <si>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</si>
  <si>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</si>
  <si>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</si>
  <si>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</si>
  <si>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</si>
  <si>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</si>
  <si>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</si>
  <si>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</si>
  <si>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</si>
  <si>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</si>
  <si>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</si>
  <si>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</si>
  <si>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</si>
  <si>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</si>
  <si>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</si>
  <si>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</si>
  <si>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</si>
  <si>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</si>
  <si>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</si>
  <si>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</si>
  <si>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</si>
  <si>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</si>
  <si>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</si>
  <si>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</si>
  <si>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</si>
  <si>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</si>
  <si>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</si>
  <si>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</si>
  <si>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</si>
  <si>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</si>
  <si>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</si>
  <si>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</si>
  <si>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</si>
  <si>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</si>
  <si>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</si>
  <si>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</si>
  <si>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</si>
  <si>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</si>
  <si>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</si>
  <si>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</si>
  <si>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</si>
  <si>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</si>
  <si>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</si>
  <si>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</si>
  <si>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</si>
  <si>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</si>
  <si>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</si>
  <si>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</si>
  <si>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</si>
  <si>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</si>
  <si>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</si>
  <si>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</si>
  <si>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</si>
  <si>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</si>
  <si>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</si>
  <si>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</si>
  <si>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2024</t>
  </si>
  <si>
    <t>Год 2025</t>
  </si>
  <si>
    <t>Год 2026</t>
  </si>
  <si>
    <t>Год 2027</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</si>
  <si>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</si>
  <si>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</si>
  <si>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</si>
  <si>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</si>
  <si>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</si>
  <si>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</si>
  <si>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</si>
  <si>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</si>
  <si>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</si>
  <si>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</si>
  <si>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</si>
  <si>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</si>
  <si>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</si>
  <si>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</si>
  <si>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</si>
  <si>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</si>
  <si>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</si>
  <si>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</si>
  <si>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</si>
  <si>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</si>
  <si>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</si>
  <si>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</si>
  <si>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</si>
  <si>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</si>
  <si>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</si>
  <si>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</si>
  <si>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</si>
  <si>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</si>
  <si>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</si>
  <si>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</si>
  <si>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</si>
  <si>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</si>
  <si>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</si>
  <si>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</si>
  <si>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</si>
  <si>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</si>
  <si>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</si>
  <si>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</si>
  <si>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</si>
  <si>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</si>
  <si>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</si>
  <si>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</si>
  <si>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</si>
  <si>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</si>
  <si>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</si>
  <si>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</si>
  <si>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</si>
  <si>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</si>
  <si>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</si>
  <si>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</si>
  <si>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</si>
  <si>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</si>
  <si>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</si>
  <si>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</si>
  <si>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</si>
  <si>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</si>
  <si>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</si>
  <si>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</si>
  <si>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</si>
  <si>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</si>
  <si>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</si>
  <si>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</si>
  <si>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</si>
  <si>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</si>
  <si>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</si>
  <si>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</si>
  <si>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</si>
  <si>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</si>
  <si>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</si>
  <si>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12519,57 тыс.руб./шт. без НДС</t>
  </si>
  <si>
    <t xml:space="preserve">Распоряжение Губенатора Тюменской области от 28.04.2017 № 24-р "Об утверждении схемы и программы развития электроэнегетики Тюменской области на 2018-2022 годы"
Повышение качества электроснабжения потребителей, снижение рисков аварийных отключений, связанных с обрывами проводов и тросов, а также вследствие грозовых перенапряжений. </t>
  </si>
  <si>
    <t>Тюменский район, Нижнетавдинский район</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</si>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</sst>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-70488453.499090105</c:v>
                </c:pt>
                <c:pt idx="1">
                  <c:v>-52227193.611263394</c:v>
                </c:pt>
                <c:pt idx="2">
                  <c:v>-33851849.976942763</c:v>
                </c:pt>
                <c:pt idx="3">
                  <c:v>-16023977.056884732</c:v>
                </c:pt>
                <c:pt idx="4">
                  <c:v>-1005451.7536090948</c:v>
                </c:pt>
                <c:pt idx="5">
                  <c:v>14116266.306753155</c:v>
                </c:pt>
                <c:pt idx="6">
                  <c:v>29343876.286884215</c:v>
                </c:pt>
                <c:pt idx="7">
                  <c:v>44680158.324346751</c:v>
                </c:pt>
                <c:pt idx="8">
                  <c:v>60127975.960830301</c:v>
                </c:pt>
                <c:pt idx="9">
                  <c:v>75690278.644275099</c:v>
                </c:pt>
                <c:pt idx="10">
                  <c:v>92493503.035189673</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1" t="s">
        <v>661</v>
      </c>
      <c r="B5" s="331"/>
      <c r="C5" s="331"/>
      <c r="D5" s="105"/>
      <c r="E5" s="105"/>
      <c r="F5" s="105"/>
      <c r="G5" s="105"/>
      <c r="H5" s="105"/>
    </row>
    <row r="6" spans="1:20" s="12" customFormat="1" ht="18.75" x14ac:dyDescent="0.3">
      <c r="A6" s="17"/>
      <c r="D6" s="16"/>
      <c r="E6" s="16"/>
      <c r="F6" s="15"/>
    </row>
    <row r="7" spans="1:20" s="12" customFormat="1" ht="18.75" x14ac:dyDescent="0.2">
      <c r="A7" s="335" t="s">
        <v>9</v>
      </c>
      <c r="B7" s="335"/>
      <c r="C7" s="33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3" t="s">
        <v>563</v>
      </c>
      <c r="B9" s="333"/>
      <c r="C9" s="333"/>
      <c r="D9" s="8"/>
      <c r="E9" s="8"/>
      <c r="F9" s="8"/>
      <c r="G9" s="13"/>
      <c r="H9" s="13"/>
      <c r="I9" s="13"/>
      <c r="J9" s="13"/>
      <c r="K9" s="13"/>
      <c r="L9" s="13"/>
      <c r="M9" s="13"/>
      <c r="N9" s="13"/>
      <c r="O9" s="13"/>
      <c r="P9" s="13"/>
      <c r="Q9" s="13"/>
      <c r="R9" s="13"/>
      <c r="S9" s="13"/>
      <c r="T9" s="13"/>
    </row>
    <row r="10" spans="1:20" s="12" customFormat="1" ht="18.75" x14ac:dyDescent="0.2">
      <c r="A10" s="332" t="s">
        <v>8</v>
      </c>
      <c r="B10" s="332"/>
      <c r="C10" s="33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3" t="s">
        <v>497</v>
      </c>
      <c r="B12" s="336"/>
      <c r="C12" s="336"/>
      <c r="D12" s="8"/>
      <c r="E12" s="8"/>
      <c r="F12" s="8"/>
      <c r="G12" s="13"/>
      <c r="H12" s="13"/>
      <c r="I12" s="13"/>
      <c r="J12" s="13"/>
      <c r="K12" s="13"/>
      <c r="L12" s="13"/>
      <c r="M12" s="13"/>
      <c r="N12" s="13"/>
      <c r="O12" s="13"/>
      <c r="P12" s="13"/>
      <c r="Q12" s="13"/>
      <c r="R12" s="13"/>
      <c r="S12" s="13"/>
      <c r="T12" s="13"/>
    </row>
    <row r="13" spans="1:20" s="12" customFormat="1" ht="18.75" x14ac:dyDescent="0.2">
      <c r="A13" s="332" t="s">
        <v>7</v>
      </c>
      <c r="B13" s="332"/>
      <c r="C13" s="33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3" t="s">
        <v>583</v>
      </c>
      <c r="B15" s="336"/>
      <c r="C15" s="336"/>
      <c r="D15" s="8"/>
      <c r="E15" s="8"/>
      <c r="F15" s="8"/>
      <c r="G15" s="8"/>
      <c r="H15" s="8"/>
      <c r="I15" s="8"/>
      <c r="J15" s="8"/>
      <c r="K15" s="8"/>
      <c r="L15" s="8"/>
      <c r="M15" s="8"/>
      <c r="N15" s="8"/>
      <c r="O15" s="8"/>
      <c r="P15" s="8"/>
      <c r="Q15" s="8"/>
      <c r="R15" s="8"/>
      <c r="S15" s="8"/>
      <c r="T15" s="8"/>
    </row>
    <row r="16" spans="1:20" s="3" customFormat="1" ht="15" customHeight="1" x14ac:dyDescent="0.2">
      <c r="A16" s="332" t="s">
        <v>6</v>
      </c>
      <c r="B16" s="332"/>
      <c r="C16" s="33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3" t="s">
        <v>432</v>
      </c>
      <c r="B18" s="334"/>
      <c r="C18" s="33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28"/>
      <c r="B24" s="329"/>
      <c r="C24" s="33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589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660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590</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579</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579</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579</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448</v>
      </c>
      <c r="D38" s="23"/>
      <c r="E38" s="23"/>
      <c r="F38" s="23"/>
      <c r="G38" s="23"/>
      <c r="H38" s="23"/>
      <c r="I38" s="23"/>
      <c r="J38" s="23"/>
      <c r="K38" s="23"/>
      <c r="L38" s="23"/>
      <c r="M38" s="23"/>
      <c r="N38" s="23"/>
      <c r="O38" s="23"/>
      <c r="P38" s="23"/>
      <c r="Q38" s="23"/>
      <c r="R38" s="23"/>
      <c r="S38" s="23"/>
      <c r="T38" s="23"/>
    </row>
    <row r="39" spans="1:20" ht="23.25" customHeight="1" x14ac:dyDescent="0.25">
      <c r="A39" s="328"/>
      <c r="B39" s="329"/>
      <c r="C39" s="330"/>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582</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536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536</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536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537</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536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536</v>
      </c>
      <c r="D46" s="23"/>
      <c r="E46" s="23"/>
      <c r="F46" s="23"/>
      <c r="G46" s="23"/>
      <c r="H46" s="23"/>
      <c r="I46" s="23"/>
      <c r="J46" s="23"/>
      <c r="K46" s="23"/>
      <c r="L46" s="23"/>
      <c r="M46" s="23"/>
      <c r="N46" s="23"/>
      <c r="O46" s="23"/>
      <c r="P46" s="23"/>
      <c r="Q46" s="23"/>
      <c r="R46" s="23"/>
      <c r="S46" s="23"/>
      <c r="T46" s="23"/>
    </row>
    <row r="47" spans="1:20" ht="18.75" customHeight="1" x14ac:dyDescent="0.25">
      <c r="A47" s="328"/>
      <c r="B47" s="329"/>
      <c r="C47" s="330"/>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592</v>
      </c>
      <c r="C48" s="134">
        <v>71.534620199999992</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591</v>
      </c>
      <c r="C49" s="134">
        <v>59.612183499999993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7" t="str">
        <f>'1. паспорт местоположение'!A12:C12</f>
        <v>F_TP3300.VL.0072</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7"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3" t="s">
        <v>406</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1" t="s">
        <v>5</v>
      </c>
      <c r="B19" s="341" t="s">
        <v>108</v>
      </c>
      <c r="C19" s="342" t="s">
        <v>319</v>
      </c>
      <c r="D19" s="341" t="s">
        <v>318</v>
      </c>
      <c r="E19" s="341" t="s">
        <v>107</v>
      </c>
      <c r="F19" s="341" t="s">
        <v>106</v>
      </c>
      <c r="G19" s="341" t="s">
        <v>314</v>
      </c>
      <c r="H19" s="341" t="s">
        <v>105</v>
      </c>
      <c r="I19" s="341" t="s">
        <v>104</v>
      </c>
      <c r="J19" s="341" t="s">
        <v>103</v>
      </c>
      <c r="K19" s="341" t="s">
        <v>102</v>
      </c>
      <c r="L19" s="341" t="s">
        <v>101</v>
      </c>
      <c r="M19" s="341" t="s">
        <v>100</v>
      </c>
      <c r="N19" s="341" t="s">
        <v>99</v>
      </c>
      <c r="O19" s="341" t="s">
        <v>98</v>
      </c>
      <c r="P19" s="341" t="s">
        <v>97</v>
      </c>
      <c r="Q19" s="341" t="s">
        <v>317</v>
      </c>
      <c r="R19" s="341"/>
      <c r="S19" s="344" t="s">
        <v>398</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1" t="s">
        <v>315</v>
      </c>
      <c r="R20" s="42" t="s">
        <v>316</v>
      </c>
      <c r="S20" s="344"/>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7" t="str">
        <f>'1. паспорт местоположение'!A12:C12</f>
        <v>F_TP3300.VL.0072</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29.25" customHeight="1" x14ac:dyDescent="0.2">
      <c r="A16" s="348"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4" t="s">
        <v>411</v>
      </c>
      <c r="B19" s="334"/>
      <c r="C19" s="334"/>
      <c r="D19" s="334"/>
      <c r="E19" s="334"/>
      <c r="F19" s="334"/>
      <c r="G19" s="334"/>
      <c r="H19" s="334"/>
      <c r="I19" s="334"/>
      <c r="J19" s="334"/>
      <c r="K19" s="334"/>
      <c r="L19" s="334"/>
      <c r="M19" s="334"/>
      <c r="N19" s="334"/>
      <c r="O19" s="334"/>
      <c r="P19" s="334"/>
      <c r="Q19" s="334"/>
      <c r="R19" s="334"/>
      <c r="S19" s="334"/>
      <c r="T19" s="334"/>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5</v>
      </c>
      <c r="B21" s="353" t="s">
        <v>229</v>
      </c>
      <c r="C21" s="354"/>
      <c r="D21" s="357" t="s">
        <v>130</v>
      </c>
      <c r="E21" s="353" t="s">
        <v>440</v>
      </c>
      <c r="F21" s="354"/>
      <c r="G21" s="353" t="s">
        <v>248</v>
      </c>
      <c r="H21" s="354"/>
      <c r="I21" s="353" t="s">
        <v>129</v>
      </c>
      <c r="J21" s="354"/>
      <c r="K21" s="357" t="s">
        <v>128</v>
      </c>
      <c r="L21" s="353" t="s">
        <v>127</v>
      </c>
      <c r="M21" s="354"/>
      <c r="N21" s="353" t="s">
        <v>436</v>
      </c>
      <c r="O21" s="354"/>
      <c r="P21" s="357" t="s">
        <v>126</v>
      </c>
      <c r="Q21" s="345" t="s">
        <v>125</v>
      </c>
      <c r="R21" s="346"/>
      <c r="S21" s="345" t="s">
        <v>124</v>
      </c>
      <c r="T21" s="347"/>
    </row>
    <row r="22" spans="1:113" ht="204.75" customHeight="1" x14ac:dyDescent="0.25">
      <c r="A22" s="351"/>
      <c r="B22" s="355"/>
      <c r="C22" s="356"/>
      <c r="D22" s="360"/>
      <c r="E22" s="355"/>
      <c r="F22" s="356"/>
      <c r="G22" s="355"/>
      <c r="H22" s="356"/>
      <c r="I22" s="355"/>
      <c r="J22" s="356"/>
      <c r="K22" s="358"/>
      <c r="L22" s="355"/>
      <c r="M22" s="356"/>
      <c r="N22" s="355"/>
      <c r="O22" s="356"/>
      <c r="P22" s="358"/>
      <c r="Q22" s="83" t="s">
        <v>123</v>
      </c>
      <c r="R22" s="83" t="s">
        <v>410</v>
      </c>
      <c r="S22" s="83" t="s">
        <v>122</v>
      </c>
      <c r="T22" s="83" t="s">
        <v>121</v>
      </c>
    </row>
    <row r="23" spans="1:113" ht="51.75" customHeight="1" x14ac:dyDescent="0.25">
      <c r="A23" s="352"/>
      <c r="B23" s="103" t="s">
        <v>119</v>
      </c>
      <c r="C23" s="103" t="s">
        <v>120</v>
      </c>
      <c r="D23" s="358"/>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9" t="s">
        <v>444</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37" t="s">
        <v>563</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33" t="str">
        <f>'1. паспорт местоположение'!A12:C12</f>
        <v>F_TP3300.VL.0072</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3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47.25" customHeight="1" x14ac:dyDescent="0.25">
      <c r="A21" s="361" t="s">
        <v>5</v>
      </c>
      <c r="B21" s="363" t="s">
        <v>420</v>
      </c>
      <c r="C21" s="364"/>
      <c r="D21" s="363" t="s">
        <v>422</v>
      </c>
      <c r="E21" s="364"/>
      <c r="F21" s="345" t="s">
        <v>102</v>
      </c>
      <c r="G21" s="347"/>
      <c r="H21" s="347"/>
      <c r="I21" s="346"/>
      <c r="J21" s="361" t="s">
        <v>423</v>
      </c>
      <c r="K21" s="363" t="s">
        <v>424</v>
      </c>
      <c r="L21" s="364"/>
      <c r="M21" s="363" t="s">
        <v>425</v>
      </c>
      <c r="N21" s="364"/>
      <c r="O21" s="363" t="s">
        <v>412</v>
      </c>
      <c r="P21" s="364"/>
      <c r="Q21" s="363" t="s">
        <v>135</v>
      </c>
      <c r="R21" s="364"/>
      <c r="S21" s="361" t="s">
        <v>134</v>
      </c>
      <c r="T21" s="361" t="s">
        <v>426</v>
      </c>
      <c r="U21" s="361" t="s">
        <v>421</v>
      </c>
      <c r="V21" s="363" t="s">
        <v>133</v>
      </c>
      <c r="W21" s="364"/>
      <c r="X21" s="345" t="s">
        <v>125</v>
      </c>
      <c r="Y21" s="347"/>
      <c r="Z21" s="345" t="s">
        <v>124</v>
      </c>
      <c r="AA21" s="347"/>
    </row>
    <row r="22" spans="1:27" ht="216" customHeight="1" x14ac:dyDescent="0.25">
      <c r="A22" s="367"/>
      <c r="B22" s="365"/>
      <c r="C22" s="366"/>
      <c r="D22" s="365"/>
      <c r="E22" s="366"/>
      <c r="F22" s="345" t="s">
        <v>132</v>
      </c>
      <c r="G22" s="346"/>
      <c r="H22" s="345" t="s">
        <v>131</v>
      </c>
      <c r="I22" s="346"/>
      <c r="J22" s="362"/>
      <c r="K22" s="365"/>
      <c r="L22" s="366"/>
      <c r="M22" s="365"/>
      <c r="N22" s="366"/>
      <c r="O22" s="365"/>
      <c r="P22" s="366"/>
      <c r="Q22" s="365"/>
      <c r="R22" s="366"/>
      <c r="S22" s="362"/>
      <c r="T22" s="362"/>
      <c r="U22" s="362"/>
      <c r="V22" s="365"/>
      <c r="W22" s="366"/>
      <c r="X22" s="83" t="s">
        <v>123</v>
      </c>
      <c r="Y22" s="83" t="s">
        <v>410</v>
      </c>
      <c r="Z22" s="83" t="s">
        <v>122</v>
      </c>
      <c r="AA22" s="83" t="s">
        <v>121</v>
      </c>
    </row>
    <row r="23" spans="1:27" ht="60" customHeight="1" x14ac:dyDescent="0.25">
      <c r="A23" s="362"/>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468</v>
      </c>
      <c r="C25" s="118" t="s">
        <v>468</v>
      </c>
      <c r="D25" s="118" t="s">
        <v>468</v>
      </c>
      <c r="E25" s="118" t="s">
        <v>468</v>
      </c>
      <c r="F25" s="118">
        <v>110</v>
      </c>
      <c r="G25" s="118">
        <v>110</v>
      </c>
      <c r="H25" s="118">
        <v>110</v>
      </c>
      <c r="I25" s="118">
        <v>110</v>
      </c>
      <c r="J25" s="119" t="s">
        <v>469</v>
      </c>
      <c r="K25" s="119" t="s">
        <v>65</v>
      </c>
      <c r="L25" s="119" t="s">
        <v>65</v>
      </c>
      <c r="M25" s="119" t="s">
        <v>470</v>
      </c>
      <c r="N25" s="120" t="s">
        <v>471</v>
      </c>
      <c r="O25" s="120" t="s">
        <v>472</v>
      </c>
      <c r="P25" s="120" t="s">
        <v>472</v>
      </c>
      <c r="Q25" s="120">
        <v>4.8</v>
      </c>
      <c r="R25" s="118">
        <v>4.8</v>
      </c>
      <c r="S25" s="119" t="s">
        <v>313</v>
      </c>
      <c r="T25" s="119" t="s">
        <v>473</v>
      </c>
      <c r="U25" s="119" t="s">
        <v>58</v>
      </c>
      <c r="V25" s="119" t="s">
        <v>474</v>
      </c>
      <c r="W25" s="119" t="s">
        <v>474</v>
      </c>
      <c r="X25" s="118" t="s">
        <v>475</v>
      </c>
      <c r="Y25" s="118" t="s">
        <v>487</v>
      </c>
      <c r="Z25" s="118" t="s">
        <v>488</v>
      </c>
      <c r="AA25" s="118" t="s">
        <v>486</v>
      </c>
    </row>
    <row r="26" spans="1:27" ht="72.75" customHeight="1" x14ac:dyDescent="0.25">
      <c r="A26" s="118">
        <v>2</v>
      </c>
      <c r="B26" s="118" t="s">
        <v>476</v>
      </c>
      <c r="C26" s="118" t="s">
        <v>476</v>
      </c>
      <c r="D26" s="118" t="s">
        <v>476</v>
      </c>
      <c r="E26" s="118" t="s">
        <v>476</v>
      </c>
      <c r="F26" s="118">
        <v>110</v>
      </c>
      <c r="G26" s="118">
        <v>110</v>
      </c>
      <c r="H26" s="118">
        <v>110</v>
      </c>
      <c r="I26" s="118">
        <v>110</v>
      </c>
      <c r="J26" s="119" t="s">
        <v>469</v>
      </c>
      <c r="K26" s="119" t="s">
        <v>65</v>
      </c>
      <c r="L26" s="119" t="s">
        <v>65</v>
      </c>
      <c r="M26" s="119" t="s">
        <v>470</v>
      </c>
      <c r="N26" s="120" t="s">
        <v>471</v>
      </c>
      <c r="O26" s="120" t="s">
        <v>472</v>
      </c>
      <c r="P26" s="120" t="s">
        <v>472</v>
      </c>
      <c r="Q26" s="120">
        <v>29.9</v>
      </c>
      <c r="R26" s="118">
        <v>29.9</v>
      </c>
      <c r="S26" s="119" t="s">
        <v>313</v>
      </c>
      <c r="T26" s="119" t="s">
        <v>473</v>
      </c>
      <c r="U26" s="119" t="s">
        <v>58</v>
      </c>
      <c r="V26" s="119" t="s">
        <v>474</v>
      </c>
      <c r="W26" s="119" t="s">
        <v>474</v>
      </c>
      <c r="X26" s="118" t="s">
        <v>475</v>
      </c>
      <c r="Y26" s="118" t="s">
        <v>487</v>
      </c>
      <c r="Z26" s="118" t="s">
        <v>489</v>
      </c>
      <c r="AA26" s="118" t="s">
        <v>486</v>
      </c>
    </row>
    <row r="27" spans="1:27" s="56" customFormat="1" ht="68.25" customHeight="1" x14ac:dyDescent="0.2">
      <c r="A27" s="118">
        <v>3</v>
      </c>
      <c r="B27" s="118" t="s">
        <v>477</v>
      </c>
      <c r="C27" s="118" t="s">
        <v>477</v>
      </c>
      <c r="D27" s="118" t="s">
        <v>477</v>
      </c>
      <c r="E27" s="118" t="s">
        <v>477</v>
      </c>
      <c r="F27" s="118">
        <v>110</v>
      </c>
      <c r="G27" s="118">
        <v>110</v>
      </c>
      <c r="H27" s="118">
        <v>110</v>
      </c>
      <c r="I27" s="118">
        <v>110</v>
      </c>
      <c r="J27" s="119" t="s">
        <v>478</v>
      </c>
      <c r="K27" s="119" t="s">
        <v>65</v>
      </c>
      <c r="L27" s="119" t="s">
        <v>65</v>
      </c>
      <c r="M27" s="119" t="s">
        <v>470</v>
      </c>
      <c r="N27" s="120" t="s">
        <v>471</v>
      </c>
      <c r="O27" s="120" t="s">
        <v>472</v>
      </c>
      <c r="P27" s="120" t="s">
        <v>472</v>
      </c>
      <c r="Q27" s="120">
        <v>14.6</v>
      </c>
      <c r="R27" s="118">
        <v>14.6</v>
      </c>
      <c r="S27" s="119" t="s">
        <v>313</v>
      </c>
      <c r="T27" s="119" t="s">
        <v>479</v>
      </c>
      <c r="U27" s="119" t="s">
        <v>58</v>
      </c>
      <c r="V27" s="119" t="s">
        <v>480</v>
      </c>
      <c r="W27" s="119" t="s">
        <v>480</v>
      </c>
      <c r="X27" s="118" t="s">
        <v>481</v>
      </c>
      <c r="Y27" s="118" t="s">
        <v>487</v>
      </c>
      <c r="Z27" s="118" t="s">
        <v>490</v>
      </c>
      <c r="AA27" s="118" t="s">
        <v>486</v>
      </c>
    </row>
    <row r="28" spans="1:27" s="56" customFormat="1" ht="78.75" customHeight="1" x14ac:dyDescent="0.2">
      <c r="A28" s="118">
        <v>4</v>
      </c>
      <c r="B28" s="118" t="s">
        <v>482</v>
      </c>
      <c r="C28" s="118" t="s">
        <v>482</v>
      </c>
      <c r="D28" s="118" t="s">
        <v>482</v>
      </c>
      <c r="E28" s="118" t="s">
        <v>482</v>
      </c>
      <c r="F28" s="118">
        <v>110</v>
      </c>
      <c r="G28" s="118">
        <v>110</v>
      </c>
      <c r="H28" s="118">
        <v>110</v>
      </c>
      <c r="I28" s="118">
        <v>110</v>
      </c>
      <c r="J28" s="119" t="s">
        <v>483</v>
      </c>
      <c r="K28" s="119" t="s">
        <v>63</v>
      </c>
      <c r="L28" s="119" t="s">
        <v>63</v>
      </c>
      <c r="M28" s="119" t="s">
        <v>470</v>
      </c>
      <c r="N28" s="120" t="s">
        <v>471</v>
      </c>
      <c r="O28" s="120" t="s">
        <v>472</v>
      </c>
      <c r="P28" s="120" t="s">
        <v>472</v>
      </c>
      <c r="Q28" s="120">
        <v>35</v>
      </c>
      <c r="R28" s="118">
        <v>35</v>
      </c>
      <c r="S28" s="119" t="s">
        <v>313</v>
      </c>
      <c r="T28" s="119" t="s">
        <v>473</v>
      </c>
      <c r="U28" s="119" t="s">
        <v>56</v>
      </c>
      <c r="V28" s="119" t="s">
        <v>484</v>
      </c>
      <c r="W28" s="119" t="s">
        <v>484</v>
      </c>
      <c r="X28" s="118" t="s">
        <v>485</v>
      </c>
      <c r="Y28" s="118" t="s">
        <v>487</v>
      </c>
      <c r="Z28" s="118" t="s">
        <v>491</v>
      </c>
      <c r="AA28" s="118" t="s">
        <v>486</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2024 год</v>
      </c>
      <c r="B5" s="331"/>
      <c r="C5" s="33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3" t="str">
        <f>'1. паспорт местоположение'!A12:C12</f>
        <v>F_TP3300.VL.0072</v>
      </c>
      <c r="B12" s="336"/>
      <c r="C12" s="336"/>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3" t="s">
        <v>405</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538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562</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419</v>
      </c>
      <c r="C27" s="36" t="s">
        <v>659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99"/>
      <c r="AB6" s="99"/>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99"/>
      <c r="AB7" s="99"/>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00"/>
      <c r="AB8" s="100"/>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1"/>
      <c r="AB9" s="10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99"/>
      <c r="AB10" s="99"/>
    </row>
    <row r="11" spans="1:28" x14ac:dyDescent="0.25">
      <c r="A11" s="369" t="str">
        <f>'1. паспорт местоположение'!A12:C12</f>
        <v>F_TP3300.VL.0072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00"/>
      <c r="AB11" s="100"/>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1"/>
      <c r="AB12" s="10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69"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00"/>
      <c r="AB14" s="100"/>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1"/>
      <c r="AB15" s="10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08"/>
      <c r="AB16" s="10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08"/>
      <c r="AB17" s="10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08"/>
      <c r="AB18" s="10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08"/>
      <c r="AB19" s="10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09"/>
      <c r="AB20" s="10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09"/>
      <c r="AB21" s="109"/>
    </row>
    <row r="22" spans="1:28" x14ac:dyDescent="0.25">
      <c r="A22" s="372" t="s">
        <v>437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10"/>
      <c r="AB22" s="110"/>
    </row>
    <row r="23" spans="1:28" ht="32.25" customHeight="1" x14ac:dyDescent="0.25">
      <c r="A23" s="374" t="s">
        <v>310</v>
      </c>
      <c r="B23" s="375"/>
      <c r="C23" s="375"/>
      <c r="D23" s="375"/>
      <c r="E23" s="375"/>
      <c r="F23" s="375"/>
      <c r="G23" s="375"/>
      <c r="H23" s="375"/>
      <c r="I23" s="375"/>
      <c r="J23" s="375"/>
      <c r="K23" s="375"/>
      <c r="L23" s="376"/>
      <c r="M23" s="373" t="s">
        <v>311</v>
      </c>
      <c r="N23" s="373"/>
      <c r="O23" s="373"/>
      <c r="P23" s="373"/>
      <c r="Q23" s="373"/>
      <c r="R23" s="373"/>
      <c r="S23" s="373"/>
      <c r="T23" s="373"/>
      <c r="U23" s="373"/>
      <c r="V23" s="373"/>
      <c r="W23" s="373"/>
      <c r="X23" s="373"/>
      <c r="Y23" s="373"/>
      <c r="Z23" s="373"/>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492</v>
      </c>
      <c r="B26" s="127" t="s">
        <v>495</v>
      </c>
      <c r="C26" s="128">
        <v>0.6215676379157794</v>
      </c>
      <c r="D26" s="76">
        <v>95</v>
      </c>
      <c r="E26" s="76"/>
      <c r="F26" s="128">
        <v>59.048925601999045</v>
      </c>
      <c r="G26" s="76"/>
      <c r="H26" s="76">
        <v>226773</v>
      </c>
      <c r="I26" s="76">
        <v>2.6038781337284E-4</v>
      </c>
      <c r="J26" s="76">
        <v>4.1892112376693875E-4</v>
      </c>
      <c r="K26" s="76" t="s">
        <v>493</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7" t="str">
        <f>'1. паспорт местоположение'!A12:C12</f>
        <v>F_TP3300.VL.0072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75.75" customHeight="1" x14ac:dyDescent="0.2">
      <c r="A15" s="348"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80" t="s">
        <v>414</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77" t="s">
        <v>86</v>
      </c>
      <c r="F19" s="378"/>
      <c r="G19" s="378"/>
      <c r="H19" s="378"/>
      <c r="I19" s="379"/>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4"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31" t="str">
        <f>'1. паспорт местоположение'!A5:C5</f>
        <v>Год раскрытия информации: 2024 год</v>
      </c>
      <c r="B5" s="331"/>
      <c r="C5" s="331"/>
      <c r="D5" s="331"/>
      <c r="E5" s="331"/>
      <c r="F5" s="331"/>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35" t="s">
        <v>9</v>
      </c>
      <c r="B7" s="335"/>
      <c r="C7" s="335"/>
      <c r="D7" s="335"/>
      <c r="E7" s="335"/>
      <c r="F7" s="335"/>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47"/>
      <c r="AA8" s="247"/>
      <c r="AB8" s="247"/>
      <c r="AC8" s="247"/>
      <c r="AD8" s="247"/>
      <c r="AE8" s="247"/>
      <c r="AF8" s="247"/>
      <c r="AG8" s="247"/>
      <c r="AH8" s="247"/>
      <c r="AI8" s="247"/>
      <c r="AJ8" s="247"/>
      <c r="AK8" s="247"/>
      <c r="AL8" s="247"/>
      <c r="AM8" s="247"/>
      <c r="AN8" s="247"/>
      <c r="AO8" s="247"/>
      <c r="AP8" s="247"/>
      <c r="AQ8" s="247"/>
      <c r="AR8" s="247"/>
    </row>
    <row r="9" spans="1:53" x14ac:dyDescent="0.25">
      <c r="A9" s="369" t="str">
        <f>'1. паспорт местоположение'!A9:C9</f>
        <v>АО "Россети Тюмень"</v>
      </c>
      <c r="B9" s="369"/>
      <c r="C9" s="369"/>
      <c r="D9" s="369"/>
      <c r="E9" s="369"/>
      <c r="F9" s="369"/>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32" t="s">
        <v>8</v>
      </c>
      <c r="B10" s="332"/>
      <c r="C10" s="332"/>
      <c r="D10" s="332"/>
      <c r="E10" s="332"/>
      <c r="F10" s="332"/>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69" t="str">
        <f>'1. паспорт местоположение'!A12:C12</f>
        <v>F_TP3300.VL.0072</v>
      </c>
      <c r="B12" s="369"/>
      <c r="C12" s="369"/>
      <c r="D12" s="369"/>
      <c r="E12" s="369"/>
      <c r="F12" s="369"/>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32" t="s">
        <v>7</v>
      </c>
      <c r="B13" s="332"/>
      <c r="C13" s="332"/>
      <c r="D13" s="332"/>
      <c r="E13" s="332"/>
      <c r="F13" s="332"/>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8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83"/>
      <c r="C15" s="383"/>
      <c r="D15" s="383"/>
      <c r="E15" s="383"/>
      <c r="F15" s="383"/>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53" x14ac:dyDescent="0.25">
      <c r="A16" s="332" t="s">
        <v>6</v>
      </c>
      <c r="B16" s="332"/>
      <c r="C16" s="332"/>
      <c r="D16" s="332"/>
      <c r="E16" s="332"/>
      <c r="F16" s="332"/>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34" t="s">
        <v>415</v>
      </c>
      <c r="B18" s="334"/>
      <c r="C18" s="334"/>
      <c r="D18" s="334"/>
      <c r="E18" s="334"/>
      <c r="F18" s="33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row>
    <row r="20" spans="1:53" ht="18.75"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row>
    <row r="21" spans="1:53" ht="18.75"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row>
    <row r="22" spans="1:53" ht="18.75"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53" ht="18.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53" ht="16.5" thickBot="1" x14ac:dyDescent="0.3">
      <c r="A24" s="161" t="s">
        <v>300</v>
      </c>
      <c r="B24" s="161" t="s">
        <v>1</v>
      </c>
      <c r="D24" s="162"/>
      <c r="E24" s="163"/>
      <c r="F24" s="163"/>
      <c r="G24" s="163"/>
      <c r="H24" s="163"/>
    </row>
    <row r="25" spans="1:53" x14ac:dyDescent="0.25">
      <c r="A25" s="164" t="s">
        <v>539</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82" t="s">
        <v>297</v>
      </c>
      <c r="E28" s="382"/>
      <c r="F28" s="171">
        <f>SUM(B95:AZ95)</f>
        <v>5.0664905766392136</v>
      </c>
      <c r="K28" s="172"/>
      <c r="N28" s="173"/>
    </row>
    <row r="29" spans="1:53" x14ac:dyDescent="0.25">
      <c r="A29" s="164" t="s">
        <v>293</v>
      </c>
      <c r="B29" s="174">
        <f>-C66</f>
        <v>-16218686.70748573</v>
      </c>
      <c r="D29" s="382" t="s">
        <v>295</v>
      </c>
      <c r="E29" s="382"/>
      <c r="F29" s="171">
        <f>IF(SUM(B96:AZ96)=0,"не окупается",SUM(B96:AZ96))</f>
        <v>9.758761902275003</v>
      </c>
      <c r="K29" s="172"/>
    </row>
    <row r="30" spans="1:53" x14ac:dyDescent="0.25">
      <c r="A30" s="166" t="s">
        <v>540</v>
      </c>
      <c r="B30" s="175">
        <v>6</v>
      </c>
      <c r="D30" s="382" t="s">
        <v>541</v>
      </c>
      <c r="E30" s="382"/>
      <c r="F30" s="176">
        <f>AZ93</f>
        <v>42028681.606153876</v>
      </c>
      <c r="K30" s="172"/>
    </row>
    <row r="31" spans="1:53" x14ac:dyDescent="0.25">
      <c r="A31" s="166" t="s">
        <v>292</v>
      </c>
      <c r="B31" s="175">
        <v>6</v>
      </c>
      <c r="D31" s="382" t="s">
        <v>542</v>
      </c>
      <c r="E31" s="382"/>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543</v>
      </c>
      <c r="B35" s="179">
        <v>2.1999999999999999E-2</v>
      </c>
    </row>
    <row r="36" spans="1:52" ht="16.5" thickBot="1" x14ac:dyDescent="0.3">
      <c r="A36" s="169" t="s">
        <v>264</v>
      </c>
      <c r="B36" s="180">
        <v>0.2</v>
      </c>
    </row>
    <row r="37" spans="1:52" x14ac:dyDescent="0.25">
      <c r="A37" s="164" t="s">
        <v>544</v>
      </c>
      <c r="B37" s="174">
        <v>0</v>
      </c>
    </row>
    <row r="38" spans="1:52" x14ac:dyDescent="0.25">
      <c r="A38" s="166" t="s">
        <v>289</v>
      </c>
      <c r="B38" s="175"/>
    </row>
    <row r="39" spans="1:52" ht="16.5" thickBot="1" x14ac:dyDescent="0.3">
      <c r="A39" s="178" t="s">
        <v>288</v>
      </c>
      <c r="B39" s="181">
        <v>0</v>
      </c>
    </row>
    <row r="40" spans="1:52" x14ac:dyDescent="0.25">
      <c r="A40" s="182" t="s">
        <v>545</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546</v>
      </c>
      <c r="B46" s="190">
        <f>B45*B44+B43*B42*(1-B36)</f>
        <v>0.13500000000000001</v>
      </c>
    </row>
    <row r="47" spans="1:52" ht="31.5" x14ac:dyDescent="0.25">
      <c r="A47" s="191" t="s">
        <v>282</v>
      </c>
      <c r="B47" s="192" t="s">
        <v>547</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548</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549</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550</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551</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552</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544</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544</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553</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554</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554</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555</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556</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557</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558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559</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560</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81"/>
      <c r="B98" s="381"/>
      <c r="C98" s="381"/>
      <c r="D98" s="381"/>
      <c r="E98" s="381"/>
      <c r="F98" s="381"/>
      <c r="G98" s="381"/>
      <c r="H98" s="381"/>
      <c r="I98" s="381"/>
      <c r="J98" s="381"/>
      <c r="K98" s="381"/>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1" t="str">
        <f>'1. паспорт местоположение'!A5:C5</f>
        <v>Год раскрытия информации: 2024 год</v>
      </c>
      <c r="B5" s="331"/>
      <c r="C5" s="331"/>
      <c r="D5" s="331"/>
      <c r="E5" s="331"/>
      <c r="F5" s="331"/>
      <c r="G5" s="331"/>
      <c r="H5" s="331"/>
      <c r="I5" s="331"/>
      <c r="J5" s="331"/>
      <c r="K5" s="331"/>
      <c r="L5" s="331"/>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ht="18.75" x14ac:dyDescent="0.25">
      <c r="A9" s="334" t="s">
        <v>563</v>
      </c>
      <c r="B9" s="334"/>
      <c r="C9" s="334"/>
      <c r="D9" s="334"/>
      <c r="E9" s="334"/>
      <c r="F9" s="334"/>
      <c r="G9" s="334"/>
      <c r="H9" s="334"/>
      <c r="I9" s="334"/>
      <c r="J9" s="334"/>
      <c r="K9" s="334"/>
      <c r="L9" s="334"/>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ht="18.75" x14ac:dyDescent="0.25">
      <c r="A12" s="334" t="str">
        <f>'5. анализ эконом эфф.'!A12:AR12</f>
        <v>F_TP3300.VL.0072</v>
      </c>
      <c r="B12" s="334"/>
      <c r="C12" s="334"/>
      <c r="D12" s="334"/>
      <c r="E12" s="334"/>
      <c r="F12" s="334"/>
      <c r="G12" s="334"/>
      <c r="H12" s="334"/>
      <c r="I12" s="334"/>
      <c r="J12" s="334"/>
      <c r="K12" s="334"/>
      <c r="L12" s="334"/>
    </row>
    <row r="13" spans="1:44" x14ac:dyDescent="0.25">
      <c r="A13" s="332" t="s">
        <v>7</v>
      </c>
      <c r="B13" s="332"/>
      <c r="C13" s="332"/>
      <c r="D13" s="332"/>
      <c r="E13" s="332"/>
      <c r="F13" s="332"/>
      <c r="G13" s="332"/>
      <c r="H13" s="332"/>
      <c r="I13" s="332"/>
      <c r="J13" s="332"/>
      <c r="K13" s="332"/>
      <c r="L13" s="332"/>
    </row>
    <row r="14" spans="1:44" ht="18.75" x14ac:dyDescent="0.25">
      <c r="A14" s="340"/>
      <c r="B14" s="340"/>
      <c r="C14" s="340"/>
      <c r="D14" s="340"/>
      <c r="E14" s="340"/>
      <c r="F14" s="340"/>
      <c r="G14" s="340"/>
      <c r="H14" s="340"/>
      <c r="I14" s="340"/>
      <c r="J14" s="340"/>
      <c r="K14" s="340"/>
      <c r="L14" s="340"/>
    </row>
    <row r="15" spans="1:44" ht="72.75" customHeight="1" x14ac:dyDescent="0.25">
      <c r="A15" s="333" t="str">
        <f>'2. паспорт  ТП'!A14:S14</f>
        <v>Реконструкция ВЛ-110 кВ Тюмень – Караганда – Велижаны – Н – Тавда (в части замены провода, замены 6 опор, замены грозотросса)</v>
      </c>
      <c r="B15" s="333"/>
      <c r="C15" s="333"/>
      <c r="D15" s="333"/>
      <c r="E15" s="333"/>
      <c r="F15" s="333"/>
      <c r="G15" s="333"/>
      <c r="H15" s="333"/>
      <c r="I15" s="333"/>
      <c r="J15" s="333"/>
      <c r="K15" s="333"/>
      <c r="L15" s="333"/>
    </row>
    <row r="16" spans="1:44" x14ac:dyDescent="0.25">
      <c r="A16" s="332" t="s">
        <v>6</v>
      </c>
      <c r="B16" s="332"/>
      <c r="C16" s="332"/>
      <c r="D16" s="332"/>
      <c r="E16" s="332"/>
      <c r="F16" s="332"/>
      <c r="G16" s="332"/>
      <c r="H16" s="332"/>
      <c r="I16" s="332"/>
      <c r="J16" s="332"/>
      <c r="K16" s="332"/>
      <c r="L16" s="332"/>
    </row>
    <row r="17" spans="1:12" ht="15.75" customHeight="1" x14ac:dyDescent="0.25">
      <c r="L17" s="255"/>
    </row>
    <row r="18" spans="1:12" x14ac:dyDescent="0.25">
      <c r="K18" s="74"/>
    </row>
    <row r="19" spans="1:12" ht="15.75" customHeight="1" x14ac:dyDescent="0.25">
      <c r="A19" s="394" t="s">
        <v>416</v>
      </c>
      <c r="B19" s="394"/>
      <c r="C19" s="394"/>
      <c r="D19" s="394"/>
      <c r="E19" s="394"/>
      <c r="F19" s="394"/>
      <c r="G19" s="394"/>
      <c r="H19" s="394"/>
      <c r="I19" s="394"/>
      <c r="J19" s="394"/>
      <c r="K19" s="394"/>
      <c r="L19" s="394"/>
    </row>
    <row r="20" spans="1:12" x14ac:dyDescent="0.25">
      <c r="A20" s="65"/>
      <c r="B20" s="65"/>
      <c r="C20" s="73"/>
      <c r="D20" s="73"/>
      <c r="E20" s="73"/>
      <c r="F20" s="73"/>
      <c r="G20" s="73"/>
      <c r="H20" s="73"/>
      <c r="I20" s="73"/>
      <c r="J20" s="73"/>
      <c r="K20" s="73"/>
      <c r="L20" s="73"/>
    </row>
    <row r="21" spans="1:12" ht="28.5" customHeight="1" x14ac:dyDescent="0.25">
      <c r="A21" s="388" t="s">
        <v>228</v>
      </c>
      <c r="B21" s="388" t="s">
        <v>227</v>
      </c>
      <c r="C21" s="389" t="s">
        <v>347</v>
      </c>
      <c r="D21" s="389"/>
      <c r="E21" s="389"/>
      <c r="F21" s="389"/>
      <c r="G21" s="389"/>
      <c r="H21" s="389"/>
      <c r="I21" s="390" t="s">
        <v>226</v>
      </c>
      <c r="J21" s="391" t="s">
        <v>349</v>
      </c>
      <c r="K21" s="388" t="s">
        <v>225</v>
      </c>
      <c r="L21" s="384" t="s">
        <v>348</v>
      </c>
    </row>
    <row r="22" spans="1:12" ht="58.5" customHeight="1" x14ac:dyDescent="0.25">
      <c r="A22" s="388"/>
      <c r="B22" s="388"/>
      <c r="C22" s="385" t="s">
        <v>2</v>
      </c>
      <c r="D22" s="385"/>
      <c r="E22" s="92"/>
      <c r="F22" s="93"/>
      <c r="G22" s="386" t="s">
        <v>580</v>
      </c>
      <c r="H22" s="387"/>
      <c r="I22" s="390"/>
      <c r="J22" s="392"/>
      <c r="K22" s="388"/>
      <c r="L22" s="384"/>
    </row>
    <row r="23" spans="1:12" ht="47.25" x14ac:dyDescent="0.25">
      <c r="A23" s="388"/>
      <c r="B23" s="388"/>
      <c r="C23" s="72" t="s">
        <v>224</v>
      </c>
      <c r="D23" s="72" t="s">
        <v>223</v>
      </c>
      <c r="E23" s="72" t="s">
        <v>224</v>
      </c>
      <c r="F23" s="72" t="s">
        <v>223</v>
      </c>
      <c r="G23" s="72" t="s">
        <v>224</v>
      </c>
      <c r="H23" s="72" t="s">
        <v>223</v>
      </c>
      <c r="I23" s="390"/>
      <c r="J23" s="393"/>
      <c r="K23" s="388"/>
      <c r="L23" s="384"/>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67"/>
      <c r="D25" s="67"/>
      <c r="E25" s="113"/>
      <c r="F25" s="113"/>
      <c r="G25" s="67"/>
      <c r="H25" s="67"/>
      <c r="I25" s="113"/>
      <c r="J25" s="113"/>
      <c r="K25" s="67"/>
      <c r="L25" s="79"/>
    </row>
    <row r="26" spans="1:12" ht="21.75" customHeight="1" x14ac:dyDescent="0.25">
      <c r="A26" s="69" t="s">
        <v>221</v>
      </c>
      <c r="B26" s="71" t="s">
        <v>354</v>
      </c>
      <c r="C26" s="141"/>
      <c r="D26" s="141"/>
      <c r="E26" s="141"/>
      <c r="F26" s="141"/>
      <c r="G26" s="141"/>
      <c r="H26" s="141"/>
      <c r="I26" s="141"/>
      <c r="J26" s="141"/>
      <c r="K26" s="67"/>
      <c r="L26" s="67"/>
    </row>
    <row r="27" spans="1:12" s="66" customFormat="1" ht="39" customHeight="1" x14ac:dyDescent="0.25">
      <c r="A27" s="69" t="s">
        <v>220</v>
      </c>
      <c r="B27" s="71" t="s">
        <v>356</v>
      </c>
      <c r="C27" s="141"/>
      <c r="D27" s="141"/>
      <c r="E27" s="141"/>
      <c r="F27" s="141"/>
      <c r="G27" s="141"/>
      <c r="H27" s="141"/>
      <c r="I27" s="141"/>
      <c r="J27" s="141"/>
      <c r="K27" s="67"/>
      <c r="L27" s="67"/>
    </row>
    <row r="28" spans="1:12" s="66" customFormat="1" ht="70.5" customHeight="1" x14ac:dyDescent="0.25">
      <c r="A28" s="69" t="s">
        <v>355</v>
      </c>
      <c r="B28" s="71" t="s">
        <v>360</v>
      </c>
      <c r="C28" s="141"/>
      <c r="D28" s="141"/>
      <c r="E28" s="141"/>
      <c r="F28" s="141"/>
      <c r="G28" s="141"/>
      <c r="H28" s="141"/>
      <c r="I28" s="141"/>
      <c r="J28" s="141"/>
      <c r="K28" s="67"/>
      <c r="L28" s="67"/>
    </row>
    <row r="29" spans="1:12" s="66" customFormat="1" ht="54" customHeight="1" x14ac:dyDescent="0.25">
      <c r="A29" s="69" t="s">
        <v>219</v>
      </c>
      <c r="B29" s="71" t="s">
        <v>359</v>
      </c>
      <c r="C29" s="141"/>
      <c r="D29" s="141"/>
      <c r="E29" s="141"/>
      <c r="F29" s="141"/>
      <c r="G29" s="141"/>
      <c r="H29" s="141"/>
      <c r="I29" s="141"/>
      <c r="J29" s="141"/>
      <c r="K29" s="67"/>
      <c r="L29" s="67"/>
    </row>
    <row r="30" spans="1:12" s="66" customFormat="1" ht="42" customHeight="1" x14ac:dyDescent="0.25">
      <c r="A30" s="69" t="s">
        <v>218</v>
      </c>
      <c r="B30" s="71" t="s">
        <v>361</v>
      </c>
      <c r="C30" s="141"/>
      <c r="D30" s="141"/>
      <c r="E30" s="141"/>
      <c r="F30" s="141"/>
      <c r="G30" s="141"/>
      <c r="H30" s="141"/>
      <c r="I30" s="141"/>
      <c r="J30" s="141"/>
      <c r="K30" s="67"/>
      <c r="L30" s="67"/>
    </row>
    <row r="31" spans="1:12" s="66" customFormat="1" ht="37.5" customHeight="1" x14ac:dyDescent="0.25">
      <c r="A31" s="69" t="s">
        <v>217</v>
      </c>
      <c r="B31" s="68" t="s">
        <v>357</v>
      </c>
      <c r="C31" s="142">
        <f>D31-45</f>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f>D31+180</f>
        <v>43267</v>
      </c>
      <c r="D32" s="143">
        <f>C32+20</f>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1"/>
      <c r="D33" s="141"/>
      <c r="E33" s="141"/>
      <c r="F33" s="141"/>
      <c r="G33" s="141"/>
      <c r="H33" s="141"/>
      <c r="I33" s="141"/>
      <c r="J33" s="141"/>
      <c r="K33" s="258"/>
      <c r="L33" s="126"/>
    </row>
    <row r="34" spans="1:12" s="66" customFormat="1" ht="47.25" customHeight="1" x14ac:dyDescent="0.25">
      <c r="A34" s="69" t="s">
        <v>374</v>
      </c>
      <c r="B34" s="68" t="s">
        <v>366</v>
      </c>
      <c r="C34" s="141"/>
      <c r="D34" s="141"/>
      <c r="E34" s="141"/>
      <c r="F34" s="141"/>
      <c r="G34" s="141"/>
      <c r="H34" s="141"/>
      <c r="I34" s="141"/>
      <c r="J34" s="141"/>
      <c r="K34" s="258"/>
      <c r="L34" s="126"/>
    </row>
    <row r="35" spans="1:12" s="66" customFormat="1" ht="49.5" customHeight="1" x14ac:dyDescent="0.25">
      <c r="A35" s="69" t="s">
        <v>375</v>
      </c>
      <c r="B35" s="68" t="s">
        <v>216</v>
      </c>
      <c r="C35" s="140">
        <f>D37</f>
        <v>43532</v>
      </c>
      <c r="D35" s="140">
        <f>C35+10</f>
        <v>43542</v>
      </c>
      <c r="E35" s="149"/>
      <c r="F35" s="149"/>
      <c r="G35" s="140">
        <f>H37</f>
        <v>43532</v>
      </c>
      <c r="H35" s="140">
        <f>G35+10</f>
        <v>43542</v>
      </c>
      <c r="I35" s="148">
        <v>1</v>
      </c>
      <c r="J35" s="148">
        <v>1</v>
      </c>
      <c r="K35" s="258"/>
      <c r="L35" s="126"/>
    </row>
    <row r="36" spans="1:12" ht="37.5" customHeight="1" x14ac:dyDescent="0.25">
      <c r="A36" s="69" t="s">
        <v>376</v>
      </c>
      <c r="B36" s="68" t="s">
        <v>358</v>
      </c>
      <c r="C36" s="141"/>
      <c r="D36" s="141"/>
      <c r="E36" s="141"/>
      <c r="F36" s="141"/>
      <c r="G36" s="141"/>
      <c r="H36" s="141"/>
      <c r="I36" s="141"/>
      <c r="J36" s="141"/>
      <c r="K36" s="258"/>
      <c r="L36" s="126"/>
    </row>
    <row r="37" spans="1:12" x14ac:dyDescent="0.25">
      <c r="A37" s="69" t="s">
        <v>377</v>
      </c>
      <c r="B37" s="68" t="s">
        <v>214</v>
      </c>
      <c r="C37" s="140">
        <f>D32+140</f>
        <v>43427</v>
      </c>
      <c r="D37" s="140">
        <f>C37+105</f>
        <v>43532</v>
      </c>
      <c r="E37" s="114"/>
      <c r="F37" s="115"/>
      <c r="G37" s="140">
        <f>H32+140</f>
        <v>43427</v>
      </c>
      <c r="H37" s="140">
        <f>G37+105</f>
        <v>43532</v>
      </c>
      <c r="I37" s="148">
        <v>1</v>
      </c>
      <c r="J37" s="148">
        <v>1</v>
      </c>
      <c r="K37" s="258"/>
      <c r="L37" s="126"/>
    </row>
    <row r="38" spans="1:12" x14ac:dyDescent="0.25">
      <c r="A38" s="69" t="s">
        <v>581</v>
      </c>
      <c r="B38" s="70" t="s">
        <v>213</v>
      </c>
      <c r="C38" s="116"/>
      <c r="D38" s="144"/>
      <c r="E38" s="116"/>
      <c r="F38" s="116"/>
      <c r="G38" s="116"/>
      <c r="H38" s="144"/>
      <c r="I38" s="116"/>
      <c r="J38" s="116"/>
      <c r="K38" s="126"/>
      <c r="L38" s="126"/>
    </row>
    <row r="39" spans="1:12" ht="63" x14ac:dyDescent="0.25">
      <c r="A39" s="69">
        <v>2</v>
      </c>
      <c r="B39" s="68" t="s">
        <v>363</v>
      </c>
      <c r="C39" s="140">
        <v>44788</v>
      </c>
      <c r="D39" s="140">
        <v>44848</v>
      </c>
      <c r="E39" s="116"/>
      <c r="F39" s="116"/>
      <c r="G39" s="140">
        <v>44788</v>
      </c>
      <c r="H39" s="140">
        <v>44848</v>
      </c>
      <c r="I39" s="314">
        <v>1</v>
      </c>
      <c r="J39" s="314">
        <v>1</v>
      </c>
      <c r="K39" s="126"/>
      <c r="L39" s="126"/>
    </row>
    <row r="40" spans="1:12" ht="33.75" customHeight="1" x14ac:dyDescent="0.25">
      <c r="A40" s="69" t="s">
        <v>212</v>
      </c>
      <c r="B40" s="68" t="s">
        <v>365</v>
      </c>
      <c r="C40" s="312"/>
      <c r="D40" s="312"/>
      <c r="E40" s="116"/>
      <c r="F40" s="116"/>
      <c r="G40" s="312"/>
      <c r="H40" s="312"/>
      <c r="I40" s="314"/>
      <c r="J40" s="314"/>
      <c r="K40" s="126"/>
      <c r="L40" s="126"/>
    </row>
    <row r="41" spans="1:12" ht="63" customHeight="1" x14ac:dyDescent="0.25">
      <c r="A41" s="69" t="s">
        <v>211</v>
      </c>
      <c r="B41" s="70" t="s">
        <v>445</v>
      </c>
      <c r="C41" s="312"/>
      <c r="D41" s="313"/>
      <c r="E41" s="116"/>
      <c r="F41" s="116"/>
      <c r="G41" s="312"/>
      <c r="H41" s="313"/>
      <c r="I41" s="314"/>
      <c r="J41" s="314"/>
      <c r="K41" s="126"/>
      <c r="L41" s="126"/>
    </row>
    <row r="42" spans="1:12" ht="58.5" customHeight="1" x14ac:dyDescent="0.25">
      <c r="A42" s="69">
        <v>3</v>
      </c>
      <c r="B42" s="68" t="s">
        <v>364</v>
      </c>
      <c r="C42" s="150">
        <v>44849</v>
      </c>
      <c r="D42" s="150">
        <v>45168</v>
      </c>
      <c r="E42" s="116"/>
      <c r="F42" s="116"/>
      <c r="G42" s="150">
        <v>44849</v>
      </c>
      <c r="H42" s="150">
        <v>45899</v>
      </c>
      <c r="I42" s="314">
        <v>0.1</v>
      </c>
      <c r="J42" s="314">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45352</v>
      </c>
      <c r="D50" s="150">
        <v>45366</v>
      </c>
      <c r="E50" s="116"/>
      <c r="F50" s="116"/>
      <c r="G50" s="142">
        <v>46011</v>
      </c>
      <c r="H50" s="150">
        <v>46017</v>
      </c>
      <c r="I50" s="117"/>
      <c r="J50" s="117"/>
      <c r="K50" s="126"/>
      <c r="L50" s="126"/>
    </row>
    <row r="51" spans="1:12" ht="77.25" customHeight="1" x14ac:dyDescent="0.25">
      <c r="A51" s="69" t="s">
        <v>199</v>
      </c>
      <c r="B51" s="68" t="s">
        <v>370</v>
      </c>
      <c r="C51" s="142">
        <v>45352</v>
      </c>
      <c r="D51" s="142">
        <v>45380</v>
      </c>
      <c r="E51" s="143" t="s">
        <v>448</v>
      </c>
      <c r="F51" s="143" t="s">
        <v>448</v>
      </c>
      <c r="G51" s="142">
        <v>45962</v>
      </c>
      <c r="H51" s="142">
        <v>46006</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f>D50</f>
        <v>45366</v>
      </c>
      <c r="D53" s="150">
        <v>45381</v>
      </c>
      <c r="E53" s="116"/>
      <c r="F53" s="116"/>
      <c r="G53" s="150">
        <v>46017</v>
      </c>
      <c r="H53" s="150">
        <v>46022</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tabSelected="1" view="pageBreakPreview" topLeftCell="A16" zoomScale="55" zoomScaleNormal="70" zoomScaleSheetLayoutView="55" workbookViewId="0">
      <selection activeCell="G31" sqref="G31"/>
    </sheetView>
  </sheetViews>
  <sheetFormatPr defaultColWidth="9.140625" defaultRowHeight="15.75" x14ac:dyDescent="0.25"/>
  <cols>
    <col min="1" max="1" width="9.140625" style="265"/>
    <col min="2" max="2" width="57.85546875" style="265" customWidth="1"/>
    <col min="3" max="3" width="13" style="266" customWidth="1"/>
    <col min="4" max="4" width="17.85546875" style="266" customWidth="1"/>
    <col min="5" max="5" width="20.42578125" style="266" customWidth="1"/>
    <col min="6" max="6" width="18.7109375" style="266" customWidth="1"/>
    <col min="7" max="7" width="12.85546875" style="266" customWidth="1"/>
    <col min="8" max="8" width="11.7109375" style="266" customWidth="1"/>
    <col min="9" max="9" width="5.42578125" style="266" customWidth="1"/>
    <col min="10" max="10" width="8.140625" style="266" customWidth="1"/>
    <col min="11" max="11" width="7.140625" style="266" customWidth="1"/>
    <col min="12" max="12" width="10.140625" style="266" customWidth="1"/>
    <col min="13" max="13" width="5.28515625" style="266" customWidth="1"/>
    <col min="14" max="14" width="9.85546875" style="266" customWidth="1"/>
    <col min="15" max="15" width="6.140625" style="266" customWidth="1"/>
    <col min="16" max="16" width="10.42578125" style="266" customWidth="1"/>
    <col min="17" max="17" width="6.140625" style="266" customWidth="1"/>
    <col min="18" max="18" width="9.7109375" style="266" customWidth="1"/>
    <col min="19" max="19" width="6.140625" style="266" customWidth="1"/>
    <col min="20" max="20" width="9.5703125" style="266" customWidth="1"/>
    <col min="21" max="21" width="6.140625" style="266" customWidth="1"/>
    <col min="22" max="22" width="12.28515625" style="266" customWidth="1"/>
    <col min="23" max="23" width="6.140625" style="266" customWidth="1"/>
    <col min="24" max="24" width="11.140625" style="266" customWidth="1"/>
    <col min="25" max="25" width="6.140625" style="266" customWidth="1"/>
    <col min="26" max="26" width="11.85546875" style="266" customWidth="1"/>
    <col min="27" max="27" width="6.140625" style="266" customWidth="1"/>
    <col min="28" max="28" width="13.140625" style="266" customWidth="1"/>
    <col min="29" max="29" width="24.85546875" style="266" customWidth="1"/>
    <col min="30" max="16384" width="9.140625" style="265"/>
  </cols>
  <sheetData>
    <row r="1" spans="1:29" ht="18.75" x14ac:dyDescent="0.25">
      <c r="AC1" s="267" t="s">
        <v>69</v>
      </c>
    </row>
    <row r="2" spans="1:29" ht="18.75" x14ac:dyDescent="0.3">
      <c r="AC2" s="268" t="s">
        <v>10</v>
      </c>
    </row>
    <row r="3" spans="1:29" ht="18.75" x14ac:dyDescent="0.3">
      <c r="AC3" s="268" t="s">
        <v>68</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268"/>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69"/>
      <c r="B7" s="269"/>
      <c r="C7" s="270"/>
      <c r="D7" s="270"/>
      <c r="E7" s="270"/>
      <c r="F7" s="270"/>
      <c r="G7" s="270"/>
      <c r="H7" s="270"/>
      <c r="I7" s="270"/>
      <c r="J7" s="271"/>
      <c r="K7" s="271"/>
      <c r="L7" s="271"/>
      <c r="M7" s="271"/>
      <c r="N7" s="271"/>
      <c r="O7" s="271"/>
      <c r="P7" s="271"/>
      <c r="Q7" s="271"/>
      <c r="R7" s="271"/>
      <c r="S7" s="271"/>
      <c r="T7" s="271"/>
      <c r="U7" s="271"/>
      <c r="V7" s="271"/>
      <c r="W7" s="271"/>
      <c r="X7" s="271"/>
      <c r="Y7" s="271"/>
      <c r="Z7" s="271"/>
      <c r="AA7" s="271"/>
      <c r="AB7" s="271"/>
      <c r="AC7" s="271"/>
    </row>
    <row r="8" spans="1:29" ht="18.75"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69"/>
      <c r="B10" s="269"/>
      <c r="C10" s="270"/>
      <c r="D10" s="270"/>
      <c r="E10" s="270"/>
      <c r="F10" s="270"/>
      <c r="G10" s="270"/>
      <c r="H10" s="270"/>
      <c r="I10" s="270"/>
      <c r="J10" s="271"/>
      <c r="K10" s="271"/>
      <c r="L10" s="271"/>
      <c r="M10" s="271"/>
      <c r="N10" s="271"/>
      <c r="O10" s="271"/>
      <c r="P10" s="271"/>
      <c r="Q10" s="271"/>
      <c r="R10" s="271"/>
      <c r="S10" s="271"/>
      <c r="T10" s="271"/>
      <c r="U10" s="271"/>
      <c r="V10" s="271"/>
      <c r="W10" s="271"/>
      <c r="X10" s="271"/>
      <c r="Y10" s="271"/>
      <c r="Z10" s="271"/>
      <c r="AA10" s="271"/>
      <c r="AB10" s="271"/>
      <c r="AC10" s="271"/>
    </row>
    <row r="11" spans="1:29" ht="18.75" x14ac:dyDescent="0.25">
      <c r="A11" s="397" t="str">
        <f>'1. паспорт местоположение'!A12:C12</f>
        <v>F_TP3300.VL.0072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72"/>
      <c r="B13" s="272"/>
      <c r="C13" s="273"/>
      <c r="D13" s="273"/>
      <c r="E13" s="273"/>
      <c r="F13" s="273"/>
      <c r="G13" s="273"/>
      <c r="H13" s="273"/>
      <c r="I13" s="273"/>
      <c r="J13" s="268"/>
      <c r="K13" s="268"/>
      <c r="L13" s="268"/>
      <c r="M13" s="268"/>
      <c r="N13" s="268"/>
      <c r="O13" s="268"/>
      <c r="P13" s="268"/>
      <c r="Q13" s="268"/>
      <c r="R13" s="268"/>
      <c r="S13" s="268"/>
      <c r="T13" s="268"/>
      <c r="U13" s="268"/>
      <c r="V13" s="268"/>
      <c r="W13" s="268"/>
      <c r="X13" s="268"/>
      <c r="Y13" s="268"/>
      <c r="Z13" s="268"/>
      <c r="AA13" s="268"/>
      <c r="AB13" s="268"/>
      <c r="AC13" s="268"/>
    </row>
    <row r="14" spans="1:29" ht="50.25" customHeight="1" x14ac:dyDescent="0.25">
      <c r="A14" s="399"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8" x14ac:dyDescent="0.25">
      <c r="A18" s="405" t="s">
        <v>417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8" s="275" customFormat="1" ht="33" customHeight="1" x14ac:dyDescent="0.25">
      <c r="A20" s="440" t="s">
        <v>194</v>
      </c>
      <c r="B20" s="440" t="s">
        <v>193</v>
      </c>
      <c r="C20" s="441" t="s">
        <v>192</v>
      </c>
      <c r="D20" s="441"/>
      <c r="E20" s="442" t="s">
        <v>191</v>
      </c>
      <c r="F20" s="442"/>
      <c r="G20" s="402" t="s">
        <v>662</v>
      </c>
      <c r="H20" s="406" t="s">
        <v>585</v>
      </c>
      <c r="I20" s="407"/>
      <c r="J20" s="407"/>
      <c r="K20" s="407"/>
      <c r="L20" s="406" t="s">
        <v>586</v>
      </c>
      <c r="M20" s="407"/>
      <c r="N20" s="407"/>
      <c r="O20" s="407"/>
      <c r="P20" s="406" t="s">
        <v>587</v>
      </c>
      <c r="Q20" s="407"/>
      <c r="R20" s="407"/>
      <c r="S20" s="407"/>
      <c r="T20" s="406" t="s">
        <v>588</v>
      </c>
      <c r="U20" s="407"/>
      <c r="V20" s="407"/>
      <c r="W20" s="407"/>
      <c r="X20" s="406" t="s">
        <v>663</v>
      </c>
      <c r="Y20" s="407"/>
      <c r="Z20" s="407"/>
      <c r="AA20" s="407"/>
      <c r="AB20" s="443" t="s">
        <v>190</v>
      </c>
      <c r="AC20" s="443"/>
      <c r="AD20" s="274"/>
      <c r="AE20" s="274"/>
      <c r="AF20" s="274"/>
    </row>
    <row r="21" spans="1:38" s="275" customFormat="1" ht="99.75" customHeight="1" x14ac:dyDescent="0.25">
      <c r="A21" s="444"/>
      <c r="B21" s="444"/>
      <c r="C21" s="441"/>
      <c r="D21" s="441"/>
      <c r="E21" s="442"/>
      <c r="F21" s="442"/>
      <c r="G21" s="403"/>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43"/>
      <c r="AC21" s="443"/>
    </row>
    <row r="22" spans="1:38" s="275" customFormat="1" ht="89.25" customHeight="1" x14ac:dyDescent="0.3">
      <c r="A22" s="445"/>
      <c r="B22" s="445"/>
      <c r="C22" s="446" t="s">
        <v>2</v>
      </c>
      <c r="D22" s="446" t="s">
        <v>188</v>
      </c>
      <c r="E22" s="447" t="s">
        <v>664</v>
      </c>
      <c r="F22" s="447" t="s">
        <v>665</v>
      </c>
      <c r="G22" s="404"/>
      <c r="H22" s="276" t="s">
        <v>396</v>
      </c>
      <c r="I22" s="276" t="s">
        <v>397</v>
      </c>
      <c r="J22" s="276" t="s">
        <v>396</v>
      </c>
      <c r="K22" s="276" t="s">
        <v>397</v>
      </c>
      <c r="L22" s="276" t="s">
        <v>396</v>
      </c>
      <c r="M22" s="276" t="s">
        <v>397</v>
      </c>
      <c r="N22" s="276" t="s">
        <v>396</v>
      </c>
      <c r="O22" s="276" t="s">
        <v>397</v>
      </c>
      <c r="P22" s="276" t="s">
        <v>396</v>
      </c>
      <c r="Q22" s="276" t="s">
        <v>397</v>
      </c>
      <c r="R22" s="276" t="s">
        <v>396</v>
      </c>
      <c r="S22" s="276" t="s">
        <v>397</v>
      </c>
      <c r="T22" s="276" t="s">
        <v>396</v>
      </c>
      <c r="U22" s="276" t="s">
        <v>397</v>
      </c>
      <c r="V22" s="276" t="s">
        <v>396</v>
      </c>
      <c r="W22" s="276" t="s">
        <v>397</v>
      </c>
      <c r="X22" s="276" t="s">
        <v>396</v>
      </c>
      <c r="Y22" s="276" t="s">
        <v>397</v>
      </c>
      <c r="Z22" s="276" t="s">
        <v>396</v>
      </c>
      <c r="AA22" s="276" t="s">
        <v>397</v>
      </c>
      <c r="AB22" s="446" t="s">
        <v>189</v>
      </c>
      <c r="AC22" s="446" t="s">
        <v>188</v>
      </c>
      <c r="AI22" s="277"/>
      <c r="AJ22" s="277"/>
      <c r="AK22" s="277"/>
      <c r="AL22" s="277"/>
    </row>
    <row r="23" spans="1:38" s="275" customFormat="1"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row>
    <row r="24" spans="1:38" s="275" customFormat="1" ht="47.25" customHeight="1" x14ac:dyDescent="0.25">
      <c r="A24" s="317">
        <v>1</v>
      </c>
      <c r="B24" s="318" t="s">
        <v>187</v>
      </c>
      <c r="C24" s="323">
        <v>89.864761573999985</v>
      </c>
      <c r="D24" s="323">
        <v>89.864761579999993</v>
      </c>
      <c r="E24" s="323">
        <v>76.526372009999989</v>
      </c>
      <c r="F24" s="323">
        <v>71.534620199999992</v>
      </c>
      <c r="G24" s="323">
        <v>4.9917518099999993</v>
      </c>
      <c r="H24" s="323">
        <v>12.508475999999998</v>
      </c>
      <c r="I24" s="323"/>
      <c r="J24" s="323">
        <v>12.508475999999998</v>
      </c>
      <c r="K24" s="323"/>
      <c r="L24" s="323">
        <v>64.017896003999994</v>
      </c>
      <c r="M24" s="323"/>
      <c r="N24" s="323">
        <v>59.026144199999997</v>
      </c>
      <c r="O24" s="323"/>
      <c r="P24" s="323">
        <v>0</v>
      </c>
      <c r="Q24" s="323"/>
      <c r="R24" s="323">
        <v>0</v>
      </c>
      <c r="S24" s="323"/>
      <c r="T24" s="323">
        <v>0</v>
      </c>
      <c r="U24" s="323"/>
      <c r="V24" s="323">
        <v>0</v>
      </c>
      <c r="W24" s="323"/>
      <c r="X24" s="323">
        <v>0</v>
      </c>
      <c r="Y24" s="323"/>
      <c r="Z24" s="323" t="s">
        <v>666</v>
      </c>
      <c r="AA24" s="323"/>
      <c r="AB24" s="323">
        <v>76.526372003999995</v>
      </c>
      <c r="AC24" s="323">
        <v>71.534620199999992</v>
      </c>
      <c r="AF24" s="278"/>
    </row>
    <row r="25" spans="1:38" s="275" customFormat="1" ht="24" customHeight="1" x14ac:dyDescent="0.25">
      <c r="A25" s="319" t="s">
        <v>186</v>
      </c>
      <c r="B25" s="320" t="s">
        <v>185</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666</v>
      </c>
      <c r="AA25" s="323"/>
      <c r="AB25" s="323">
        <v>0</v>
      </c>
      <c r="AC25" s="323">
        <v>0</v>
      </c>
    </row>
    <row r="26" spans="1:38" s="275" customFormat="1" x14ac:dyDescent="0.25">
      <c r="A26" s="319" t="s">
        <v>184</v>
      </c>
      <c r="B26" s="320" t="s">
        <v>183</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666</v>
      </c>
      <c r="AA26" s="323"/>
      <c r="AB26" s="323">
        <v>0</v>
      </c>
      <c r="AC26" s="323">
        <v>0</v>
      </c>
    </row>
    <row r="27" spans="1:38" s="275" customFormat="1" ht="31.5" x14ac:dyDescent="0.25">
      <c r="A27" s="319" t="s">
        <v>182</v>
      </c>
      <c r="B27" s="320" t="s">
        <v>353</v>
      </c>
      <c r="C27" s="323"/>
      <c r="D27" s="323"/>
      <c r="E27" s="323"/>
      <c r="F27" s="323"/>
      <c r="G27" s="323">
        <v>4.1597931699999995</v>
      </c>
      <c r="H27" s="323">
        <v>10.423729999999999</v>
      </c>
      <c r="I27" s="323"/>
      <c r="J27" s="323">
        <v>10.423729999999999</v>
      </c>
      <c r="K27" s="323"/>
      <c r="L27" s="323">
        <v>53.348246669999995</v>
      </c>
      <c r="M27" s="323"/>
      <c r="N27" s="323">
        <v>49.188453500000001</v>
      </c>
      <c r="O27" s="323"/>
      <c r="P27" s="323">
        <v>0</v>
      </c>
      <c r="Q27" s="323"/>
      <c r="R27" s="323">
        <v>0</v>
      </c>
      <c r="S27" s="323"/>
      <c r="T27" s="323">
        <v>0</v>
      </c>
      <c r="U27" s="323"/>
      <c r="V27" s="323">
        <v>0</v>
      </c>
      <c r="W27" s="323"/>
      <c r="X27" s="323">
        <v>0</v>
      </c>
      <c r="Y27" s="323"/>
      <c r="Z27" s="323" t="s">
        <v>666</v>
      </c>
      <c r="AA27" s="323"/>
      <c r="AB27" s="323">
        <v>63.771976669999994</v>
      </c>
      <c r="AC27" s="323">
        <v>59.6121835</v>
      </c>
    </row>
    <row r="28" spans="1:38" s="275" customFormat="1" x14ac:dyDescent="0.25">
      <c r="A28" s="319" t="s">
        <v>181</v>
      </c>
      <c r="B28" s="320" t="s">
        <v>180</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8" s="275" customFormat="1" x14ac:dyDescent="0.25">
      <c r="A29" s="319" t="s">
        <v>179</v>
      </c>
      <c r="B29" s="321" t="s">
        <v>178</v>
      </c>
      <c r="C29" s="323"/>
      <c r="D29" s="323"/>
      <c r="E29" s="323"/>
      <c r="F29" s="323"/>
      <c r="G29" s="323">
        <v>0.83195863999999986</v>
      </c>
      <c r="H29" s="323">
        <v>2.0847459999999991</v>
      </c>
      <c r="I29" s="323"/>
      <c r="J29" s="323">
        <v>2.0847459999999991</v>
      </c>
      <c r="K29" s="323"/>
      <c r="L29" s="323">
        <v>10.669649333999999</v>
      </c>
      <c r="M29" s="323"/>
      <c r="N29" s="323">
        <v>9.837690699999996</v>
      </c>
      <c r="O29" s="323"/>
      <c r="P29" s="323">
        <v>0</v>
      </c>
      <c r="Q29" s="323"/>
      <c r="R29" s="323">
        <v>0</v>
      </c>
      <c r="S29" s="323"/>
      <c r="T29" s="323">
        <v>0</v>
      </c>
      <c r="U29" s="323"/>
      <c r="V29" s="323">
        <v>0</v>
      </c>
      <c r="W29" s="323"/>
      <c r="X29" s="323">
        <v>0</v>
      </c>
      <c r="Y29" s="323"/>
      <c r="Z29" s="323" t="s">
        <v>666</v>
      </c>
      <c r="AA29" s="323"/>
      <c r="AB29" s="323">
        <v>12.754395333999998</v>
      </c>
      <c r="AC29" s="323">
        <v>11.922436699999992</v>
      </c>
    </row>
    <row r="30" spans="1:38" s="275" customFormat="1" ht="47.25" x14ac:dyDescent="0.25">
      <c r="A30" s="317" t="s">
        <v>63</v>
      </c>
      <c r="B30" s="318" t="s">
        <v>177</v>
      </c>
      <c r="C30" s="323">
        <v>75.117429999999999</v>
      </c>
      <c r="D30" s="323">
        <v>75.117429999999999</v>
      </c>
      <c r="E30" s="323">
        <v>63.771976670000001</v>
      </c>
      <c r="F30" s="323">
        <v>59.6121835</v>
      </c>
      <c r="G30" s="323">
        <v>4.1597931699999995</v>
      </c>
      <c r="H30" s="323">
        <v>10.423729999999999</v>
      </c>
      <c r="I30" s="323"/>
      <c r="J30" s="323">
        <v>10.423729999999999</v>
      </c>
      <c r="K30" s="323"/>
      <c r="L30" s="323">
        <v>53.348246669999995</v>
      </c>
      <c r="M30" s="323"/>
      <c r="N30" s="323">
        <v>49.188453499999994</v>
      </c>
      <c r="O30" s="323"/>
      <c r="P30" s="323">
        <v>0</v>
      </c>
      <c r="Q30" s="323"/>
      <c r="R30" s="323">
        <v>0</v>
      </c>
      <c r="S30" s="323"/>
      <c r="T30" s="323">
        <v>0</v>
      </c>
      <c r="U30" s="323"/>
      <c r="V30" s="323">
        <v>0</v>
      </c>
      <c r="W30" s="323"/>
      <c r="X30" s="323">
        <v>0</v>
      </c>
      <c r="Y30" s="323"/>
      <c r="Z30" s="323" t="s">
        <v>666</v>
      </c>
      <c r="AA30" s="323"/>
      <c r="AB30" s="323">
        <v>63.771976669999994</v>
      </c>
      <c r="AC30" s="323">
        <v>59.612183499999993</v>
      </c>
    </row>
    <row r="31" spans="1:38" s="275" customFormat="1" x14ac:dyDescent="0.25">
      <c r="A31" s="317" t="s">
        <v>176</v>
      </c>
      <c r="B31" s="320" t="s">
        <v>175</v>
      </c>
      <c r="C31" s="323">
        <v>10.423729999999999</v>
      </c>
      <c r="D31" s="323">
        <v>10.423729999999999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8" s="275" customFormat="1" ht="31.5" x14ac:dyDescent="0.25">
      <c r="A32" s="317" t="s">
        <v>174</v>
      </c>
      <c r="B32" s="320" t="s">
        <v>173</v>
      </c>
      <c r="C32" s="323">
        <v>53.032019999999996</v>
      </c>
      <c r="D32" s="323">
        <v>53.032019999999996</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75" customFormat="1" x14ac:dyDescent="0.25">
      <c r="A33" s="317" t="s">
        <v>172</v>
      </c>
      <c r="B33" s="320" t="s">
        <v>171</v>
      </c>
      <c r="C33" s="323">
        <v>5.0720900000000002</v>
      </c>
      <c r="D33" s="323">
        <v>5.0720900000000002</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75" customFormat="1" x14ac:dyDescent="0.25">
      <c r="A34" s="317" t="s">
        <v>170</v>
      </c>
      <c r="B34" s="320" t="s">
        <v>169</v>
      </c>
      <c r="C34" s="323">
        <v>6.589589999999995</v>
      </c>
      <c r="D34" s="323">
        <v>6.589589999999995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75" customFormat="1" ht="31.5" x14ac:dyDescent="0.25">
      <c r="A35" s="317" t="s">
        <v>62</v>
      </c>
      <c r="B35" s="318" t="s">
        <v>168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75" customFormat="1" x14ac:dyDescent="0.25">
      <c r="A36" s="319" t="s">
        <v>167</v>
      </c>
      <c r="B36" s="320" t="s">
        <v>625</v>
      </c>
      <c r="C36" s="323"/>
      <c r="D36" s="323"/>
      <c r="E36" s="323"/>
      <c r="F36" s="323"/>
      <c r="G36" s="323">
        <v>0</v>
      </c>
      <c r="H36" s="323">
        <v>0</v>
      </c>
      <c r="I36" s="449" t="s">
        <v>544</v>
      </c>
      <c r="J36" s="323">
        <v>0</v>
      </c>
      <c r="K36" s="449" t="s">
        <v>544</v>
      </c>
      <c r="L36" s="323">
        <v>0</v>
      </c>
      <c r="M36" s="449" t="s">
        <v>544</v>
      </c>
      <c r="N36" s="323">
        <v>0</v>
      </c>
      <c r="O36" s="449" t="s">
        <v>544</v>
      </c>
      <c r="P36" s="323">
        <v>0</v>
      </c>
      <c r="Q36" s="449" t="s">
        <v>544</v>
      </c>
      <c r="R36" s="323">
        <v>0</v>
      </c>
      <c r="S36" s="449" t="s">
        <v>544</v>
      </c>
      <c r="T36" s="323">
        <v>0</v>
      </c>
      <c r="U36" s="449" t="s">
        <v>544</v>
      </c>
      <c r="V36" s="323">
        <v>0</v>
      </c>
      <c r="W36" s="449" t="s">
        <v>544</v>
      </c>
      <c r="X36" s="323">
        <v>0</v>
      </c>
      <c r="Y36" s="449" t="s">
        <v>544</v>
      </c>
      <c r="Z36" s="323" t="s">
        <v>666</v>
      </c>
      <c r="AA36" s="449" t="s">
        <v>666</v>
      </c>
      <c r="AB36" s="323">
        <v>0</v>
      </c>
      <c r="AC36" s="323">
        <v>0</v>
      </c>
    </row>
    <row r="37" spans="1:29" s="275" customFormat="1" ht="31.5" x14ac:dyDescent="0.25">
      <c r="A37" s="319" t="s">
        <v>166</v>
      </c>
      <c r="B37" s="322" t="s">
        <v>626</v>
      </c>
      <c r="C37" s="323"/>
      <c r="D37" s="323"/>
      <c r="E37" s="323"/>
      <c r="F37" s="323"/>
      <c r="G37" s="323">
        <v>0</v>
      </c>
      <c r="H37" s="323">
        <v>0</v>
      </c>
      <c r="I37" s="449" t="s">
        <v>544</v>
      </c>
      <c r="J37" s="323">
        <v>0</v>
      </c>
      <c r="K37" s="449" t="s">
        <v>544</v>
      </c>
      <c r="L37" s="323">
        <v>0</v>
      </c>
      <c r="M37" s="449" t="s">
        <v>544</v>
      </c>
      <c r="N37" s="323">
        <v>0</v>
      </c>
      <c r="O37" s="449" t="s">
        <v>544</v>
      </c>
      <c r="P37" s="323">
        <v>0</v>
      </c>
      <c r="Q37" s="449" t="s">
        <v>544</v>
      </c>
      <c r="R37" s="323">
        <v>0</v>
      </c>
      <c r="S37" s="449" t="s">
        <v>544</v>
      </c>
      <c r="T37" s="323">
        <v>0</v>
      </c>
      <c r="U37" s="449" t="s">
        <v>544</v>
      </c>
      <c r="V37" s="323">
        <v>0</v>
      </c>
      <c r="W37" s="449" t="s">
        <v>544</v>
      </c>
      <c r="X37" s="323">
        <v>0</v>
      </c>
      <c r="Y37" s="449" t="s">
        <v>544</v>
      </c>
      <c r="Z37" s="323" t="s">
        <v>666</v>
      </c>
      <c r="AA37" s="449" t="s">
        <v>666</v>
      </c>
      <c r="AB37" s="323">
        <v>0</v>
      </c>
      <c r="AC37" s="323">
        <v>0</v>
      </c>
    </row>
    <row r="38" spans="1:29" s="275" customFormat="1" x14ac:dyDescent="0.25">
      <c r="A38" s="319" t="s">
        <v>165</v>
      </c>
      <c r="B38" s="322" t="s">
        <v>156</v>
      </c>
      <c r="C38" s="323"/>
      <c r="D38" s="323"/>
      <c r="E38" s="323"/>
      <c r="F38" s="323"/>
      <c r="G38" s="323">
        <v>0</v>
      </c>
      <c r="H38" s="323">
        <v>0</v>
      </c>
      <c r="I38" s="449" t="s">
        <v>544</v>
      </c>
      <c r="J38" s="323">
        <v>0</v>
      </c>
      <c r="K38" s="449" t="s">
        <v>544</v>
      </c>
      <c r="L38" s="323">
        <v>0</v>
      </c>
      <c r="M38" s="449" t="s">
        <v>544</v>
      </c>
      <c r="N38" s="323">
        <v>0</v>
      </c>
      <c r="O38" s="449" t="s">
        <v>544</v>
      </c>
      <c r="P38" s="323">
        <v>0</v>
      </c>
      <c r="Q38" s="449" t="s">
        <v>544</v>
      </c>
      <c r="R38" s="323">
        <v>0</v>
      </c>
      <c r="S38" s="449" t="s">
        <v>544</v>
      </c>
      <c r="T38" s="323">
        <v>0</v>
      </c>
      <c r="U38" s="449" t="s">
        <v>544</v>
      </c>
      <c r="V38" s="323">
        <v>0</v>
      </c>
      <c r="W38" s="449" t="s">
        <v>544</v>
      </c>
      <c r="X38" s="323">
        <v>0</v>
      </c>
      <c r="Y38" s="449" t="s">
        <v>544</v>
      </c>
      <c r="Z38" s="323" t="s">
        <v>666</v>
      </c>
      <c r="AA38" s="449" t="s">
        <v>666</v>
      </c>
      <c r="AB38" s="323">
        <v>0</v>
      </c>
      <c r="AC38" s="323">
        <v>0</v>
      </c>
    </row>
    <row r="39" spans="1:29" s="324" customFormat="1" x14ac:dyDescent="0.25">
      <c r="A39" s="319" t="s">
        <v>164</v>
      </c>
      <c r="B39" s="320" t="s">
        <v>627</v>
      </c>
      <c r="C39" s="323"/>
      <c r="D39" s="323"/>
      <c r="E39" s="323"/>
      <c r="F39" s="323"/>
      <c r="G39" s="323">
        <v>0</v>
      </c>
      <c r="H39" s="323">
        <v>0</v>
      </c>
      <c r="I39" s="449" t="s">
        <v>544</v>
      </c>
      <c r="J39" s="323">
        <v>0</v>
      </c>
      <c r="K39" s="449" t="s">
        <v>544</v>
      </c>
      <c r="L39" s="323">
        <v>0</v>
      </c>
      <c r="M39" s="449" t="s">
        <v>544</v>
      </c>
      <c r="N39" s="323">
        <v>0</v>
      </c>
      <c r="O39" s="449" t="s">
        <v>544</v>
      </c>
      <c r="P39" s="323">
        <v>0</v>
      </c>
      <c r="Q39" s="449" t="s">
        <v>544</v>
      </c>
      <c r="R39" s="323">
        <v>0</v>
      </c>
      <c r="S39" s="449" t="s">
        <v>544</v>
      </c>
      <c r="T39" s="323">
        <v>0</v>
      </c>
      <c r="U39" s="449" t="s">
        <v>544</v>
      </c>
      <c r="V39" s="323">
        <v>0</v>
      </c>
      <c r="W39" s="449" t="s">
        <v>544</v>
      </c>
      <c r="X39" s="323">
        <v>0</v>
      </c>
      <c r="Y39" s="449" t="s">
        <v>544</v>
      </c>
      <c r="Z39" s="323" t="s">
        <v>666</v>
      </c>
      <c r="AA39" s="449" t="s">
        <v>666</v>
      </c>
      <c r="AB39" s="323">
        <v>0</v>
      </c>
      <c r="AC39" s="323">
        <v>0</v>
      </c>
    </row>
    <row r="40" spans="1:29" s="275" customFormat="1" x14ac:dyDescent="0.25">
      <c r="A40" s="319" t="s">
        <v>163</v>
      </c>
      <c r="B40" s="320" t="s">
        <v>628</v>
      </c>
      <c r="C40" s="323"/>
      <c r="D40" s="323"/>
      <c r="E40" s="323"/>
      <c r="F40" s="323"/>
      <c r="G40" s="323">
        <v>0</v>
      </c>
      <c r="H40" s="323">
        <v>0</v>
      </c>
      <c r="I40" s="449" t="s">
        <v>544</v>
      </c>
      <c r="J40" s="323">
        <v>0</v>
      </c>
      <c r="K40" s="449" t="s">
        <v>544</v>
      </c>
      <c r="L40" s="323">
        <v>0</v>
      </c>
      <c r="M40" s="449" t="s">
        <v>544</v>
      </c>
      <c r="N40" s="323">
        <v>0</v>
      </c>
      <c r="O40" s="449" t="s">
        <v>544</v>
      </c>
      <c r="P40" s="323">
        <v>0</v>
      </c>
      <c r="Q40" s="449" t="s">
        <v>544</v>
      </c>
      <c r="R40" s="323">
        <v>0</v>
      </c>
      <c r="S40" s="449" t="s">
        <v>544</v>
      </c>
      <c r="T40" s="323">
        <v>0</v>
      </c>
      <c r="U40" s="449" t="s">
        <v>544</v>
      </c>
      <c r="V40" s="323">
        <v>0</v>
      </c>
      <c r="W40" s="449" t="s">
        <v>544</v>
      </c>
      <c r="X40" s="323">
        <v>0</v>
      </c>
      <c r="Y40" s="449" t="s">
        <v>544</v>
      </c>
      <c r="Z40" s="323" t="s">
        <v>666</v>
      </c>
      <c r="AA40" s="449" t="s">
        <v>666</v>
      </c>
      <c r="AB40" s="323">
        <v>0</v>
      </c>
      <c r="AC40" s="323">
        <v>0</v>
      </c>
    </row>
    <row r="41" spans="1:29" s="275" customFormat="1" x14ac:dyDescent="0.25">
      <c r="A41" s="319" t="s">
        <v>162</v>
      </c>
      <c r="B41" s="320" t="s">
        <v>629</v>
      </c>
      <c r="C41" s="323"/>
      <c r="D41" s="323"/>
      <c r="E41" s="323"/>
      <c r="F41" s="323"/>
      <c r="G41" s="323">
        <v>0</v>
      </c>
      <c r="H41" s="323">
        <v>0</v>
      </c>
      <c r="I41" s="449" t="s">
        <v>544</v>
      </c>
      <c r="J41" s="323">
        <v>0</v>
      </c>
      <c r="K41" s="449" t="s">
        <v>544</v>
      </c>
      <c r="L41" s="323">
        <v>0</v>
      </c>
      <c r="M41" s="449" t="s">
        <v>544</v>
      </c>
      <c r="N41" s="323">
        <v>0</v>
      </c>
      <c r="O41" s="449" t="s">
        <v>544</v>
      </c>
      <c r="P41" s="323">
        <v>0</v>
      </c>
      <c r="Q41" s="449" t="s">
        <v>544</v>
      </c>
      <c r="R41" s="323">
        <v>0</v>
      </c>
      <c r="S41" s="449" t="s">
        <v>544</v>
      </c>
      <c r="T41" s="323">
        <v>0</v>
      </c>
      <c r="U41" s="449" t="s">
        <v>544</v>
      </c>
      <c r="V41" s="323">
        <v>0</v>
      </c>
      <c r="W41" s="449" t="s">
        <v>544</v>
      </c>
      <c r="X41" s="323">
        <v>0</v>
      </c>
      <c r="Y41" s="449" t="s">
        <v>544</v>
      </c>
      <c r="Z41" s="323" t="s">
        <v>666</v>
      </c>
      <c r="AA41" s="449" t="s">
        <v>666</v>
      </c>
      <c r="AB41" s="323">
        <v>0</v>
      </c>
      <c r="AC41" s="323">
        <v>0</v>
      </c>
    </row>
    <row r="42" spans="1:29" s="275" customFormat="1" x14ac:dyDescent="0.25">
      <c r="A42" s="319" t="s">
        <v>161</v>
      </c>
      <c r="B42" s="320" t="s">
        <v>630</v>
      </c>
      <c r="C42" s="323"/>
      <c r="D42" s="323"/>
      <c r="E42" s="323"/>
      <c r="F42" s="323"/>
      <c r="G42" s="323">
        <v>0</v>
      </c>
      <c r="H42" s="323">
        <v>0</v>
      </c>
      <c r="I42" s="449" t="s">
        <v>544</v>
      </c>
      <c r="J42" s="323">
        <v>0</v>
      </c>
      <c r="K42" s="449" t="s">
        <v>544</v>
      </c>
      <c r="L42" s="323">
        <v>0</v>
      </c>
      <c r="M42" s="449" t="s">
        <v>544</v>
      </c>
      <c r="N42" s="323">
        <v>0</v>
      </c>
      <c r="O42" s="449" t="s">
        <v>544</v>
      </c>
      <c r="P42" s="323">
        <v>0</v>
      </c>
      <c r="Q42" s="449" t="s">
        <v>544</v>
      </c>
      <c r="R42" s="323">
        <v>0</v>
      </c>
      <c r="S42" s="449" t="s">
        <v>544</v>
      </c>
      <c r="T42" s="323">
        <v>0</v>
      </c>
      <c r="U42" s="449" t="s">
        <v>544</v>
      </c>
      <c r="V42" s="323">
        <v>0</v>
      </c>
      <c r="W42" s="449" t="s">
        <v>544</v>
      </c>
      <c r="X42" s="323">
        <v>0</v>
      </c>
      <c r="Y42" s="449" t="s">
        <v>544</v>
      </c>
      <c r="Z42" s="323" t="s">
        <v>666</v>
      </c>
      <c r="AA42" s="449" t="s">
        <v>666</v>
      </c>
      <c r="AB42" s="323">
        <v>0</v>
      </c>
      <c r="AC42" s="323">
        <v>0</v>
      </c>
    </row>
    <row r="43" spans="1:29" s="275" customFormat="1" x14ac:dyDescent="0.25">
      <c r="A43" s="319" t="s">
        <v>631</v>
      </c>
      <c r="B43" s="320" t="s">
        <v>632</v>
      </c>
      <c r="C43" s="323"/>
      <c r="D43" s="323"/>
      <c r="E43" s="323"/>
      <c r="F43" s="323"/>
      <c r="G43" s="323">
        <v>0</v>
      </c>
      <c r="H43" s="323">
        <v>0</v>
      </c>
      <c r="I43" s="449" t="s">
        <v>544</v>
      </c>
      <c r="J43" s="323">
        <v>0</v>
      </c>
      <c r="K43" s="449" t="s">
        <v>544</v>
      </c>
      <c r="L43" s="323">
        <v>0</v>
      </c>
      <c r="M43" s="449" t="s">
        <v>544</v>
      </c>
      <c r="N43" s="323">
        <v>0</v>
      </c>
      <c r="O43" s="449" t="s">
        <v>544</v>
      </c>
      <c r="P43" s="323">
        <v>0</v>
      </c>
      <c r="Q43" s="449" t="s">
        <v>544</v>
      </c>
      <c r="R43" s="323">
        <v>0</v>
      </c>
      <c r="S43" s="449" t="s">
        <v>544</v>
      </c>
      <c r="T43" s="323">
        <v>0</v>
      </c>
      <c r="U43" s="449" t="s">
        <v>544</v>
      </c>
      <c r="V43" s="323">
        <v>0</v>
      </c>
      <c r="W43" s="449" t="s">
        <v>544</v>
      </c>
      <c r="X43" s="323">
        <v>0</v>
      </c>
      <c r="Y43" s="449" t="s">
        <v>544</v>
      </c>
      <c r="Z43" s="323" t="s">
        <v>666</v>
      </c>
      <c r="AA43" s="449" t="s">
        <v>666</v>
      </c>
      <c r="AB43" s="323">
        <v>0</v>
      </c>
      <c r="AC43" s="323">
        <v>0</v>
      </c>
    </row>
    <row r="44" spans="1:29" s="275" customFormat="1" x14ac:dyDescent="0.25">
      <c r="A44" s="319" t="s">
        <v>633</v>
      </c>
      <c r="B44" s="320" t="s">
        <v>634</v>
      </c>
      <c r="C44" s="323"/>
      <c r="D44" s="323"/>
      <c r="E44" s="323"/>
      <c r="F44" s="323"/>
      <c r="G44" s="323">
        <v>0</v>
      </c>
      <c r="H44" s="323">
        <v>0</v>
      </c>
      <c r="I44" s="449" t="s">
        <v>544</v>
      </c>
      <c r="J44" s="323">
        <v>0</v>
      </c>
      <c r="K44" s="449" t="s">
        <v>544</v>
      </c>
      <c r="L44" s="323">
        <v>0</v>
      </c>
      <c r="M44" s="449" t="s">
        <v>544</v>
      </c>
      <c r="N44" s="323">
        <v>0</v>
      </c>
      <c r="O44" s="449" t="s">
        <v>544</v>
      </c>
      <c r="P44" s="323">
        <v>0</v>
      </c>
      <c r="Q44" s="449" t="s">
        <v>544</v>
      </c>
      <c r="R44" s="323">
        <v>0</v>
      </c>
      <c r="S44" s="449" t="s">
        <v>544</v>
      </c>
      <c r="T44" s="323">
        <v>0</v>
      </c>
      <c r="U44" s="449" t="s">
        <v>544</v>
      </c>
      <c r="V44" s="323">
        <v>0</v>
      </c>
      <c r="W44" s="449" t="s">
        <v>544</v>
      </c>
      <c r="X44" s="323">
        <v>0</v>
      </c>
      <c r="Y44" s="449" t="s">
        <v>544</v>
      </c>
      <c r="Z44" s="323" t="s">
        <v>666</v>
      </c>
      <c r="AA44" s="449" t="s">
        <v>666</v>
      </c>
      <c r="AB44" s="323">
        <v>0</v>
      </c>
      <c r="AC44" s="323">
        <v>0</v>
      </c>
    </row>
    <row r="45" spans="1:29" s="275" customFormat="1" x14ac:dyDescent="0.25">
      <c r="A45" s="319" t="s">
        <v>635</v>
      </c>
      <c r="B45" s="320" t="s">
        <v>636</v>
      </c>
      <c r="C45" s="323"/>
      <c r="D45" s="323"/>
      <c r="E45" s="323"/>
      <c r="F45" s="323"/>
      <c r="G45" s="323">
        <v>0</v>
      </c>
      <c r="H45" s="323">
        <v>0</v>
      </c>
      <c r="I45" s="449" t="s">
        <v>544</v>
      </c>
      <c r="J45" s="323">
        <v>0</v>
      </c>
      <c r="K45" s="449" t="s">
        <v>544</v>
      </c>
      <c r="L45" s="323">
        <v>0</v>
      </c>
      <c r="M45" s="449" t="s">
        <v>544</v>
      </c>
      <c r="N45" s="323">
        <v>0</v>
      </c>
      <c r="O45" s="449" t="s">
        <v>544</v>
      </c>
      <c r="P45" s="323">
        <v>0</v>
      </c>
      <c r="Q45" s="449" t="s">
        <v>544</v>
      </c>
      <c r="R45" s="323">
        <v>0</v>
      </c>
      <c r="S45" s="449" t="s">
        <v>544</v>
      </c>
      <c r="T45" s="323">
        <v>0</v>
      </c>
      <c r="U45" s="449" t="s">
        <v>544</v>
      </c>
      <c r="V45" s="323">
        <v>0</v>
      </c>
      <c r="W45" s="449" t="s">
        <v>544</v>
      </c>
      <c r="X45" s="323">
        <v>0</v>
      </c>
      <c r="Y45" s="449" t="s">
        <v>544</v>
      </c>
      <c r="Z45" s="323" t="s">
        <v>666</v>
      </c>
      <c r="AA45" s="449" t="s">
        <v>666</v>
      </c>
      <c r="AB45" s="323">
        <v>0</v>
      </c>
      <c r="AC45" s="323">
        <v>0</v>
      </c>
    </row>
    <row r="46" spans="1:29" s="275" customFormat="1" x14ac:dyDescent="0.25">
      <c r="A46" s="319" t="s">
        <v>637</v>
      </c>
      <c r="B46" s="320" t="s">
        <v>638</v>
      </c>
      <c r="C46" s="323"/>
      <c r="D46" s="323"/>
      <c r="E46" s="323"/>
      <c r="F46" s="323"/>
      <c r="G46" s="323">
        <v>0</v>
      </c>
      <c r="H46" s="323">
        <v>0</v>
      </c>
      <c r="I46" s="449" t="s">
        <v>544</v>
      </c>
      <c r="J46" s="323">
        <v>0</v>
      </c>
      <c r="K46" s="449" t="s">
        <v>544</v>
      </c>
      <c r="L46" s="323">
        <v>0</v>
      </c>
      <c r="M46" s="449" t="s">
        <v>544</v>
      </c>
      <c r="N46" s="323">
        <v>0</v>
      </c>
      <c r="O46" s="449" t="s">
        <v>544</v>
      </c>
      <c r="P46" s="323">
        <v>0</v>
      </c>
      <c r="Q46" s="449" t="s">
        <v>544</v>
      </c>
      <c r="R46" s="323">
        <v>0</v>
      </c>
      <c r="S46" s="449" t="s">
        <v>544</v>
      </c>
      <c r="T46" s="323">
        <v>0</v>
      </c>
      <c r="U46" s="449" t="s">
        <v>544</v>
      </c>
      <c r="V46" s="323">
        <v>0</v>
      </c>
      <c r="W46" s="449" t="s">
        <v>544</v>
      </c>
      <c r="X46" s="323">
        <v>0</v>
      </c>
      <c r="Y46" s="449" t="s">
        <v>544</v>
      </c>
      <c r="Z46" s="323" t="s">
        <v>666</v>
      </c>
      <c r="AA46" s="449" t="s">
        <v>666</v>
      </c>
      <c r="AB46" s="323">
        <v>0</v>
      </c>
      <c r="AC46" s="323">
        <v>0</v>
      </c>
    </row>
    <row r="47" spans="1:29" s="324" customFormat="1" x14ac:dyDescent="0.25">
      <c r="A47" s="317" t="s">
        <v>61</v>
      </c>
      <c r="B47" s="318" t="s">
        <v>160</v>
      </c>
      <c r="C47" s="323"/>
      <c r="D47" s="323"/>
      <c r="E47" s="323"/>
      <c r="F47" s="323"/>
      <c r="G47" s="323"/>
      <c r="H47" s="323"/>
      <c r="I47" s="323"/>
      <c r="J47" s="323"/>
      <c r="K47" s="323"/>
      <c r="L47" s="323"/>
      <c r="M47" s="323"/>
      <c r="N47" s="323"/>
      <c r="O47" s="323"/>
      <c r="P47" s="323"/>
      <c r="Q47" s="323"/>
      <c r="R47" s="323"/>
      <c r="S47" s="449"/>
      <c r="T47" s="323"/>
      <c r="U47" s="323"/>
      <c r="V47" s="323"/>
      <c r="W47" s="323"/>
      <c r="X47" s="323"/>
      <c r="Y47" s="323"/>
      <c r="Z47" s="323"/>
      <c r="AA47" s="323"/>
      <c r="AB47" s="323"/>
      <c r="AC47" s="323"/>
    </row>
    <row r="48" spans="1:29" s="275" customFormat="1" x14ac:dyDescent="0.25">
      <c r="A48" s="319" t="s">
        <v>159</v>
      </c>
      <c r="B48" s="320" t="s">
        <v>625</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666</v>
      </c>
      <c r="AA48" s="323"/>
      <c r="AB48" s="323">
        <v>0</v>
      </c>
      <c r="AC48" s="323">
        <v>0</v>
      </c>
    </row>
    <row r="49" spans="1:29" s="275" customFormat="1" ht="31.5" x14ac:dyDescent="0.25">
      <c r="A49" s="319" t="s">
        <v>158</v>
      </c>
      <c r="B49" s="322" t="s">
        <v>626</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666</v>
      </c>
      <c r="AA49" s="323"/>
      <c r="AB49" s="323">
        <v>0</v>
      </c>
      <c r="AC49" s="323">
        <v>0</v>
      </c>
    </row>
    <row r="50" spans="1:29" s="275" customFormat="1" x14ac:dyDescent="0.25">
      <c r="A50" s="319" t="s">
        <v>157</v>
      </c>
      <c r="B50" s="322" t="s">
        <v>156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666</v>
      </c>
      <c r="AA50" s="323"/>
      <c r="AB50" s="323">
        <v>0</v>
      </c>
      <c r="AC50" s="323">
        <v>0</v>
      </c>
    </row>
    <row r="51" spans="1:29" s="275" customFormat="1" ht="35.450000000000003" customHeight="1" x14ac:dyDescent="0.25">
      <c r="A51" s="319" t="s">
        <v>155</v>
      </c>
      <c r="B51" s="320" t="s">
        <v>154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666</v>
      </c>
      <c r="AA51" s="323"/>
      <c r="AB51" s="323">
        <v>0</v>
      </c>
      <c r="AC51" s="323">
        <v>0</v>
      </c>
    </row>
    <row r="52" spans="1:29" s="324" customFormat="1" ht="31.5" x14ac:dyDescent="0.25">
      <c r="A52" s="319" t="s">
        <v>153</v>
      </c>
      <c r="B52" s="320" t="s">
        <v>152</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666</v>
      </c>
      <c r="AA52" s="323"/>
      <c r="AB52" s="323">
        <v>0</v>
      </c>
      <c r="AC52" s="323">
        <v>0</v>
      </c>
    </row>
    <row r="53" spans="1:29" s="275" customFormat="1" x14ac:dyDescent="0.25">
      <c r="A53" s="319" t="s">
        <v>151</v>
      </c>
      <c r="B53" s="320" t="s">
        <v>150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666</v>
      </c>
      <c r="AA53" s="323"/>
      <c r="AB53" s="323">
        <v>0</v>
      </c>
      <c r="AC53" s="323">
        <v>0</v>
      </c>
    </row>
    <row r="54" spans="1:29" s="275" customFormat="1" x14ac:dyDescent="0.25">
      <c r="A54" s="319" t="s">
        <v>149</v>
      </c>
      <c r="B54" s="320" t="s">
        <v>628</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666</v>
      </c>
      <c r="AA54" s="323"/>
      <c r="AB54" s="323">
        <v>0</v>
      </c>
      <c r="AC54" s="323">
        <v>0</v>
      </c>
    </row>
    <row r="55" spans="1:29" s="275" customFormat="1" x14ac:dyDescent="0.25">
      <c r="A55" s="319" t="s">
        <v>639</v>
      </c>
      <c r="B55" s="320" t="s">
        <v>629</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666</v>
      </c>
      <c r="AA55" s="323"/>
      <c r="AB55" s="323">
        <v>0</v>
      </c>
      <c r="AC55" s="323">
        <v>0</v>
      </c>
    </row>
    <row r="56" spans="1:29" s="324" customFormat="1" x14ac:dyDescent="0.25">
      <c r="A56" s="319" t="s">
        <v>640</v>
      </c>
      <c r="B56" s="320" t="s">
        <v>630</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666</v>
      </c>
      <c r="AA56" s="323"/>
      <c r="AB56" s="323">
        <v>0</v>
      </c>
      <c r="AC56" s="323">
        <v>0</v>
      </c>
    </row>
    <row r="57" spans="1:29" s="275" customFormat="1" x14ac:dyDescent="0.25">
      <c r="A57" s="319" t="s">
        <v>641</v>
      </c>
      <c r="B57" s="320" t="s">
        <v>632</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666</v>
      </c>
      <c r="AA57" s="323"/>
      <c r="AB57" s="323">
        <v>0</v>
      </c>
      <c r="AC57" s="323">
        <v>0</v>
      </c>
    </row>
    <row r="58" spans="1:29" s="275" customFormat="1" ht="36.75" customHeight="1" x14ac:dyDescent="0.25">
      <c r="A58" s="319" t="s">
        <v>642</v>
      </c>
      <c r="B58" s="320" t="s">
        <v>634</v>
      </c>
      <c r="C58" s="323">
        <v>6</v>
      </c>
      <c r="D58" s="323">
        <v>6</v>
      </c>
      <c r="E58" s="323"/>
      <c r="F58" s="323"/>
      <c r="G58" s="323">
        <v>0</v>
      </c>
      <c r="H58" s="323">
        <v>0</v>
      </c>
      <c r="I58" s="323"/>
      <c r="J58" s="323">
        <v>0</v>
      </c>
      <c r="K58" s="323"/>
      <c r="L58" s="323">
        <v>6</v>
      </c>
      <c r="M58" s="323"/>
      <c r="N58" s="323">
        <v>6</v>
      </c>
      <c r="O58" s="323"/>
      <c r="P58" s="323">
        <v>0</v>
      </c>
      <c r="Q58" s="323"/>
      <c r="R58" s="323">
        <v>0</v>
      </c>
      <c r="S58" s="323"/>
      <c r="T58" s="323">
        <v>0</v>
      </c>
      <c r="U58" s="323"/>
      <c r="V58" s="323">
        <v>0</v>
      </c>
      <c r="W58" s="323"/>
      <c r="X58" s="323">
        <v>0</v>
      </c>
      <c r="Y58" s="323"/>
      <c r="Z58" s="323" t="s">
        <v>666</v>
      </c>
      <c r="AA58" s="323"/>
      <c r="AB58" s="323">
        <v>6</v>
      </c>
      <c r="AC58" s="323">
        <v>6</v>
      </c>
    </row>
    <row r="59" spans="1:29" s="275" customFormat="1" x14ac:dyDescent="0.25">
      <c r="A59" s="319" t="s">
        <v>643</v>
      </c>
      <c r="B59" s="320" t="s">
        <v>636</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666</v>
      </c>
      <c r="AA59" s="323"/>
      <c r="AB59" s="323">
        <v>0</v>
      </c>
      <c r="AC59" s="323">
        <v>0</v>
      </c>
    </row>
    <row r="60" spans="1:29" s="275" customFormat="1" x14ac:dyDescent="0.25">
      <c r="A60" s="319" t="s">
        <v>644</v>
      </c>
      <c r="B60" s="320" t="s">
        <v>638</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666</v>
      </c>
      <c r="AA60" s="323"/>
      <c r="AB60" s="323">
        <v>0</v>
      </c>
      <c r="AC60" s="323">
        <v>0</v>
      </c>
    </row>
    <row r="61" spans="1:29" s="275" customFormat="1" ht="31.5" x14ac:dyDescent="0.25">
      <c r="A61" s="317" t="s">
        <v>59</v>
      </c>
      <c r="B61" s="318" t="s">
        <v>148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75" customFormat="1" x14ac:dyDescent="0.25">
      <c r="A62" s="319" t="s">
        <v>147</v>
      </c>
      <c r="B62" s="320" t="s">
        <v>146</v>
      </c>
      <c r="C62" s="323">
        <v>75.117429999999999</v>
      </c>
      <c r="D62" s="323">
        <v>75.117429999999999</v>
      </c>
      <c r="E62" s="323"/>
      <c r="F62" s="323"/>
      <c r="G62" s="323">
        <v>0</v>
      </c>
      <c r="H62" s="323">
        <v>0</v>
      </c>
      <c r="I62" s="323"/>
      <c r="J62" s="323">
        <v>0</v>
      </c>
      <c r="K62" s="323"/>
      <c r="L62" s="323">
        <v>75.117429999999999</v>
      </c>
      <c r="M62" s="323"/>
      <c r="N62" s="323">
        <v>75.117429999999999</v>
      </c>
      <c r="O62" s="323"/>
      <c r="P62" s="323">
        <v>0</v>
      </c>
      <c r="Q62" s="323"/>
      <c r="R62" s="323">
        <v>0</v>
      </c>
      <c r="S62" s="323"/>
      <c r="T62" s="323">
        <v>0</v>
      </c>
      <c r="U62" s="323"/>
      <c r="V62" s="323">
        <v>0</v>
      </c>
      <c r="W62" s="323"/>
      <c r="X62" s="323">
        <v>0</v>
      </c>
      <c r="Y62" s="323"/>
      <c r="Z62" s="323" t="s">
        <v>666</v>
      </c>
      <c r="AA62" s="323"/>
      <c r="AB62" s="323">
        <v>75.117429999999999</v>
      </c>
      <c r="AC62" s="323">
        <v>75.117429999999999</v>
      </c>
    </row>
    <row r="63" spans="1:29" s="275" customFormat="1" x14ac:dyDescent="0.25">
      <c r="A63" s="319" t="s">
        <v>145</v>
      </c>
      <c r="B63" s="322" t="s">
        <v>139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666</v>
      </c>
      <c r="AA63" s="323"/>
      <c r="AB63" s="323">
        <v>0</v>
      </c>
      <c r="AC63" s="323">
        <v>0</v>
      </c>
    </row>
    <row r="64" spans="1:29" s="275" customFormat="1" x14ac:dyDescent="0.25">
      <c r="A64" s="319" t="s">
        <v>144</v>
      </c>
      <c r="B64" s="320" t="s">
        <v>138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666</v>
      </c>
      <c r="AA64" s="323"/>
      <c r="AB64" s="323">
        <v>0</v>
      </c>
      <c r="AC64" s="323">
        <v>0</v>
      </c>
    </row>
    <row r="65" spans="1:29" x14ac:dyDescent="0.25">
      <c r="A65" s="319" t="s">
        <v>143</v>
      </c>
      <c r="B65" s="322" t="s">
        <v>137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666</v>
      </c>
      <c r="AA65" s="323"/>
      <c r="AB65" s="323">
        <v>0</v>
      </c>
      <c r="AC65" s="323">
        <v>0</v>
      </c>
    </row>
    <row r="66" spans="1:29" x14ac:dyDescent="0.25">
      <c r="A66" s="319" t="s">
        <v>142</v>
      </c>
      <c r="B66" s="322" t="s">
        <v>136</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666</v>
      </c>
      <c r="AA66" s="323"/>
      <c r="AB66" s="323">
        <v>0</v>
      </c>
      <c r="AC66" s="323">
        <v>0</v>
      </c>
    </row>
    <row r="67" spans="1:29" x14ac:dyDescent="0.25">
      <c r="A67" s="319" t="s">
        <v>141</v>
      </c>
      <c r="B67" s="320" t="s">
        <v>628</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666</v>
      </c>
      <c r="AA67" s="323"/>
      <c r="AB67" s="323">
        <v>0</v>
      </c>
      <c r="AC67" s="323">
        <v>0</v>
      </c>
    </row>
    <row r="68" spans="1:29" x14ac:dyDescent="0.25">
      <c r="A68" s="319" t="s">
        <v>645</v>
      </c>
      <c r="B68" s="320" t="s">
        <v>629</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666</v>
      </c>
      <c r="AA68" s="323"/>
      <c r="AB68" s="323">
        <v>0</v>
      </c>
      <c r="AC68" s="323">
        <v>0</v>
      </c>
    </row>
    <row r="69" spans="1:29" x14ac:dyDescent="0.25">
      <c r="A69" s="319" t="s">
        <v>646</v>
      </c>
      <c r="B69" s="320" t="s">
        <v>630</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666</v>
      </c>
      <c r="AA69" s="323"/>
      <c r="AB69" s="323">
        <v>0</v>
      </c>
      <c r="AC69" s="323">
        <v>0</v>
      </c>
    </row>
    <row r="70" spans="1:29" x14ac:dyDescent="0.25">
      <c r="A70" s="319" t="s">
        <v>647</v>
      </c>
      <c r="B70" s="320" t="s">
        <v>632</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666</v>
      </c>
      <c r="AA70" s="323"/>
      <c r="AB70" s="323">
        <v>0</v>
      </c>
      <c r="AC70" s="323">
        <v>0</v>
      </c>
    </row>
    <row r="71" spans="1:29" x14ac:dyDescent="0.25">
      <c r="A71" s="319" t="s">
        <v>648</v>
      </c>
      <c r="B71" s="320" t="s">
        <v>634</v>
      </c>
      <c r="C71" s="323"/>
      <c r="D71" s="323"/>
      <c r="E71" s="323"/>
      <c r="F71" s="323"/>
      <c r="G71" s="323">
        <v>0</v>
      </c>
      <c r="H71" s="323">
        <v>0</v>
      </c>
      <c r="I71" s="323"/>
      <c r="J71" s="323">
        <v>0</v>
      </c>
      <c r="K71" s="323"/>
      <c r="L71" s="323">
        <v>6</v>
      </c>
      <c r="M71" s="323"/>
      <c r="N71" s="323">
        <v>6</v>
      </c>
      <c r="O71" s="323"/>
      <c r="P71" s="323">
        <v>0</v>
      </c>
      <c r="Q71" s="323"/>
      <c r="R71" s="323">
        <v>0</v>
      </c>
      <c r="S71" s="323"/>
      <c r="T71" s="323">
        <v>0</v>
      </c>
      <c r="U71" s="323"/>
      <c r="V71" s="323">
        <v>0</v>
      </c>
      <c r="W71" s="323"/>
      <c r="X71" s="323">
        <v>0</v>
      </c>
      <c r="Y71" s="323"/>
      <c r="Z71" s="323" t="s">
        <v>666</v>
      </c>
      <c r="AA71" s="323"/>
      <c r="AB71" s="323">
        <v>6</v>
      </c>
      <c r="AC71" s="323">
        <v>6</v>
      </c>
    </row>
    <row r="72" spans="1:29" x14ac:dyDescent="0.25">
      <c r="A72" s="319" t="s">
        <v>649</v>
      </c>
      <c r="B72" s="320" t="s">
        <v>636</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666</v>
      </c>
      <c r="AA72" s="323"/>
      <c r="AB72" s="323">
        <v>0</v>
      </c>
      <c r="AC72" s="323">
        <v>0</v>
      </c>
    </row>
    <row r="73" spans="1:29" x14ac:dyDescent="0.25">
      <c r="A73" s="319" t="s">
        <v>650</v>
      </c>
      <c r="B73" s="320" t="s">
        <v>638</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666</v>
      </c>
      <c r="AA73" s="323"/>
      <c r="AB73" s="323">
        <v>0</v>
      </c>
      <c r="AC73" s="323">
        <v>0</v>
      </c>
    </row>
    <row r="74" spans="1:29" ht="31.5" x14ac:dyDescent="0.25">
      <c r="A74" s="317" t="s">
        <v>58</v>
      </c>
      <c r="B74" s="325" t="s">
        <v>235</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666</v>
      </c>
      <c r="AA74" s="323"/>
      <c r="AB74" s="323">
        <v>0</v>
      </c>
      <c r="AC74" s="323">
        <v>0</v>
      </c>
    </row>
    <row r="75" spans="1:29" x14ac:dyDescent="0.25">
      <c r="A75" s="317" t="s">
        <v>56</v>
      </c>
      <c r="B75" s="318" t="s">
        <v>140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19" t="s">
        <v>230</v>
      </c>
      <c r="B76" s="320" t="s">
        <v>625</v>
      </c>
      <c r="C76" s="450"/>
      <c r="D76" s="327"/>
      <c r="E76" s="326"/>
      <c r="F76" s="326"/>
      <c r="G76" s="323">
        <v>0</v>
      </c>
      <c r="H76" s="323">
        <v>0</v>
      </c>
      <c r="I76" s="326"/>
      <c r="J76" s="323">
        <v>0</v>
      </c>
      <c r="K76" s="327"/>
      <c r="L76" s="323">
        <v>0</v>
      </c>
      <c r="M76" s="327"/>
      <c r="N76" s="323">
        <v>0</v>
      </c>
      <c r="O76" s="327"/>
      <c r="P76" s="323">
        <v>0</v>
      </c>
      <c r="Q76" s="327"/>
      <c r="R76" s="323">
        <v>0</v>
      </c>
      <c r="S76" s="327"/>
      <c r="T76" s="323">
        <v>0</v>
      </c>
      <c r="U76" s="327"/>
      <c r="V76" s="323">
        <v>0</v>
      </c>
      <c r="W76" s="327"/>
      <c r="X76" s="323">
        <v>0</v>
      </c>
      <c r="Y76" s="327"/>
      <c r="Z76" s="323" t="s">
        <v>666</v>
      </c>
      <c r="AA76" s="327"/>
      <c r="AB76" s="323">
        <v>0</v>
      </c>
      <c r="AC76" s="323">
        <v>0</v>
      </c>
    </row>
    <row r="77" spans="1:29" ht="31.5" x14ac:dyDescent="0.25">
      <c r="A77" s="319" t="s">
        <v>231</v>
      </c>
      <c r="B77" s="322" t="s">
        <v>626</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666</v>
      </c>
      <c r="AA77" s="323"/>
      <c r="AB77" s="323">
        <v>0</v>
      </c>
      <c r="AC77" s="323">
        <v>0</v>
      </c>
    </row>
    <row r="78" spans="1:29" x14ac:dyDescent="0.25">
      <c r="A78" s="319" t="s">
        <v>232</v>
      </c>
      <c r="B78" s="322" t="s">
        <v>156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666</v>
      </c>
      <c r="AA78" s="323"/>
      <c r="AB78" s="323">
        <v>0</v>
      </c>
      <c r="AC78" s="323">
        <v>0</v>
      </c>
    </row>
    <row r="79" spans="1:29" x14ac:dyDescent="0.25">
      <c r="A79" s="319" t="s">
        <v>233</v>
      </c>
      <c r="B79" s="320" t="s">
        <v>651</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666</v>
      </c>
      <c r="AA79" s="323"/>
      <c r="AB79" s="323">
        <v>0</v>
      </c>
      <c r="AC79" s="323">
        <v>0</v>
      </c>
    </row>
    <row r="80" spans="1:29" x14ac:dyDescent="0.25">
      <c r="A80" s="319" t="s">
        <v>234</v>
      </c>
      <c r="B80" s="320" t="s">
        <v>628</v>
      </c>
      <c r="C80" s="450"/>
      <c r="D80" s="327"/>
      <c r="E80" s="326"/>
      <c r="F80" s="326"/>
      <c r="G80" s="323">
        <v>0</v>
      </c>
      <c r="H80" s="323">
        <v>0</v>
      </c>
      <c r="I80" s="326"/>
      <c r="J80" s="323">
        <v>0</v>
      </c>
      <c r="K80" s="327"/>
      <c r="L80" s="323">
        <v>0</v>
      </c>
      <c r="M80" s="327"/>
      <c r="N80" s="323">
        <v>0</v>
      </c>
      <c r="O80" s="327"/>
      <c r="P80" s="323">
        <v>0</v>
      </c>
      <c r="Q80" s="327"/>
      <c r="R80" s="323">
        <v>0</v>
      </c>
      <c r="S80" s="327"/>
      <c r="T80" s="323">
        <v>0</v>
      </c>
      <c r="U80" s="327"/>
      <c r="V80" s="323">
        <v>0</v>
      </c>
      <c r="W80" s="327"/>
      <c r="X80" s="323">
        <v>0</v>
      </c>
      <c r="Y80" s="327"/>
      <c r="Z80" s="323" t="s">
        <v>666</v>
      </c>
      <c r="AA80" s="327"/>
      <c r="AB80" s="323">
        <v>0</v>
      </c>
      <c r="AC80" s="323">
        <v>0</v>
      </c>
    </row>
    <row r="81" spans="1:29" x14ac:dyDescent="0.25">
      <c r="A81" s="319" t="s">
        <v>652</v>
      </c>
      <c r="B81" s="320" t="s">
        <v>629</v>
      </c>
      <c r="C81" s="450"/>
      <c r="D81" s="327"/>
      <c r="E81" s="326"/>
      <c r="F81" s="326"/>
      <c r="G81" s="323">
        <v>0</v>
      </c>
      <c r="H81" s="323">
        <v>0</v>
      </c>
      <c r="I81" s="326"/>
      <c r="J81" s="323">
        <v>0</v>
      </c>
      <c r="K81" s="327"/>
      <c r="L81" s="323">
        <v>0</v>
      </c>
      <c r="M81" s="327"/>
      <c r="N81" s="323">
        <v>0</v>
      </c>
      <c r="O81" s="327"/>
      <c r="P81" s="323">
        <v>0</v>
      </c>
      <c r="Q81" s="327"/>
      <c r="R81" s="323">
        <v>0</v>
      </c>
      <c r="S81" s="327"/>
      <c r="T81" s="323">
        <v>0</v>
      </c>
      <c r="U81" s="327"/>
      <c r="V81" s="323">
        <v>0</v>
      </c>
      <c r="W81" s="327"/>
      <c r="X81" s="323">
        <v>0</v>
      </c>
      <c r="Y81" s="327"/>
      <c r="Z81" s="323" t="s">
        <v>666</v>
      </c>
      <c r="AA81" s="327"/>
      <c r="AB81" s="323">
        <v>0</v>
      </c>
      <c r="AC81" s="323">
        <v>0</v>
      </c>
    </row>
    <row r="82" spans="1:29" x14ac:dyDescent="0.25">
      <c r="A82" s="319" t="s">
        <v>653</v>
      </c>
      <c r="B82" s="320" t="s">
        <v>630</v>
      </c>
      <c r="C82" s="450"/>
      <c r="D82" s="327"/>
      <c r="E82" s="326"/>
      <c r="F82" s="326"/>
      <c r="G82" s="323">
        <v>0</v>
      </c>
      <c r="H82" s="323">
        <v>0</v>
      </c>
      <c r="I82" s="326"/>
      <c r="J82" s="323">
        <v>0</v>
      </c>
      <c r="K82" s="327"/>
      <c r="L82" s="323">
        <v>0</v>
      </c>
      <c r="M82" s="327"/>
      <c r="N82" s="323">
        <v>0</v>
      </c>
      <c r="O82" s="327"/>
      <c r="P82" s="323">
        <v>0</v>
      </c>
      <c r="Q82" s="327"/>
      <c r="R82" s="323">
        <v>0</v>
      </c>
      <c r="S82" s="327"/>
      <c r="T82" s="323">
        <v>0</v>
      </c>
      <c r="U82" s="327"/>
      <c r="V82" s="323">
        <v>0</v>
      </c>
      <c r="W82" s="327"/>
      <c r="X82" s="323">
        <v>0</v>
      </c>
      <c r="Y82" s="327"/>
      <c r="Z82" s="323" t="s">
        <v>666</v>
      </c>
      <c r="AA82" s="327"/>
      <c r="AB82" s="323">
        <v>0</v>
      </c>
      <c r="AC82" s="323">
        <v>0</v>
      </c>
    </row>
    <row r="83" spans="1:29" x14ac:dyDescent="0.25">
      <c r="A83" s="319" t="s">
        <v>654</v>
      </c>
      <c r="B83" s="320" t="s">
        <v>632</v>
      </c>
      <c r="C83" s="450"/>
      <c r="D83" s="327"/>
      <c r="E83" s="326"/>
      <c r="F83" s="326"/>
      <c r="G83" s="323">
        <v>0</v>
      </c>
      <c r="H83" s="323">
        <v>0</v>
      </c>
      <c r="I83" s="326"/>
      <c r="J83" s="323">
        <v>0</v>
      </c>
      <c r="K83" s="327"/>
      <c r="L83" s="323">
        <v>0</v>
      </c>
      <c r="M83" s="327"/>
      <c r="N83" s="323">
        <v>0</v>
      </c>
      <c r="O83" s="327"/>
      <c r="P83" s="323">
        <v>0</v>
      </c>
      <c r="Q83" s="327"/>
      <c r="R83" s="323">
        <v>0</v>
      </c>
      <c r="S83" s="327"/>
      <c r="T83" s="323">
        <v>0</v>
      </c>
      <c r="U83" s="327"/>
      <c r="V83" s="323">
        <v>0</v>
      </c>
      <c r="W83" s="327"/>
      <c r="X83" s="323">
        <v>0</v>
      </c>
      <c r="Y83" s="327"/>
      <c r="Z83" s="323" t="s">
        <v>666</v>
      </c>
      <c r="AA83" s="327"/>
      <c r="AB83" s="323">
        <v>0</v>
      </c>
      <c r="AC83" s="323">
        <v>0</v>
      </c>
    </row>
    <row r="84" spans="1:29" x14ac:dyDescent="0.25">
      <c r="A84" s="319" t="s">
        <v>655</v>
      </c>
      <c r="B84" s="320" t="s">
        <v>634</v>
      </c>
      <c r="C84" s="450"/>
      <c r="D84" s="327"/>
      <c r="E84" s="326"/>
      <c r="F84" s="326"/>
      <c r="G84" s="323">
        <v>0</v>
      </c>
      <c r="H84" s="323">
        <v>0</v>
      </c>
      <c r="I84" s="326"/>
      <c r="J84" s="323">
        <v>0</v>
      </c>
      <c r="K84" s="327"/>
      <c r="L84" s="323">
        <v>6</v>
      </c>
      <c r="M84" s="327"/>
      <c r="N84" s="323">
        <v>6</v>
      </c>
      <c r="O84" s="327"/>
      <c r="P84" s="323">
        <v>0</v>
      </c>
      <c r="Q84" s="327"/>
      <c r="R84" s="323">
        <v>0</v>
      </c>
      <c r="S84" s="327"/>
      <c r="T84" s="323">
        <v>0</v>
      </c>
      <c r="U84" s="327"/>
      <c r="V84" s="323">
        <v>0</v>
      </c>
      <c r="W84" s="327"/>
      <c r="X84" s="323">
        <v>0</v>
      </c>
      <c r="Y84" s="327"/>
      <c r="Z84" s="323" t="s">
        <v>666</v>
      </c>
      <c r="AA84" s="327"/>
      <c r="AB84" s="323">
        <v>6</v>
      </c>
      <c r="AC84" s="323">
        <v>6</v>
      </c>
    </row>
    <row r="85" spans="1:29" x14ac:dyDescent="0.25">
      <c r="A85" s="319" t="s">
        <v>656</v>
      </c>
      <c r="B85" s="320" t="s">
        <v>636</v>
      </c>
      <c r="C85" s="450"/>
      <c r="D85" s="327"/>
      <c r="E85" s="326"/>
      <c r="F85" s="326"/>
      <c r="G85" s="323">
        <v>0</v>
      </c>
      <c r="H85" s="323">
        <v>0</v>
      </c>
      <c r="I85" s="326"/>
      <c r="J85" s="323">
        <v>0</v>
      </c>
      <c r="K85" s="327"/>
      <c r="L85" s="323">
        <v>0</v>
      </c>
      <c r="M85" s="327"/>
      <c r="N85" s="323">
        <v>0</v>
      </c>
      <c r="O85" s="327"/>
      <c r="P85" s="323">
        <v>0</v>
      </c>
      <c r="Q85" s="327"/>
      <c r="R85" s="323">
        <v>0</v>
      </c>
      <c r="S85" s="327"/>
      <c r="T85" s="323">
        <v>0</v>
      </c>
      <c r="U85" s="327"/>
      <c r="V85" s="323">
        <v>0</v>
      </c>
      <c r="W85" s="327"/>
      <c r="X85" s="323">
        <v>0</v>
      </c>
      <c r="Y85" s="327"/>
      <c r="Z85" s="323" t="s">
        <v>666</v>
      </c>
      <c r="AA85" s="327"/>
      <c r="AB85" s="323">
        <v>0</v>
      </c>
      <c r="AC85" s="323">
        <v>0</v>
      </c>
    </row>
    <row r="86" spans="1:29" x14ac:dyDescent="0.25">
      <c r="A86" s="319" t="s">
        <v>657</v>
      </c>
      <c r="B86" s="320" t="s">
        <v>638</v>
      </c>
      <c r="C86" s="451"/>
      <c r="D86" s="327"/>
      <c r="E86" s="326"/>
      <c r="F86" s="326"/>
      <c r="G86" s="323">
        <v>0</v>
      </c>
      <c r="H86" s="323">
        <v>0</v>
      </c>
      <c r="I86" s="326"/>
      <c r="J86" s="323">
        <v>0</v>
      </c>
      <c r="K86" s="327"/>
      <c r="L86" s="323">
        <v>0</v>
      </c>
      <c r="M86" s="327"/>
      <c r="N86" s="323">
        <v>0</v>
      </c>
      <c r="O86" s="327"/>
      <c r="P86" s="323">
        <v>0</v>
      </c>
      <c r="Q86" s="327"/>
      <c r="R86" s="323">
        <v>0</v>
      </c>
      <c r="S86" s="327"/>
      <c r="T86" s="323">
        <v>0</v>
      </c>
      <c r="U86" s="327"/>
      <c r="V86" s="323">
        <v>0</v>
      </c>
      <c r="W86" s="327"/>
      <c r="X86" s="323">
        <v>0</v>
      </c>
      <c r="Y86" s="327"/>
      <c r="Z86" s="323" t="s">
        <v>666</v>
      </c>
      <c r="AA86" s="327"/>
      <c r="AB86" s="323">
        <v>0</v>
      </c>
      <c r="AC86" s="32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Q31" zoomScale="85" zoomScaleSheetLayoutView="85" workbookViewId="0">
      <selection activeCell="Q37" sqref="A37:XFD45"/>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4" t="s">
        <v>563</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9" t="str">
        <f>'6.2. Паспорт фин осв ввод'!A11:AC11</f>
        <v>F_TP3300.VL.0072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42" customHeight="1" x14ac:dyDescent="0.25">
      <c r="A15" s="33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50"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50"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50"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50"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50" s="22" customFormat="1" x14ac:dyDescent="0.25">
      <c r="A21" s="424" t="s">
        <v>430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50" s="22" customFormat="1" ht="58.5" customHeight="1" x14ac:dyDescent="0.25">
      <c r="A22" s="409" t="s">
        <v>52</v>
      </c>
      <c r="B22" s="426" t="s">
        <v>24</v>
      </c>
      <c r="C22" s="409" t="s">
        <v>51</v>
      </c>
      <c r="D22" s="409" t="s">
        <v>50</v>
      </c>
      <c r="E22" s="429" t="s">
        <v>441</v>
      </c>
      <c r="F22" s="430"/>
      <c r="G22" s="430"/>
      <c r="H22" s="430"/>
      <c r="I22" s="430"/>
      <c r="J22" s="430"/>
      <c r="K22" s="430"/>
      <c r="L22" s="431"/>
      <c r="M22" s="409" t="s">
        <v>49</v>
      </c>
      <c r="N22" s="409" t="s">
        <v>48</v>
      </c>
      <c r="O22" s="409" t="s">
        <v>47</v>
      </c>
      <c r="P22" s="408" t="s">
        <v>243</v>
      </c>
      <c r="Q22" s="408" t="s">
        <v>46</v>
      </c>
      <c r="R22" s="408" t="s">
        <v>45</v>
      </c>
      <c r="S22" s="408" t="s">
        <v>44</v>
      </c>
      <c r="T22" s="408"/>
      <c r="U22" s="423" t="s">
        <v>43</v>
      </c>
      <c r="V22" s="423" t="s">
        <v>42</v>
      </c>
      <c r="W22" s="408" t="s">
        <v>41</v>
      </c>
      <c r="X22" s="408" t="s">
        <v>40</v>
      </c>
      <c r="Y22" s="408" t="s">
        <v>39</v>
      </c>
      <c r="Z22" s="43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1" t="s">
        <v>25</v>
      </c>
    </row>
    <row r="23" spans="1:50" s="22" customFormat="1" ht="64.5" customHeight="1" x14ac:dyDescent="0.25">
      <c r="A23" s="425"/>
      <c r="B23" s="427"/>
      <c r="C23" s="425"/>
      <c r="D23" s="425"/>
      <c r="E23" s="415" t="s">
        <v>23</v>
      </c>
      <c r="F23" s="417" t="s">
        <v>139</v>
      </c>
      <c r="G23" s="417" t="s">
        <v>138</v>
      </c>
      <c r="H23" s="417" t="s">
        <v>137</v>
      </c>
      <c r="I23" s="419" t="s">
        <v>350</v>
      </c>
      <c r="J23" s="419" t="s">
        <v>351</v>
      </c>
      <c r="K23" s="419" t="s">
        <v>352</v>
      </c>
      <c r="L23" s="417" t="s">
        <v>80</v>
      </c>
      <c r="M23" s="425"/>
      <c r="N23" s="425"/>
      <c r="O23" s="425"/>
      <c r="P23" s="408"/>
      <c r="Q23" s="408"/>
      <c r="R23" s="408"/>
      <c r="S23" s="421" t="s">
        <v>2</v>
      </c>
      <c r="T23" s="421" t="s">
        <v>11</v>
      </c>
      <c r="U23" s="423"/>
      <c r="V23" s="423"/>
      <c r="W23" s="408"/>
      <c r="X23" s="408"/>
      <c r="Y23" s="408"/>
      <c r="Z23" s="408"/>
      <c r="AA23" s="408"/>
      <c r="AB23" s="408"/>
      <c r="AC23" s="408"/>
      <c r="AD23" s="408"/>
      <c r="AE23" s="408"/>
      <c r="AF23" s="408" t="s">
        <v>22</v>
      </c>
      <c r="AG23" s="408"/>
      <c r="AH23" s="408" t="s">
        <v>21</v>
      </c>
      <c r="AI23" s="408"/>
      <c r="AJ23" s="409" t="s">
        <v>20</v>
      </c>
      <c r="AK23" s="409" t="s">
        <v>19</v>
      </c>
      <c r="AL23" s="409" t="s">
        <v>18</v>
      </c>
      <c r="AM23" s="409" t="s">
        <v>17</v>
      </c>
      <c r="AN23" s="409" t="s">
        <v>16</v>
      </c>
      <c r="AO23" s="409" t="s">
        <v>15</v>
      </c>
      <c r="AP23" s="409" t="s">
        <v>14</v>
      </c>
      <c r="AQ23" s="413" t="s">
        <v>11</v>
      </c>
      <c r="AR23" s="408"/>
      <c r="AS23" s="408"/>
      <c r="AT23" s="408"/>
      <c r="AU23" s="408"/>
      <c r="AV23" s="412"/>
    </row>
    <row r="24" spans="1:50" s="22" customFormat="1" ht="96.75" customHeight="1" x14ac:dyDescent="0.25">
      <c r="A24" s="410"/>
      <c r="B24" s="428"/>
      <c r="C24" s="410"/>
      <c r="D24" s="410"/>
      <c r="E24" s="416"/>
      <c r="F24" s="418"/>
      <c r="G24" s="418"/>
      <c r="H24" s="418"/>
      <c r="I24" s="420"/>
      <c r="J24" s="420"/>
      <c r="K24" s="420"/>
      <c r="L24" s="418"/>
      <c r="M24" s="410"/>
      <c r="N24" s="410"/>
      <c r="O24" s="410"/>
      <c r="P24" s="408"/>
      <c r="Q24" s="408"/>
      <c r="R24" s="408"/>
      <c r="S24" s="422"/>
      <c r="T24" s="422"/>
      <c r="U24" s="423"/>
      <c r="V24" s="423"/>
      <c r="W24" s="408"/>
      <c r="X24" s="408"/>
      <c r="Y24" s="408"/>
      <c r="Z24" s="408"/>
      <c r="AA24" s="408"/>
      <c r="AB24" s="408"/>
      <c r="AC24" s="408"/>
      <c r="AD24" s="408"/>
      <c r="AE24" s="408"/>
      <c r="AF24" s="257" t="s">
        <v>13</v>
      </c>
      <c r="AG24" s="257" t="s">
        <v>12</v>
      </c>
      <c r="AH24" s="94" t="s">
        <v>2</v>
      </c>
      <c r="AI24" s="94" t="s">
        <v>11</v>
      </c>
      <c r="AJ24" s="410"/>
      <c r="AK24" s="410"/>
      <c r="AL24" s="410"/>
      <c r="AM24" s="410"/>
      <c r="AN24" s="410"/>
      <c r="AO24" s="410"/>
      <c r="AP24" s="410"/>
      <c r="AQ24" s="414"/>
      <c r="AR24" s="408"/>
      <c r="AS24" s="408"/>
      <c r="AT24" s="408"/>
      <c r="AU24" s="408"/>
      <c r="AV24" s="412"/>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297" t="s">
        <v>452</v>
      </c>
      <c r="B26" s="298" t="s">
        <v>584</v>
      </c>
      <c r="C26" s="298" t="s">
        <v>453</v>
      </c>
      <c r="D26" s="299">
        <v>12.2019</v>
      </c>
      <c r="E26" s="300" t="s">
        <v>313</v>
      </c>
      <c r="F26" s="300" t="s">
        <v>313</v>
      </c>
      <c r="G26" s="300" t="s">
        <v>313</v>
      </c>
      <c r="H26" s="300" t="s">
        <v>313</v>
      </c>
      <c r="I26" s="300" t="s">
        <v>313</v>
      </c>
      <c r="J26" s="300" t="s">
        <v>313</v>
      </c>
      <c r="K26" s="300" t="s">
        <v>313</v>
      </c>
      <c r="L26" s="300" t="s">
        <v>313</v>
      </c>
      <c r="M26" s="298" t="s">
        <v>454</v>
      </c>
      <c r="N26" s="301" t="s">
        <v>455</v>
      </c>
      <c r="O26" s="298" t="s">
        <v>584</v>
      </c>
      <c r="P26" s="302">
        <v>670</v>
      </c>
      <c r="Q26" s="298" t="s">
        <v>456</v>
      </c>
      <c r="R26" s="302">
        <v>469</v>
      </c>
      <c r="S26" s="298" t="s">
        <v>457</v>
      </c>
      <c r="T26" s="298" t="s">
        <v>457</v>
      </c>
      <c r="U26" s="298">
        <v>2</v>
      </c>
      <c r="V26" s="298">
        <v>2</v>
      </c>
      <c r="W26" s="298" t="s">
        <v>458</v>
      </c>
      <c r="X26" s="302">
        <v>339</v>
      </c>
      <c r="Y26" s="298"/>
      <c r="Z26" s="298"/>
      <c r="AA26" s="302"/>
      <c r="AB26" s="302">
        <v>339</v>
      </c>
      <c r="AC26" s="298" t="s">
        <v>458</v>
      </c>
      <c r="AD26" s="302">
        <v>400</v>
      </c>
      <c r="AE26" s="302">
        <v>400</v>
      </c>
      <c r="AF26" s="303" t="s">
        <v>460</v>
      </c>
      <c r="AG26" s="298" t="s">
        <v>461</v>
      </c>
      <c r="AH26" s="298" t="s">
        <v>462</v>
      </c>
      <c r="AI26" s="298" t="s">
        <v>462</v>
      </c>
      <c r="AJ26" s="298" t="s">
        <v>463</v>
      </c>
      <c r="AK26" s="298" t="s">
        <v>464</v>
      </c>
      <c r="AL26" s="304"/>
      <c r="AM26" s="304"/>
      <c r="AN26" s="305"/>
      <c r="AO26" s="304"/>
      <c r="AP26" s="298" t="s">
        <v>465</v>
      </c>
      <c r="AQ26" s="298" t="s">
        <v>466</v>
      </c>
      <c r="AR26" s="298" t="s">
        <v>465</v>
      </c>
      <c r="AS26" s="298" t="s">
        <v>466</v>
      </c>
      <c r="AT26" s="298" t="s">
        <v>467</v>
      </c>
      <c r="AU26" s="304"/>
      <c r="AV26" s="304"/>
      <c r="AW26" s="306">
        <v>0.4</v>
      </c>
      <c r="AX26" s="306">
        <v>0.4</v>
      </c>
    </row>
    <row r="27" spans="1:50" x14ac:dyDescent="0.25">
      <c r="A27" s="307"/>
      <c r="B27" s="307"/>
      <c r="C27" s="307"/>
      <c r="D27" s="307"/>
      <c r="E27" s="307"/>
      <c r="F27" s="307"/>
      <c r="G27" s="307"/>
      <c r="H27" s="307"/>
      <c r="I27" s="307"/>
      <c r="J27" s="307"/>
      <c r="K27" s="307"/>
      <c r="L27" s="307"/>
      <c r="M27" s="307"/>
      <c r="N27" s="307"/>
      <c r="O27" s="298"/>
      <c r="P27" s="302"/>
      <c r="Q27" s="298"/>
      <c r="R27" s="302"/>
      <c r="S27" s="298"/>
      <c r="T27" s="298"/>
      <c r="U27" s="298"/>
      <c r="V27" s="298"/>
      <c r="W27" s="298" t="s">
        <v>459</v>
      </c>
      <c r="X27" s="302">
        <v>466</v>
      </c>
      <c r="Y27" s="298"/>
      <c r="Z27" s="298"/>
      <c r="AA27" s="302"/>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6"/>
      <c r="AX27" s="306"/>
    </row>
    <row r="28" spans="1:50" ht="105" x14ac:dyDescent="0.25">
      <c r="A28" s="297" t="s">
        <v>519</v>
      </c>
      <c r="B28" s="298" t="s">
        <v>584</v>
      </c>
      <c r="C28" s="298" t="s">
        <v>453</v>
      </c>
      <c r="D28" s="303" t="s">
        <v>521</v>
      </c>
      <c r="E28" s="300" t="s">
        <v>313</v>
      </c>
      <c r="F28" s="300" t="s">
        <v>313</v>
      </c>
      <c r="G28" s="300" t="s">
        <v>313</v>
      </c>
      <c r="H28" s="300" t="s">
        <v>313</v>
      </c>
      <c r="I28" s="300" t="s">
        <v>313</v>
      </c>
      <c r="J28" s="300" t="s">
        <v>313</v>
      </c>
      <c r="K28" s="300" t="s">
        <v>313</v>
      </c>
      <c r="L28" s="300" t="s">
        <v>313</v>
      </c>
      <c r="M28" s="298" t="s">
        <v>454</v>
      </c>
      <c r="N28" s="301" t="s">
        <v>522</v>
      </c>
      <c r="O28" s="298" t="s">
        <v>584</v>
      </c>
      <c r="P28" s="302">
        <v>15612</v>
      </c>
      <c r="Q28" s="298" t="s">
        <v>456</v>
      </c>
      <c r="R28" s="302">
        <v>10928</v>
      </c>
      <c r="S28" s="298" t="s">
        <v>523</v>
      </c>
      <c r="T28" s="298" t="s">
        <v>524</v>
      </c>
      <c r="U28" s="298">
        <v>3</v>
      </c>
      <c r="V28" s="298">
        <v>3</v>
      </c>
      <c r="W28" s="298" t="s">
        <v>458</v>
      </c>
      <c r="X28" s="302">
        <v>10923</v>
      </c>
      <c r="Y28" s="298"/>
      <c r="Z28" s="298">
        <v>1</v>
      </c>
      <c r="AA28" s="302">
        <v>10424</v>
      </c>
      <c r="AB28" s="302">
        <v>10424</v>
      </c>
      <c r="AC28" s="298" t="s">
        <v>458</v>
      </c>
      <c r="AD28" s="302">
        <v>12300</v>
      </c>
      <c r="AE28" s="302">
        <v>0</v>
      </c>
      <c r="AF28" s="303" t="s">
        <v>525</v>
      </c>
      <c r="AG28" s="298" t="s">
        <v>461</v>
      </c>
      <c r="AH28" s="298" t="s">
        <v>526</v>
      </c>
      <c r="AI28" s="298" t="s">
        <v>526</v>
      </c>
      <c r="AJ28" s="298" t="s">
        <v>527</v>
      </c>
      <c r="AK28" s="298" t="s">
        <v>528</v>
      </c>
      <c r="AL28" s="298"/>
      <c r="AM28" s="298"/>
      <c r="AN28" s="298"/>
      <c r="AO28" s="303" t="s">
        <v>520</v>
      </c>
      <c r="AP28" s="298" t="s">
        <v>529</v>
      </c>
      <c r="AQ28" s="298" t="s">
        <v>530</v>
      </c>
      <c r="AR28" s="298" t="s">
        <v>529</v>
      </c>
      <c r="AS28" s="298" t="s">
        <v>530</v>
      </c>
      <c r="AT28" s="298" t="s">
        <v>531</v>
      </c>
      <c r="AU28" s="298"/>
      <c r="AV28" s="308" t="s">
        <v>597</v>
      </c>
      <c r="AW28" s="306">
        <v>12.3</v>
      </c>
      <c r="AX28" s="19">
        <v>12.356</v>
      </c>
    </row>
    <row r="29" spans="1:50" x14ac:dyDescent="0.25">
      <c r="A29" s="307"/>
      <c r="B29" s="307"/>
      <c r="C29" s="307"/>
      <c r="D29" s="307"/>
      <c r="E29" s="307"/>
      <c r="F29" s="307"/>
      <c r="G29" s="307"/>
      <c r="H29" s="307"/>
      <c r="I29" s="307"/>
      <c r="J29" s="307"/>
      <c r="K29" s="307"/>
      <c r="L29" s="307"/>
      <c r="M29" s="307"/>
      <c r="N29" s="307"/>
      <c r="O29" s="298"/>
      <c r="P29" s="302"/>
      <c r="Q29" s="298"/>
      <c r="R29" s="302"/>
      <c r="S29" s="298"/>
      <c r="T29" s="298"/>
      <c r="U29" s="298"/>
      <c r="V29" s="298"/>
      <c r="W29" s="298" t="s">
        <v>532</v>
      </c>
      <c r="X29" s="302">
        <v>10765</v>
      </c>
      <c r="Y29" s="298"/>
      <c r="Z29" s="298"/>
      <c r="AA29" s="302">
        <v>10711</v>
      </c>
      <c r="AB29" s="302"/>
      <c r="AC29" s="298"/>
      <c r="AD29" s="302"/>
      <c r="AE29" s="302"/>
      <c r="AF29" s="303" t="s">
        <v>520</v>
      </c>
      <c r="AG29" s="298"/>
      <c r="AH29" s="298"/>
      <c r="AI29" s="298"/>
      <c r="AJ29" s="298"/>
      <c r="AK29" s="298"/>
      <c r="AL29" s="298"/>
      <c r="AM29" s="298"/>
      <c r="AN29" s="298"/>
      <c r="AO29" s="303" t="s">
        <v>520</v>
      </c>
      <c r="AP29" s="298"/>
      <c r="AQ29" s="298"/>
      <c r="AR29" s="298"/>
      <c r="AS29" s="298"/>
      <c r="AT29" s="298"/>
      <c r="AU29" s="298"/>
      <c r="AV29" s="298"/>
    </row>
    <row r="30" spans="1:50" x14ac:dyDescent="0.25">
      <c r="A30" s="307"/>
      <c r="B30" s="307"/>
      <c r="C30" s="307"/>
      <c r="D30" s="307"/>
      <c r="E30" s="307"/>
      <c r="F30" s="307"/>
      <c r="G30" s="307"/>
      <c r="H30" s="307"/>
      <c r="I30" s="307"/>
      <c r="J30" s="307"/>
      <c r="K30" s="307"/>
      <c r="L30" s="307"/>
      <c r="M30" s="307"/>
      <c r="N30" s="307"/>
      <c r="O30" s="298"/>
      <c r="P30" s="302"/>
      <c r="Q30" s="298"/>
      <c r="R30" s="302"/>
      <c r="S30" s="298"/>
      <c r="T30" s="298"/>
      <c r="U30" s="298"/>
      <c r="V30" s="298"/>
      <c r="W30" s="298" t="s">
        <v>533</v>
      </c>
      <c r="X30" s="302">
        <v>10534</v>
      </c>
      <c r="Y30" s="298"/>
      <c r="Z30" s="298"/>
      <c r="AA30" s="302">
        <v>10481</v>
      </c>
      <c r="AB30" s="302"/>
      <c r="AC30" s="298"/>
      <c r="AD30" s="302"/>
      <c r="AE30" s="302"/>
      <c r="AF30" s="303" t="s">
        <v>520</v>
      </c>
      <c r="AG30" s="298"/>
      <c r="AH30" s="298"/>
      <c r="AI30" s="298"/>
      <c r="AJ30" s="298"/>
      <c r="AK30" s="298"/>
      <c r="AL30" s="298"/>
      <c r="AM30" s="298"/>
      <c r="AN30" s="298"/>
      <c r="AO30" s="303" t="s">
        <v>520</v>
      </c>
      <c r="AP30" s="298"/>
      <c r="AQ30" s="298"/>
      <c r="AR30" s="298"/>
      <c r="AS30" s="298"/>
      <c r="AT30" s="298"/>
      <c r="AU30" s="298"/>
      <c r="AV30" s="298"/>
    </row>
    <row r="31" spans="1:50" ht="105" x14ac:dyDescent="0.25">
      <c r="A31" s="298" t="s">
        <v>65</v>
      </c>
      <c r="B31" s="298" t="s">
        <v>584</v>
      </c>
      <c r="C31" s="298" t="s">
        <v>453</v>
      </c>
      <c r="D31" s="303" t="s">
        <v>521</v>
      </c>
      <c r="E31" s="300" t="s">
        <v>313</v>
      </c>
      <c r="F31" s="300" t="s">
        <v>313</v>
      </c>
      <c r="G31" s="300" t="s">
        <v>313</v>
      </c>
      <c r="H31" s="300" t="s">
        <v>313</v>
      </c>
      <c r="I31" s="300" t="s">
        <v>313</v>
      </c>
      <c r="J31" s="300" t="s">
        <v>313</v>
      </c>
      <c r="K31" s="300" t="s">
        <v>313</v>
      </c>
      <c r="L31" s="300" t="s">
        <v>313</v>
      </c>
      <c r="M31" s="298" t="s">
        <v>567</v>
      </c>
      <c r="N31" s="301" t="s">
        <v>568</v>
      </c>
      <c r="O31" s="298" t="s">
        <v>584</v>
      </c>
      <c r="P31" s="302">
        <v>0</v>
      </c>
      <c r="Q31" s="298" t="s">
        <v>456</v>
      </c>
      <c r="R31" s="302">
        <v>418</v>
      </c>
      <c r="S31" s="298" t="s">
        <v>534</v>
      </c>
      <c r="T31" s="298" t="s">
        <v>534</v>
      </c>
      <c r="U31" s="309">
        <v>3</v>
      </c>
      <c r="V31" s="309">
        <v>3</v>
      </c>
      <c r="W31" s="298" t="s">
        <v>569</v>
      </c>
      <c r="X31" s="302">
        <v>418</v>
      </c>
      <c r="Y31" s="298"/>
      <c r="Z31" s="309"/>
      <c r="AA31" s="302"/>
      <c r="AB31" s="302">
        <v>418</v>
      </c>
      <c r="AC31" s="298" t="s">
        <v>569</v>
      </c>
      <c r="AD31" s="302">
        <v>418</v>
      </c>
      <c r="AE31" s="302">
        <v>0</v>
      </c>
      <c r="AF31" s="303"/>
      <c r="AG31" s="298"/>
      <c r="AH31" s="298"/>
      <c r="AI31" s="298"/>
      <c r="AJ31" s="298"/>
      <c r="AK31" s="298"/>
      <c r="AL31" s="298"/>
      <c r="AM31" s="298"/>
      <c r="AN31" s="298"/>
      <c r="AO31" s="303"/>
      <c r="AP31" s="298"/>
      <c r="AQ31" s="298" t="s">
        <v>570</v>
      </c>
      <c r="AR31" s="298"/>
      <c r="AS31" s="298" t="s">
        <v>570</v>
      </c>
      <c r="AT31" s="298" t="s">
        <v>570</v>
      </c>
      <c r="AU31" s="298"/>
      <c r="AV31" s="298" t="s">
        <v>598</v>
      </c>
      <c r="AW31" s="19">
        <v>0.41799999999999998</v>
      </c>
      <c r="AX31" s="19">
        <v>0.41799999999999998</v>
      </c>
    </row>
    <row r="32" spans="1:50" x14ac:dyDescent="0.25">
      <c r="A32" s="297"/>
      <c r="B32" s="298"/>
      <c r="C32" s="298"/>
      <c r="D32" s="303"/>
      <c r="E32" s="300"/>
      <c r="F32" s="300"/>
      <c r="G32" s="300"/>
      <c r="H32" s="300"/>
      <c r="I32" s="300"/>
      <c r="J32" s="300"/>
      <c r="K32" s="300"/>
      <c r="L32" s="300"/>
      <c r="M32" s="298"/>
      <c r="N32" s="301"/>
      <c r="O32" s="298"/>
      <c r="P32" s="302"/>
      <c r="Q32" s="298"/>
      <c r="R32" s="302"/>
      <c r="S32" s="298"/>
      <c r="T32" s="298"/>
      <c r="U32" s="309"/>
      <c r="V32" s="309"/>
      <c r="W32" s="298" t="s">
        <v>577</v>
      </c>
      <c r="X32" s="302">
        <v>418</v>
      </c>
      <c r="Y32" s="298"/>
      <c r="Z32" s="309"/>
      <c r="AA32" s="302"/>
      <c r="AB32" s="302"/>
      <c r="AC32" s="298"/>
      <c r="AD32" s="302"/>
      <c r="AE32" s="302"/>
      <c r="AF32" s="303"/>
      <c r="AG32" s="298"/>
      <c r="AH32" s="298"/>
      <c r="AI32" s="298"/>
      <c r="AJ32" s="298"/>
      <c r="AK32" s="298"/>
      <c r="AL32" s="298"/>
      <c r="AM32" s="298"/>
      <c r="AN32" s="298"/>
      <c r="AO32" s="303"/>
      <c r="AP32" s="298"/>
      <c r="AQ32" s="298"/>
      <c r="AR32" s="298"/>
      <c r="AS32" s="298"/>
      <c r="AT32" s="298"/>
      <c r="AU32" s="298"/>
      <c r="AV32" s="298"/>
    </row>
    <row r="33" spans="1:50" x14ac:dyDescent="0.25">
      <c r="A33" s="297"/>
      <c r="B33" s="298"/>
      <c r="C33" s="298"/>
      <c r="D33" s="303"/>
      <c r="E33" s="300"/>
      <c r="F33" s="300"/>
      <c r="G33" s="300"/>
      <c r="H33" s="300"/>
      <c r="I33" s="300"/>
      <c r="J33" s="300"/>
      <c r="K33" s="300"/>
      <c r="L33" s="300"/>
      <c r="M33" s="298"/>
      <c r="N33" s="301"/>
      <c r="O33" s="298"/>
      <c r="P33" s="302"/>
      <c r="Q33" s="298"/>
      <c r="R33" s="302"/>
      <c r="S33" s="298"/>
      <c r="T33" s="298"/>
      <c r="U33" s="309"/>
      <c r="V33" s="309"/>
      <c r="W33" s="298" t="s">
        <v>578</v>
      </c>
      <c r="X33" s="302">
        <v>420</v>
      </c>
      <c r="Y33" s="298"/>
      <c r="Z33" s="309"/>
      <c r="AA33" s="302"/>
      <c r="AB33" s="302"/>
      <c r="AC33" s="298"/>
      <c r="AD33" s="302"/>
      <c r="AE33" s="302"/>
      <c r="AF33" s="303"/>
      <c r="AG33" s="298"/>
      <c r="AH33" s="298"/>
      <c r="AI33" s="298"/>
      <c r="AJ33" s="298"/>
      <c r="AK33" s="298"/>
      <c r="AL33" s="298"/>
      <c r="AM33" s="298"/>
      <c r="AN33" s="298"/>
      <c r="AO33" s="303"/>
      <c r="AP33" s="298"/>
      <c r="AQ33" s="298"/>
      <c r="AR33" s="298"/>
      <c r="AS33" s="298"/>
      <c r="AT33" s="298"/>
      <c r="AU33" s="298"/>
      <c r="AV33" s="298"/>
    </row>
    <row r="34" spans="1:50" ht="75" x14ac:dyDescent="0.25">
      <c r="A34" s="298" t="s">
        <v>63</v>
      </c>
      <c r="B34" s="298" t="s">
        <v>584</v>
      </c>
      <c r="C34" s="298" t="s">
        <v>453</v>
      </c>
      <c r="D34" s="303" t="s">
        <v>521</v>
      </c>
      <c r="E34" s="300" t="s">
        <v>313</v>
      </c>
      <c r="F34" s="300" t="s">
        <v>313</v>
      </c>
      <c r="G34" s="300" t="s">
        <v>313</v>
      </c>
      <c r="H34" s="300" t="s">
        <v>313</v>
      </c>
      <c r="I34" s="300" t="s">
        <v>313</v>
      </c>
      <c r="J34" s="300" t="s">
        <v>313</v>
      </c>
      <c r="K34" s="300" t="s">
        <v>313</v>
      </c>
      <c r="L34" s="300" t="s">
        <v>313</v>
      </c>
      <c r="M34" s="298" t="s">
        <v>567</v>
      </c>
      <c r="N34" s="301" t="s">
        <v>571</v>
      </c>
      <c r="O34" s="298" t="s">
        <v>584</v>
      </c>
      <c r="P34" s="302">
        <v>0</v>
      </c>
      <c r="Q34" s="298" t="s">
        <v>456</v>
      </c>
      <c r="R34" s="302">
        <v>0</v>
      </c>
      <c r="S34" s="298" t="s">
        <v>572</v>
      </c>
      <c r="T34" s="298" t="s">
        <v>572</v>
      </c>
      <c r="U34" s="309">
        <v>1</v>
      </c>
      <c r="V34" s="309">
        <v>1</v>
      </c>
      <c r="W34" s="298" t="s">
        <v>573</v>
      </c>
      <c r="X34" s="302">
        <v>0</v>
      </c>
      <c r="Y34" s="307"/>
      <c r="Z34" s="307"/>
      <c r="AA34" s="307"/>
      <c r="AB34" s="302">
        <v>0</v>
      </c>
      <c r="AC34" s="298" t="s">
        <v>573</v>
      </c>
      <c r="AD34" s="302">
        <v>0</v>
      </c>
      <c r="AE34" s="302">
        <v>0</v>
      </c>
      <c r="AF34" s="303"/>
      <c r="AG34" s="298"/>
      <c r="AH34" s="298"/>
      <c r="AI34" s="298"/>
      <c r="AJ34" s="298"/>
      <c r="AK34" s="298"/>
      <c r="AL34" s="298" t="s">
        <v>599</v>
      </c>
      <c r="AM34" s="298"/>
      <c r="AN34" s="298"/>
      <c r="AO34" s="303"/>
      <c r="AP34" s="298"/>
      <c r="AQ34" s="298" t="s">
        <v>600</v>
      </c>
      <c r="AR34" s="310"/>
      <c r="AS34" s="298" t="s">
        <v>574</v>
      </c>
      <c r="AT34" s="298" t="s">
        <v>575</v>
      </c>
      <c r="AU34" s="307"/>
      <c r="AV34" s="298" t="s">
        <v>576</v>
      </c>
      <c r="AW34" s="19">
        <v>0</v>
      </c>
      <c r="AX34" s="19">
        <v>0</v>
      </c>
    </row>
    <row r="35" spans="1:50" ht="105" x14ac:dyDescent="0.25">
      <c r="A35" s="297" t="s">
        <v>601</v>
      </c>
      <c r="B35" s="298" t="s">
        <v>602</v>
      </c>
      <c r="C35" s="298" t="s">
        <v>603</v>
      </c>
      <c r="D35" s="303" t="s">
        <v>604</v>
      </c>
      <c r="E35" s="300" t="s">
        <v>313</v>
      </c>
      <c r="F35" s="300" t="s">
        <v>313</v>
      </c>
      <c r="G35" s="300" t="s">
        <v>313</v>
      </c>
      <c r="H35" s="300" t="s">
        <v>313</v>
      </c>
      <c r="I35" s="300" t="s">
        <v>313</v>
      </c>
      <c r="J35" s="300" t="s">
        <v>313</v>
      </c>
      <c r="K35" s="300" t="s">
        <v>313</v>
      </c>
      <c r="L35" s="300" t="s">
        <v>313</v>
      </c>
      <c r="M35" s="298" t="s">
        <v>605</v>
      </c>
      <c r="N35" s="301" t="s">
        <v>606</v>
      </c>
      <c r="O35" s="298" t="s">
        <v>607</v>
      </c>
      <c r="P35" s="302">
        <v>57463</v>
      </c>
      <c r="Q35" s="298" t="s">
        <v>456</v>
      </c>
      <c r="R35" s="302">
        <v>57463</v>
      </c>
      <c r="S35" s="298" t="s">
        <v>608</v>
      </c>
      <c r="T35" s="298" t="s">
        <v>608</v>
      </c>
      <c r="U35" s="298">
        <v>2</v>
      </c>
      <c r="V35" s="298">
        <v>2</v>
      </c>
      <c r="W35" s="298" t="s">
        <v>533</v>
      </c>
      <c r="X35" s="302">
        <v>57406</v>
      </c>
      <c r="Y35" s="311"/>
      <c r="Z35" s="298">
        <v>1</v>
      </c>
      <c r="AA35" s="302">
        <v>55825</v>
      </c>
      <c r="AB35" s="302">
        <v>55825</v>
      </c>
      <c r="AC35" s="298" t="s">
        <v>533</v>
      </c>
      <c r="AD35" s="302">
        <v>66990</v>
      </c>
      <c r="AE35" s="302">
        <v>0</v>
      </c>
      <c r="AF35" s="303" t="s">
        <v>609</v>
      </c>
      <c r="AG35" s="298" t="s">
        <v>610</v>
      </c>
      <c r="AH35" s="298" t="s">
        <v>611</v>
      </c>
      <c r="AI35" s="298" t="s">
        <v>612</v>
      </c>
      <c r="AJ35" s="298" t="s">
        <v>613</v>
      </c>
      <c r="AK35" s="298" t="s">
        <v>614</v>
      </c>
      <c r="AL35" s="311"/>
      <c r="AM35" s="311"/>
      <c r="AN35" s="311"/>
      <c r="AO35" s="311"/>
      <c r="AP35" s="298" t="s">
        <v>614</v>
      </c>
      <c r="AQ35" s="298" t="s">
        <v>615</v>
      </c>
      <c r="AR35" s="298" t="s">
        <v>614</v>
      </c>
      <c r="AS35" s="298" t="s">
        <v>615</v>
      </c>
      <c r="AT35" s="298" t="s">
        <v>616</v>
      </c>
      <c r="AU35" s="311"/>
      <c r="AV35" s="298" t="s">
        <v>617</v>
      </c>
    </row>
    <row r="36" spans="1:50"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298" t="s">
        <v>618</v>
      </c>
      <c r="X36" s="302">
        <v>57463</v>
      </c>
      <c r="Y36" s="311"/>
      <c r="Z36" s="298"/>
      <c r="AA36" s="302">
        <v>54457</v>
      </c>
      <c r="AB36" s="311"/>
      <c r="AC36" s="311"/>
      <c r="AD36" s="311"/>
      <c r="AE36" s="311"/>
      <c r="AF36" s="311"/>
      <c r="AG36" s="311"/>
      <c r="AH36" s="311"/>
      <c r="AI36" s="311"/>
      <c r="AJ36" s="311"/>
      <c r="AK36" s="311"/>
      <c r="AL36" s="311"/>
      <c r="AM36" s="311"/>
      <c r="AN36" s="311"/>
      <c r="AO36" s="311"/>
      <c r="AP36" s="311"/>
      <c r="AQ36" s="311"/>
      <c r="AR36" s="311"/>
      <c r="AS36" s="311"/>
      <c r="AT36" s="311"/>
      <c r="AU36" s="311"/>
      <c r="AV36" s="311"/>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topLeftCell="A19" zoomScale="85" zoomScaleNormal="85" zoomScaleSheetLayoutView="85" workbookViewId="0">
      <selection activeCell="B25" sqref="B25"/>
    </sheetView>
  </sheetViews>
  <sheetFormatPr defaultRowHeight="15" x14ac:dyDescent="0.25"/>
  <cols>
    <col min="1" max="1" width="58.7109375" style="281" customWidth="1"/>
    <col min="2" max="2" width="42.42578125" style="281" customWidth="1"/>
    <col min="3" max="16384" width="9.140625" style="281"/>
  </cols>
  <sheetData>
    <row r="1" spans="1:2" ht="18.75" x14ac:dyDescent="0.25">
      <c r="A1" s="90"/>
      <c r="B1" s="280" t="s">
        <v>69</v>
      </c>
    </row>
    <row r="2" spans="1:2" ht="18.75" x14ac:dyDescent="0.3">
      <c r="A2" s="90"/>
      <c r="B2" s="282" t="s">
        <v>10</v>
      </c>
    </row>
    <row r="3" spans="1:2" ht="18.75" x14ac:dyDescent="0.3">
      <c r="A3" s="90"/>
      <c r="B3" s="282" t="s">
        <v>447</v>
      </c>
    </row>
    <row r="4" spans="1:2" ht="15.75" x14ac:dyDescent="0.25">
      <c r="A4" s="90"/>
      <c r="B4" s="43"/>
    </row>
    <row r="5" spans="1:2" ht="18.75" x14ac:dyDescent="0.3">
      <c r="A5" s="437" t="str">
        <f>'1. паспорт местоположение'!A5:C5</f>
        <v>Год раскрытия информации: 2024 год</v>
      </c>
      <c r="B5" s="437"/>
    </row>
    <row r="6" spans="1:2" ht="18.75" x14ac:dyDescent="0.3">
      <c r="A6" s="264"/>
      <c r="B6" s="264"/>
    </row>
    <row r="7" spans="1:2" ht="18.75" x14ac:dyDescent="0.25">
      <c r="A7" s="438" t="s">
        <v>9</v>
      </c>
      <c r="B7" s="438"/>
    </row>
    <row r="8" spans="1:2" ht="18.75" x14ac:dyDescent="0.25">
      <c r="A8" s="283"/>
      <c r="B8" s="283"/>
    </row>
    <row r="9" spans="1:2" ht="18.75" x14ac:dyDescent="0.25">
      <c r="A9" s="439" t="s">
        <v>563</v>
      </c>
      <c r="B9" s="439"/>
    </row>
    <row r="10" spans="1:2" ht="15.75" x14ac:dyDescent="0.25">
      <c r="A10" s="434" t="s">
        <v>8</v>
      </c>
      <c r="B10" s="434"/>
    </row>
    <row r="11" spans="1:2" ht="18.75" x14ac:dyDescent="0.25">
      <c r="A11" s="283"/>
      <c r="B11" s="283"/>
    </row>
    <row r="12" spans="1:2" ht="18.75" x14ac:dyDescent="0.25">
      <c r="A12" s="433" t="str">
        <f>'1. паспорт местоположение'!A12:C12</f>
        <v>F_TP3300.VL.0072</v>
      </c>
      <c r="B12" s="433"/>
    </row>
    <row r="13" spans="1:2" ht="15.75" x14ac:dyDescent="0.25">
      <c r="A13" s="434" t="s">
        <v>7</v>
      </c>
      <c r="B13" s="434"/>
    </row>
    <row r="14" spans="1:2" ht="18.75" x14ac:dyDescent="0.25">
      <c r="A14" s="11"/>
      <c r="B14" s="11"/>
    </row>
    <row r="15" spans="1:2" ht="50.45" customHeight="1" x14ac:dyDescent="0.25">
      <c r="A15" s="433"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433"/>
    </row>
    <row r="16" spans="1:2" ht="15.75" x14ac:dyDescent="0.25">
      <c r="A16" s="434" t="s">
        <v>6</v>
      </c>
      <c r="B16" s="434"/>
    </row>
    <row r="17" spans="1:2" ht="15.75" x14ac:dyDescent="0.25">
      <c r="A17" s="90"/>
      <c r="B17" s="91"/>
    </row>
    <row r="18" spans="1:2" ht="30" customHeight="1" x14ac:dyDescent="0.25">
      <c r="A18" s="435" t="s">
        <v>431</v>
      </c>
      <c r="B18" s="436"/>
    </row>
    <row r="19" spans="1:2" ht="14.45" customHeight="1" x14ac:dyDescent="0.25">
      <c r="A19" s="262"/>
      <c r="B19" s="263"/>
    </row>
    <row r="20" spans="1:2" ht="12.6" customHeight="1" thickBot="1" x14ac:dyDescent="0.3"/>
    <row r="21" spans="1:2" ht="51" customHeight="1" x14ac:dyDescent="0.25">
      <c r="A21" s="135" t="s">
        <v>498</v>
      </c>
      <c r="B21" s="296"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5" t="str">
        <f>'1. паспорт местоположение'!C27</f>
        <v>Тюменский район, Нижнетавдинский район</v>
      </c>
    </row>
    <row r="23" spans="1:2" x14ac:dyDescent="0.25">
      <c r="A23" s="136" t="s">
        <v>301</v>
      </c>
      <c r="B23" s="286" t="s">
        <v>499</v>
      </c>
    </row>
    <row r="24" spans="1:2" x14ac:dyDescent="0.25">
      <c r="A24" s="136" t="s">
        <v>321</v>
      </c>
      <c r="B24" s="287" t="s">
        <v>619</v>
      </c>
    </row>
    <row r="25" spans="1:2" x14ac:dyDescent="0.25">
      <c r="A25" s="137" t="s">
        <v>322</v>
      </c>
      <c r="B25" s="285">
        <f>'3.3 паспорт описание'!C29</f>
        <v>2025</v>
      </c>
    </row>
    <row r="26" spans="1:2" ht="28.5" x14ac:dyDescent="0.25">
      <c r="A26" s="137" t="s">
        <v>323</v>
      </c>
      <c r="B26" s="287" t="str">
        <f>'3.3 паспорт описание'!C30</f>
        <v>С</v>
      </c>
    </row>
    <row r="27" spans="1:2" ht="28.5" x14ac:dyDescent="0.25">
      <c r="A27" s="138" t="s">
        <v>596</v>
      </c>
      <c r="B27" s="288">
        <f>'6.2. Паспорт фин осв ввод'!D24</f>
        <v>89.864761579999993</v>
      </c>
    </row>
    <row r="28" spans="1:2" ht="30" x14ac:dyDescent="0.25">
      <c r="A28" s="139" t="s">
        <v>324</v>
      </c>
      <c r="B28" s="287" t="s">
        <v>620</v>
      </c>
    </row>
    <row r="29" spans="1:2" ht="28.5" x14ac:dyDescent="0.25">
      <c r="A29" s="138" t="s">
        <v>325</v>
      </c>
      <c r="B29" s="288">
        <v>80.164000000000001</v>
      </c>
    </row>
    <row r="30" spans="1:2" ht="28.5" x14ac:dyDescent="0.25">
      <c r="A30" s="289" t="s">
        <v>326</v>
      </c>
      <c r="B30" s="290">
        <v>80.164000000000001</v>
      </c>
    </row>
    <row r="31" spans="1:2" x14ac:dyDescent="0.25">
      <c r="A31" s="139" t="s">
        <v>327</v>
      </c>
      <c r="B31" s="287"/>
    </row>
    <row r="32" spans="1:2" ht="30" customHeight="1" thickBot="1" x14ac:dyDescent="0.3">
      <c r="A32" s="291" t="s">
        <v>500</v>
      </c>
      <c r="B32" s="292">
        <v>79.745999999999995</v>
      </c>
    </row>
    <row r="33" spans="1:2" s="284" customFormat="1" ht="45" customHeight="1" x14ac:dyDescent="0.25">
      <c r="A33" s="293" t="s">
        <v>501</v>
      </c>
      <c r="B33" s="294">
        <v>0.4</v>
      </c>
    </row>
    <row r="34" spans="1:2" s="284" customFormat="1" x14ac:dyDescent="0.25">
      <c r="A34" s="151" t="s">
        <v>328</v>
      </c>
      <c r="B34" s="153">
        <v>0.51</v>
      </c>
    </row>
    <row r="35" spans="1:2" s="284" customFormat="1" x14ac:dyDescent="0.25">
      <c r="A35" s="151" t="s">
        <v>329</v>
      </c>
      <c r="B35" s="152">
        <v>0.4</v>
      </c>
    </row>
    <row r="36" spans="1:2" s="284" customFormat="1" x14ac:dyDescent="0.25">
      <c r="A36" s="151" t="s">
        <v>330</v>
      </c>
      <c r="B36" s="152">
        <v>0.33900000000000002</v>
      </c>
    </row>
    <row r="37" spans="1:2" s="284" customFormat="1" ht="45" x14ac:dyDescent="0.25">
      <c r="A37" s="293" t="s">
        <v>502</v>
      </c>
      <c r="B37" s="294">
        <v>12.356</v>
      </c>
    </row>
    <row r="38" spans="1:2" s="284" customFormat="1" x14ac:dyDescent="0.25">
      <c r="A38" s="151" t="s">
        <v>328</v>
      </c>
      <c r="B38" s="153">
        <v>15.66</v>
      </c>
    </row>
    <row r="39" spans="1:2" s="284" customFormat="1" x14ac:dyDescent="0.25">
      <c r="A39" s="151" t="s">
        <v>329</v>
      </c>
      <c r="B39" s="152">
        <v>12.356</v>
      </c>
    </row>
    <row r="40" spans="1:2" s="284" customFormat="1" x14ac:dyDescent="0.25">
      <c r="A40" s="151" t="s">
        <v>330</v>
      </c>
      <c r="B40" s="152">
        <v>10.423999999999999</v>
      </c>
    </row>
    <row r="41" spans="1:2" s="284" customFormat="1" ht="45" x14ac:dyDescent="0.25">
      <c r="A41" s="293" t="s">
        <v>594</v>
      </c>
      <c r="B41" s="294">
        <v>66.989999999999995</v>
      </c>
    </row>
    <row r="42" spans="1:2" s="284" customFormat="1" x14ac:dyDescent="0.25">
      <c r="A42" s="151" t="s">
        <v>328</v>
      </c>
      <c r="B42" s="153">
        <v>84.93</v>
      </c>
    </row>
    <row r="43" spans="1:2" s="284" customFormat="1" x14ac:dyDescent="0.25">
      <c r="A43" s="151" t="s">
        <v>329</v>
      </c>
      <c r="B43" s="152">
        <v>4.992</v>
      </c>
    </row>
    <row r="44" spans="1:2" s="284" customFormat="1" x14ac:dyDescent="0.25">
      <c r="A44" s="151" t="s">
        <v>330</v>
      </c>
      <c r="B44" s="152">
        <v>4.16</v>
      </c>
    </row>
    <row r="45" spans="1:2" s="284" customFormat="1" ht="29.25" thickBot="1" x14ac:dyDescent="0.3">
      <c r="A45" s="291" t="s">
        <v>564</v>
      </c>
      <c r="B45" s="292">
        <v>0</v>
      </c>
    </row>
    <row r="46" spans="1:2" s="284" customFormat="1" x14ac:dyDescent="0.25">
      <c r="A46" s="151" t="s">
        <v>503</v>
      </c>
      <c r="B46" s="153" t="s">
        <v>544</v>
      </c>
    </row>
    <row r="47" spans="1:2" s="284" customFormat="1" x14ac:dyDescent="0.25">
      <c r="A47" s="151" t="s">
        <v>328</v>
      </c>
      <c r="B47" s="153" t="s">
        <v>544</v>
      </c>
    </row>
    <row r="48" spans="1:2" s="284" customFormat="1" x14ac:dyDescent="0.25">
      <c r="A48" s="151" t="s">
        <v>329</v>
      </c>
      <c r="B48" s="153" t="s">
        <v>544</v>
      </c>
    </row>
    <row r="49" spans="1:2" s="284" customFormat="1" x14ac:dyDescent="0.25">
      <c r="A49" s="151" t="s">
        <v>330</v>
      </c>
      <c r="B49" s="153" t="s">
        <v>544</v>
      </c>
    </row>
    <row r="50" spans="1:2" s="284" customFormat="1" ht="29.25" thickBot="1" x14ac:dyDescent="0.3">
      <c r="A50" s="291" t="s">
        <v>504</v>
      </c>
      <c r="B50" s="292">
        <v>0.41799999999999998</v>
      </c>
    </row>
    <row r="51" spans="1:2" s="284" customFormat="1" ht="45" customHeight="1" x14ac:dyDescent="0.25">
      <c r="A51" s="293" t="s">
        <v>535</v>
      </c>
      <c r="B51" s="294">
        <v>0.41799999999999998</v>
      </c>
    </row>
    <row r="52" spans="1:2" s="284" customFormat="1" x14ac:dyDescent="0.25">
      <c r="A52" s="151" t="s">
        <v>328</v>
      </c>
      <c r="B52" s="153">
        <v>0.53</v>
      </c>
    </row>
    <row r="53" spans="1:2" s="284" customFormat="1" x14ac:dyDescent="0.25">
      <c r="A53" s="151" t="s">
        <v>329</v>
      </c>
      <c r="B53" s="152">
        <v>0.41799999999999998</v>
      </c>
    </row>
    <row r="54" spans="1:2" s="284" customFormat="1" x14ac:dyDescent="0.25">
      <c r="A54" s="151" t="s">
        <v>330</v>
      </c>
      <c r="B54" s="152">
        <v>0.41799999999999998</v>
      </c>
    </row>
    <row r="55" spans="1:2" ht="30" customHeight="1" x14ac:dyDescent="0.25">
      <c r="A55" s="293" t="s">
        <v>565</v>
      </c>
      <c r="B55" s="294">
        <v>0</v>
      </c>
    </row>
    <row r="56" spans="1:2" s="284" customFormat="1" x14ac:dyDescent="0.25">
      <c r="A56" s="151" t="s">
        <v>328</v>
      </c>
      <c r="B56" s="153">
        <v>0</v>
      </c>
    </row>
    <row r="57" spans="1:2" s="284" customFormat="1" x14ac:dyDescent="0.25">
      <c r="A57" s="151" t="s">
        <v>329</v>
      </c>
      <c r="B57" s="152">
        <v>0</v>
      </c>
    </row>
    <row r="58" spans="1:2" s="284" customFormat="1" x14ac:dyDescent="0.25">
      <c r="A58" s="151" t="s">
        <v>330</v>
      </c>
      <c r="B58" s="152">
        <v>0</v>
      </c>
    </row>
    <row r="59" spans="1:2" s="284" customFormat="1" ht="30" customHeight="1" thickBot="1" x14ac:dyDescent="0.3">
      <c r="A59" s="291" t="s">
        <v>331</v>
      </c>
      <c r="B59" s="295" t="s">
        <v>544</v>
      </c>
    </row>
    <row r="60" spans="1:2" x14ac:dyDescent="0.25">
      <c r="A60" s="151" t="s">
        <v>327</v>
      </c>
      <c r="B60" s="153" t="s">
        <v>544</v>
      </c>
    </row>
    <row r="61" spans="1:2" x14ac:dyDescent="0.25">
      <c r="A61" s="151" t="s">
        <v>505</v>
      </c>
      <c r="B61" s="153" t="s">
        <v>544</v>
      </c>
    </row>
    <row r="62" spans="1:2" x14ac:dyDescent="0.25">
      <c r="A62" s="151" t="s">
        <v>506</v>
      </c>
      <c r="B62" s="153" t="s">
        <v>544</v>
      </c>
    </row>
    <row r="63" spans="1:2" ht="30" x14ac:dyDescent="0.25">
      <c r="A63" s="151" t="s">
        <v>507</v>
      </c>
      <c r="B63" s="153" t="s">
        <v>544</v>
      </c>
    </row>
    <row r="64" spans="1:2" ht="15.75" thickBot="1" x14ac:dyDescent="0.3">
      <c r="A64" s="291" t="s">
        <v>332</v>
      </c>
      <c r="B64" s="295">
        <v>23.24</v>
      </c>
    </row>
    <row r="65" spans="1:2" s="284" customFormat="1" ht="30" customHeight="1" thickBot="1" x14ac:dyDescent="0.3">
      <c r="A65" s="291" t="s">
        <v>333</v>
      </c>
      <c r="B65" s="292">
        <v>18.329999999999998</v>
      </c>
    </row>
    <row r="66" spans="1:2" s="284" customFormat="1" ht="15.75" thickBot="1" x14ac:dyDescent="0.3">
      <c r="A66" s="291" t="s">
        <v>334</v>
      </c>
      <c r="B66" s="295">
        <v>23.59</v>
      </c>
    </row>
    <row r="67" spans="1:2" s="284" customFormat="1" ht="15.75" thickBot="1" x14ac:dyDescent="0.3">
      <c r="A67" s="291" t="s">
        <v>335</v>
      </c>
      <c r="B67" s="292">
        <v>15.505000000000001</v>
      </c>
    </row>
    <row r="68" spans="1:2" s="284" customFormat="1" ht="15.75" thickBot="1" x14ac:dyDescent="0.3">
      <c r="A68" s="291" t="s">
        <v>336</v>
      </c>
      <c r="B68" s="295" t="s">
        <v>544</v>
      </c>
    </row>
    <row r="69" spans="1:2" s="284" customFormat="1" x14ac:dyDescent="0.25">
      <c r="A69" s="151" t="s">
        <v>337</v>
      </c>
      <c r="B69" s="153" t="s">
        <v>566</v>
      </c>
    </row>
    <row r="70" spans="1:2" ht="30" customHeight="1" x14ac:dyDescent="0.25">
      <c r="A70" s="151" t="s">
        <v>338</v>
      </c>
      <c r="B70" s="153" t="s">
        <v>508</v>
      </c>
    </row>
    <row r="71" spans="1:2" ht="30" customHeight="1" x14ac:dyDescent="0.25">
      <c r="A71" s="151" t="s">
        <v>339</v>
      </c>
      <c r="B71" s="153" t="s">
        <v>544</v>
      </c>
    </row>
    <row r="72" spans="1:2" s="284" customFormat="1" ht="30" x14ac:dyDescent="0.25">
      <c r="A72" s="151" t="s">
        <v>593</v>
      </c>
      <c r="B72" s="153" t="s">
        <v>595</v>
      </c>
    </row>
    <row r="73" spans="1:2" s="284" customFormat="1" x14ac:dyDescent="0.25">
      <c r="A73" s="151" t="s">
        <v>340</v>
      </c>
      <c r="B73" s="153" t="s">
        <v>544</v>
      </c>
    </row>
    <row r="74" spans="1:2" s="284" customFormat="1" ht="29.25" thickBot="1" x14ac:dyDescent="0.3">
      <c r="A74" s="291" t="s">
        <v>341</v>
      </c>
      <c r="B74" s="315" t="s">
        <v>621</v>
      </c>
    </row>
    <row r="75" spans="1:2" ht="29.25" thickBot="1" x14ac:dyDescent="0.3">
      <c r="A75" s="291" t="s">
        <v>342</v>
      </c>
      <c r="B75" s="315">
        <v>20</v>
      </c>
    </row>
    <row r="76" spans="1:2" x14ac:dyDescent="0.25">
      <c r="A76" s="151" t="s">
        <v>327</v>
      </c>
      <c r="B76" s="153" t="s">
        <v>544</v>
      </c>
    </row>
    <row r="77" spans="1:2" s="284" customFormat="1" x14ac:dyDescent="0.25">
      <c r="A77" s="151" t="s">
        <v>509</v>
      </c>
      <c r="B77" s="153">
        <v>13</v>
      </c>
    </row>
    <row r="78" spans="1:2" s="284" customFormat="1" x14ac:dyDescent="0.25">
      <c r="A78" s="151" t="s">
        <v>510</v>
      </c>
      <c r="B78" s="153">
        <v>7</v>
      </c>
    </row>
    <row r="79" spans="1:2" s="284" customFormat="1" ht="15.75" thickBot="1" x14ac:dyDescent="0.3">
      <c r="A79" s="291" t="s">
        <v>343</v>
      </c>
      <c r="B79" s="316" t="s">
        <v>448</v>
      </c>
    </row>
    <row r="80" spans="1:2" ht="15.75" thickBot="1" x14ac:dyDescent="0.3">
      <c r="A80" s="291" t="s">
        <v>344</v>
      </c>
      <c r="B80" s="315" t="s">
        <v>544</v>
      </c>
    </row>
    <row r="81" spans="1:2" ht="30" customHeight="1" x14ac:dyDescent="0.25">
      <c r="A81" s="151" t="s">
        <v>511</v>
      </c>
      <c r="B81" s="153"/>
    </row>
    <row r="82" spans="1:2" s="284" customFormat="1" x14ac:dyDescent="0.25">
      <c r="A82" s="151" t="s">
        <v>512</v>
      </c>
      <c r="B82" s="153" t="s">
        <v>544</v>
      </c>
    </row>
    <row r="83" spans="1:2" s="284" customFormat="1" ht="30" customHeight="1" x14ac:dyDescent="0.25">
      <c r="A83" s="151" t="s">
        <v>513</v>
      </c>
      <c r="B83" s="153" t="s">
        <v>544</v>
      </c>
    </row>
    <row r="84" spans="1:2" s="284" customFormat="1" ht="29.25" thickBot="1" x14ac:dyDescent="0.3">
      <c r="A84" s="291" t="s">
        <v>345</v>
      </c>
      <c r="B84" s="315" t="s">
        <v>622</v>
      </c>
    </row>
    <row r="85" spans="1:2" s="284" customFormat="1" ht="29.25" thickBot="1" x14ac:dyDescent="0.3">
      <c r="A85" s="291" t="s">
        <v>346</v>
      </c>
      <c r="B85" s="315" t="s">
        <v>621</v>
      </c>
    </row>
    <row r="86" spans="1:2" s="284" customFormat="1" x14ac:dyDescent="0.25">
      <c r="A86" s="151" t="s">
        <v>514</v>
      </c>
      <c r="B86" s="153" t="s">
        <v>544</v>
      </c>
    </row>
    <row r="87" spans="1:2" x14ac:dyDescent="0.25">
      <c r="A87" s="151" t="s">
        <v>515</v>
      </c>
      <c r="B87" s="153" t="s">
        <v>544</v>
      </c>
    </row>
    <row r="88" spans="1:2" x14ac:dyDescent="0.25">
      <c r="A88" s="151" t="s">
        <v>516</v>
      </c>
      <c r="B88" s="153" t="s">
        <v>544</v>
      </c>
    </row>
    <row r="89" spans="1:2" x14ac:dyDescent="0.25">
      <c r="A89" s="151" t="s">
        <v>517</v>
      </c>
      <c r="B89" s="153" t="s">
        <v>544</v>
      </c>
    </row>
    <row r="90" spans="1:2" x14ac:dyDescent="0.25">
      <c r="A90" s="151" t="s">
        <v>518</v>
      </c>
      <c r="B90" s="153" t="s">
        <v>544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2020-02-17T04:18:28Z</cp:lastPrinted>
  <dcterms:created xsi:type="dcterms:W3CDTF">2015-08-16T15:31:05Z</dcterms:created>
  <dcterms:modified xsi:type="dcterms:W3CDTF">2024-04-13T11:07:57Z</dcterms:modified>
</cp:coreProperties>
</file>