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F_TP3500.VL.0036\"/>
    </mc:Choice>
  </mc:AlternateContent>
  <bookViews>
    <workbookView xWindow="0" yWindow="0" windowWidth="14565" windowHeight="10905"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ЛЭП'!$A$1:$AA$41</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B26" i="22"/>
  <c r="B25" i="22"/>
  <c r="B22" i="22"/>
  <c r="A15" i="23" l="1"/>
  <c r="A12" i="23"/>
  <c r="A9" i="23"/>
  <c r="A5" i="23"/>
  <c r="B27" i="22" l="1"/>
  <c r="V32" i="17" l="1"/>
  <c r="T32" i="17"/>
  <c r="X32" i="17" s="1"/>
  <c r="Q32" i="17"/>
  <c r="O32" i="17"/>
  <c r="S32" i="17" s="1"/>
  <c r="J32" i="17"/>
  <c r="I32" i="17"/>
  <c r="F32" i="17"/>
  <c r="X31" i="17"/>
  <c r="V31" i="17"/>
  <c r="T31" i="17"/>
  <c r="Q31" i="17"/>
  <c r="O31" i="17"/>
  <c r="S31" i="17" s="1"/>
  <c r="J31" i="17"/>
  <c r="I31" i="17"/>
  <c r="F31" i="17"/>
  <c r="X30" i="17"/>
  <c r="V30" i="17"/>
  <c r="T30" i="17"/>
  <c r="S30" i="17"/>
  <c r="Q30" i="17"/>
  <c r="O30" i="17"/>
  <c r="J30" i="17"/>
  <c r="I30" i="17"/>
  <c r="F30" i="17"/>
  <c r="V29" i="17"/>
  <c r="T29" i="17"/>
  <c r="X29" i="17" s="1"/>
  <c r="S29" i="17"/>
  <c r="Q29" i="17"/>
  <c r="O29" i="17"/>
  <c r="J29" i="17"/>
  <c r="I29" i="17"/>
  <c r="F29" i="17"/>
  <c r="V28" i="17"/>
  <c r="T28" i="17"/>
  <c r="X28" i="17" s="1"/>
  <c r="Q28" i="17"/>
  <c r="O28" i="17"/>
  <c r="S28" i="17" s="1"/>
  <c r="J28" i="17"/>
  <c r="I28" i="17"/>
  <c r="F28" i="17"/>
  <c r="X27" i="17"/>
  <c r="V27" i="17"/>
  <c r="T27" i="17"/>
  <c r="Q27" i="17"/>
  <c r="O27" i="17"/>
  <c r="S27" i="17" s="1"/>
  <c r="J27" i="17"/>
  <c r="I27" i="17"/>
  <c r="F27" i="17"/>
  <c r="X26" i="17"/>
  <c r="V26" i="17"/>
  <c r="T26" i="17"/>
  <c r="S26" i="17"/>
  <c r="Q26" i="17"/>
  <c r="O26" i="17"/>
  <c r="J26" i="17"/>
  <c r="I26" i="17"/>
  <c r="F26" i="17"/>
  <c r="B21" i="22" l="1"/>
  <c r="A12" i="14" l="1"/>
  <c r="A5" i="22" l="1"/>
  <c r="A5" i="5"/>
  <c r="A4" i="15"/>
  <c r="A5" i="16"/>
  <c r="A5" i="10"/>
  <c r="A4" i="17"/>
  <c r="A5" i="6"/>
  <c r="A5" i="14"/>
  <c r="A6" i="13"/>
  <c r="A4" i="12"/>
  <c r="A15" i="22"/>
  <c r="A12" i="22"/>
  <c r="A9" i="22" l="1"/>
  <c r="A15" i="5" l="1"/>
  <c r="A12" i="5"/>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<sst xmlns="http://schemas.openxmlformats.org/spreadsheetml/2006/main" count="1340" uniqueCount="646">
  <si>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</si>
  <si>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</si>
  <si>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</si>
  <si>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</si>
  <si>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</si>
  <si>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</si>
  <si>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</si>
  <si>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</si>
  <si>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</si>
  <si>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</si>
  <si>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</si>
  <si>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</si>
  <si>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</si>
  <si>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</si>
  <si>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</si>
  <si>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</si>
  <si>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</si>
  <si>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</si>
  <si>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</si>
  <si>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</si>
  <si>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</si>
  <si>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</si>
  <si>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</si>
  <si>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</si>
  <si>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</si>
  <si>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</si>
  <si>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</si>
  <si>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</si>
  <si>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</si>
  <si>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</si>
  <si>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</si>
  <si>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</si>
  <si>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</si>
  <si>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</si>
  <si>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</si>
  <si>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</si>
  <si>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</si>
  <si>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</si>
  <si>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</si>
  <si>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</si>
  <si>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</si>
  <si>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</si>
  <si>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</si>
  <si>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</si>
  <si>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</si>
  <si>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</si>
  <si>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</si>
  <si>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</si>
  <si>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</si>
  <si>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</si>
  <si>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</si>
  <si>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</si>
  <si>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</si>
  <si>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</si>
  <si>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</si>
  <si>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</si>
  <si>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</si>
  <si>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</si>
  <si>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</si>
  <si>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</si>
  <si>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</si>
  <si>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</si>
  <si>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</si>
  <si>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</si>
  <si>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</si>
  <si>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</si>
  <si>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</si>
  <si>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</si>
  <si>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</si>
  <si>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</si>
  <si>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</si>
  <si>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</si>
  <si>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</si>
  <si>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</si>
  <si>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</si>
  <si>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</si>
  <si>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</si>
  <si>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</si>
  <si>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</si>
  <si>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</si>
  <si>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</si>
  <si>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</si>
  <si>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</si>
  <si>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</si>
  <si>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</si>
  <si>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</si>
  <si>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</si>
  <si>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</si>
  <si>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</si>
  <si>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</si>
  <si>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</si>
  <si>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</si>
  <si>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</si>
  <si>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</si>
  <si>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</si>
  <si>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</si>
  <si>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</si>
  <si>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</si>
  <si>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</si>
  <si>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</si>
  <si>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</si>
  <si>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</si>
  <si>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</si>
  <si>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</si>
  <si>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</si>
  <si>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</si>
  <si>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</si>
  <si>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</si>
  <si>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</si>
  <si>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</si>
  <si>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</si>
  <si>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</si>
  <si>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</si>
  <si>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</si>
  <si>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</si>
  <si>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</si>
  <si>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</si>
  <si>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</si>
  <si>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</si>
  <si>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</si>
  <si>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</si>
  <si>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</si>
  <si>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</si>
  <si>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</si>
  <si>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</si>
  <si>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</si>
  <si>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</si>
  <si>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</si>
  <si>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</si>
  <si>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</si>
  <si>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</si>
  <si>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</si>
  <si>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</si>
  <si>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</si>
  <si>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</si>
  <si>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</si>
  <si>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</si>
  <si>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</si>
  <si>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</si>
  <si>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</si>
  <si>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</si>
  <si>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</si>
  <si>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</si>
  <si>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</si>
  <si>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</si>
  <si>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</si>
  <si>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</si>
  <si>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</si>
  <si>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</si>
  <si>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</si>
  <si>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</si>
  <si>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</si>
  <si>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</si>
  <si>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</si>
  <si>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</si>
  <si>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</si>
  <si>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</si>
  <si>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</si>
  <si>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</si>
  <si>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</si>
  <si>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</si>
  <si>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</si>
  <si>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</si>
  <si>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</si>
  <si>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</si>
  <si>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</si>
  <si>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</si>
  <si>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</si>
  <si>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</si>
  <si>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</si>
  <si>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</si>
  <si>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</si>
  <si>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</si>
  <si>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</si>
  <si>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</si>
  <si>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</si>
  <si>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</si>
  <si>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</si>
  <si>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</si>
  <si>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</si>
  <si>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</si>
  <si>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</si>
  <si>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</si>
  <si>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</si>
  <si>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</si>
  <si>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</si>
  <si>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</si>
  <si>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</si>
  <si>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</si>
  <si>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</si>
  <si>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</si>
  <si>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</si>
  <si>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</si>
  <si>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</si>
  <si>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</si>
  <si>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</si>
  <si>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</si>
  <si>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</si>
  <si>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</si>
  <si>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</si>
  <si>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</si>
  <si>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</si>
  <si>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</si>
  <si>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</si>
  <si>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</si>
  <si>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</si>
  <si>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</si>
  <si>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</si>
  <si>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</si>
  <si>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</si>
  <si>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</si>
  <si>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</si>
  <si>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</si>
  <si>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</si>
  <si>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</si>
  <si>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</si>
  <si>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</si>
  <si>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</si>
  <si>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</si>
  <si>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</si>
  <si>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</si>
  <si>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</si>
  <si>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</si>
  <si>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</si>
  <si>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</si>
  <si>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</si>
  <si>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</si>
  <si>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</si>
  <si>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</si>
  <si>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</si>
  <si>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</si>
  <si>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</si>
  <si>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</si>
  <si>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</si>
  <si>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</si>
  <si>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</si>
  <si>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</si>
  <si>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</si>
  <si>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</si>
  <si>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</si>
  <si>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</si>
  <si>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</si>
  <si>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</si>
  <si>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</si>
  <si>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</si>
  <si>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</si>
  <si>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</si>
  <si>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</si>
  <si>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</si>
  <si>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</si>
  <si>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</si>
  <si>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</si>
  <si>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</si>
  <si>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</si>
  <si>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</si>
  <si>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</si>
  <si>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</si>
  <si>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</si>
  <si>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</si>
  <si>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</si>
  <si>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</si>
  <si>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</si>
  <si>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</si>
  <si>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</si>
  <si>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</si>
  <si>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</si>
  <si>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</si>
  <si>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</si>
  <si>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</si>
  <si>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</si>
  <si>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</si>
  <si>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</si>
  <si>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</si>
  <si>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</si>
  <si>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</si>
  <si>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</si>
  <si>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</si>
  <si>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</si>
  <si>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</si>
  <si>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</si>
  <si>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</si>
  <si>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</si>
  <si>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</si>
  <si>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</si>
  <si>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</si>
  <si>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</si>
  <si>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</si>
  <si>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</si>
  <si>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</si>
  <si>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</si>
  <si>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</si>
  <si>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</si>
  <si>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</si>
  <si>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</si>
  <si>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</si>
  <si>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</si>
  <si>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</si>
  <si>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</si>
  <si>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</si>
  <si>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</si>
  <si>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</si>
  <si>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</si>
  <si>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</si>
  <si>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</si>
  <si>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</si>
  <si>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</si>
  <si>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</si>
  <si>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</si>
  <si>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</si>
  <si>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</si>
  <si>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</si>
  <si>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</si>
  <si>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</si>
  <si>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</si>
  <si>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</si>
  <si>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</si>
  <si>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</si>
  <si>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</si>
  <si>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</si>
  <si>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</si>
  <si>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</si>
  <si>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</si>
  <si>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</si>
  <si>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</si>
  <si>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</si>
  <si>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</si>
  <si>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</si>
  <si>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</si>
  <si>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</si>
  <si>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</si>
  <si>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</si>
  <si>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</si>
  <si>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</si>
  <si>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</si>
  <si>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</si>
  <si>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</si>
  <si>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</si>
  <si>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</si>
  <si>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</si>
  <si>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</si>
  <si>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</si>
  <si>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</si>
  <si>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</si>
  <si>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</si>
  <si>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</si>
  <si>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</si>
  <si>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</si>
  <si>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</si>
  <si>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</si>
  <si>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</si>
  <si>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</si>
  <si>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</si>
  <si>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</si>
  <si>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</si>
  <si>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</si>
  <si>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</si>
  <si>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</si>
  <si>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</si>
  <si>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</si>
  <si>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</si>
  <si>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</si>
  <si>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</si>
  <si>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</si>
  <si>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</si>
  <si>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</si>
  <si>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</si>
  <si>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</si>
  <si>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</si>
  <si>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</si>
  <si>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</si>
  <si>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</si>
  <si>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</si>
  <si>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</si>
  <si>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</si>
  <si>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</si>
  <si>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</si>
  <si>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</si>
  <si>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</si>
  <si>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</si>
  <si>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</si>
  <si>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</si>
  <si>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</si>
  <si>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</si>
  <si>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</si>
  <si>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</si>
  <si>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</si>
  <si>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</si>
  <si>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</si>
  <si>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</si>
  <si>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</si>
  <si>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</si>
  <si>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</si>
  <si>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</si>
  <si>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</si>
  <si>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</si>
  <si>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</si>
  <si>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</si>
  <si>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</si>
  <si>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</si>
  <si>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</si>
  <si>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</si>
  <si>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</si>
  <si>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</si>
  <si>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</si>
  <si>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</si>
  <si>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</si>
  <si>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</si>
  <si>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</si>
  <si>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</si>
  <si>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</si>
  <si>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</si>
  <si>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</si>
  <si>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</si>
  <si>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</si>
  <si>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</si>
  <si>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</si>
  <si>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</si>
  <si>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</si>
  <si>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</si>
  <si>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</si>
  <si>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</si>
  <si>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</si>
  <si>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</si>
  <si>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</si>
  <si>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</si>
  <si>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</si>
  <si>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</si>
  <si>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</si>
  <si>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</si>
  <si>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</si>
  <si>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</si>
  <si>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</si>
  <si>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</si>
  <si>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</si>
  <si>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</si>
  <si>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</si>
  <si>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</si>
  <si>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</si>
  <si>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</si>
  <si>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</si>
  <si>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</si>
  <si>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</si>
  <si>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</si>
  <si>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</si>
  <si>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</si>
  <si>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</si>
  <si>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</si>
  <si>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</si>
  <si>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</si>
  <si>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</si>
  <si>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</si>
  <si>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</si>
  <si>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</si>
  <si>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</si>
  <si>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</si>
  <si>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</si>
  <si>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</si>
  <si>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1975</t>
  </si>
  <si>
    <t>ВЛ</t>
  </si>
  <si>
    <t>П10-7ДБ</t>
  </si>
  <si>
    <t>1995</t>
  </si>
  <si>
    <t>1983</t>
  </si>
  <si>
    <t>ВЛ-10 Чкалово опора №1</t>
  </si>
  <si>
    <t xml:space="preserve">ВЛ-10 Александровка </t>
  </si>
  <si>
    <t xml:space="preserve">ВЛ-10 Майка </t>
  </si>
  <si>
    <t xml:space="preserve">ВЛ-10 Никулино </t>
  </si>
  <si>
    <t xml:space="preserve">ВЛ-10 Осинцево </t>
  </si>
  <si>
    <t xml:space="preserve">ВЛ-10 Ершово </t>
  </si>
  <si>
    <t xml:space="preserve">ВЛ-10 Тоболово </t>
  </si>
  <si>
    <t xml:space="preserve">ВЛ-10 Чкалово </t>
  </si>
  <si>
    <t>СИП 3 1х70</t>
  </si>
  <si>
    <t>нет</t>
  </si>
  <si>
    <t>ВЛ-10 Осинцево , реклоузер № новый №047</t>
  </si>
  <si>
    <t>ВЛ-10 Осинцево , реклоузер № новый №048</t>
  </si>
  <si>
    <t>ВЛ-10 Александровка , реклоузер № новый №024</t>
  </si>
  <si>
    <t>ВЛ-10 Александровка , реклоузер № новый №0244</t>
  </si>
  <si>
    <t>ВЛ-10 Майка , реклоузер № новый №0575</t>
  </si>
  <si>
    <t>ВЛ-10 Никулино , реклоузер № новый №051</t>
  </si>
  <si>
    <t>ВЛ-10 Ершово , реклоузер № новый №015</t>
  </si>
  <si>
    <t>ВЛ-10 Тоболово , реклоузер № новый №0196</t>
  </si>
  <si>
    <t xml:space="preserve">ВЛ-10 Чкалово, реклоузер № новый </t>
  </si>
  <si>
    <t xml:space="preserve">ВЛ-10 Тоболово, реклоузер № новый </t>
  </si>
  <si>
    <t xml:space="preserve">ВЛ-10 Ершово, реклоузер № новый </t>
  </si>
  <si>
    <t xml:space="preserve">ВЛ-10 Осинцево, реклоузер № новый </t>
  </si>
  <si>
    <t xml:space="preserve">ВЛ-10 Никулино, реклоузер № новый </t>
  </si>
  <si>
    <t xml:space="preserve">ВЛ-10 Майка, реклоузер № новый </t>
  </si>
  <si>
    <t xml:space="preserve">ВЛ-10 Александровка, реклоузер № новый </t>
  </si>
  <si>
    <t>КтБ10-20</t>
  </si>
  <si>
    <t>50</t>
  </si>
  <si>
    <t>1985</t>
  </si>
  <si>
    <t>70</t>
  </si>
  <si>
    <t>1966</t>
  </si>
  <si>
    <t>35</t>
  </si>
  <si>
    <t>1993</t>
  </si>
  <si>
    <t>1996</t>
  </si>
  <si>
    <t>П10-2</t>
  </si>
  <si>
    <t>1964</t>
  </si>
  <si>
    <t>1972</t>
  </si>
  <si>
    <t>2001</t>
  </si>
  <si>
    <t>1997</t>
  </si>
  <si>
    <t>2005</t>
  </si>
  <si>
    <t>2003</t>
  </si>
  <si>
    <t>1999</t>
  </si>
  <si>
    <t xml:space="preserve">В ходе реконструкции ВЛ 10 кВ Александровка, Майка, Никулино, Осинцево, Ершово, Чкаловоа, Тоболово будет выполнена установка реклоузеров на ВЛ 10 кВ в колличестве – 9 шт </t>
  </si>
  <si>
    <t xml:space="preserve">F_TP3500.VL.0036 </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</si>
  <si>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</si>
  <si>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Журнал отключений</t>
  </si>
  <si>
    <t>С</t>
  </si>
  <si>
    <t xml:space="preserve"> </t>
  </si>
  <si>
    <t>объем заключенного договора 16/84 от 30.08.2012 . ООО "Электросетьстрой"    в ценах 2012 года с НДС, млн. руб</t>
  </si>
  <si>
    <t xml:space="preserve"> ООО "Электросетьстрой"</t>
  </si>
  <si>
    <t>Реконструкция и техперевооружение электросетевых объектов</t>
  </si>
  <si>
    <t>12.2013</t>
  </si>
  <si>
    <t>ПИР</t>
  </si>
  <si>
    <t>Выполнение  проектных и изыскательских работ по установке реклоузеров на ВЛ-10 кВ Ишимского ТПО</t>
  </si>
  <si>
    <t>Предварительный расчет стоимости</t>
  </si>
  <si>
    <t>ООК</t>
  </si>
  <si>
    <t>Тесла ООО</t>
  </si>
  <si>
    <t>Электросетьстрой ООО с.Омутинское</t>
  </si>
  <si>
    <t>30797</t>
  </si>
  <si>
    <t>www.b2b-energo.ru</t>
  </si>
  <si>
    <t>не применимо</t>
  </si>
  <si>
    <t>Ишимский район</t>
  </si>
  <si>
    <t>не относится</t>
  </si>
  <si>
    <t>+</t>
  </si>
  <si>
    <t>Автоматизация процессов поиска и локолизации повреждений ВЛ, умньшение затрат на обслуживание, оптимизация работы диспетчерского персонала, повышение технического уровня эксплуатации ВЛ, создание управляемой и автоматизированной сети. Снижение времени обесточения потребителей, снижение времени отыскания повреждения. Исполнение Письма ОАО "Холдинга МРСК" О применении автоматических сенкционированных пунктов (реклоузеров) № БМ-73 от 17.01.2011г.Снижение аварийности сети SAIDI до величины 0,7 ч/год, SAIFI до величины 0,2 откл./год.Повышение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</si>
  <si>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Этапность не предусмотрена</t>
  </si>
  <si>
    <t>ВЛ 10 кВ Майка</t>
  </si>
  <si>
    <t>ВЛ 10 кВ Никулино</t>
  </si>
  <si>
    <t>ВЛ 10 кВ Ершово</t>
  </si>
  <si>
    <t>ВЛ 10 кВ Чкалово</t>
  </si>
  <si>
    <t>ВЛ 10 кВ Тоболово</t>
  </si>
  <si>
    <t>ВЛ 10 кВ Осинцево 2 шт.</t>
  </si>
  <si>
    <t>ВЛ 10 кВ Александровский            2 шт.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</si>
  <si>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</si>
  <si>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</si>
  <si>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</si>
  <si>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</si>
  <si>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</si>
  <si>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</si>
  <si>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</si>
  <si>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</si>
  <si>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</si>
  <si>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</si>
  <si>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</si>
  <si>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</si>
  <si>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</si>
  <si>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</si>
  <si>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</si>
  <si>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</si>
  <si>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</si>
  <si>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</si>
  <si>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</si>
  <si>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</si>
  <si>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</si>
  <si>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</si>
  <si>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</si>
  <si>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</si>
  <si>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</si>
  <si>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</si>
  <si>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</si>
  <si>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</si>
  <si>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</si>
  <si>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</si>
  <si>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</si>
  <si>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</si>
  <si>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</si>
  <si>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</si>
  <si>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</si>
  <si>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</si>
  <si>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</si>
  <si>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</si>
  <si>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xml:space="preserve">1. Закупка объявлялась дважды. ОК № 30295 от 30.05.2012 был признан несостоявшимся. Закупка была проведена повторно. 2. По результатам закупки заключен договор на сумму 707.348,88 руб. с НДС. На осн. Доп. соглашения №2 цена определена в соответствии со сводной таблицей стоимости работ (без проведения закупочных процедур) и цена составляет 625.731,70 руб. с НДС. </t>
  </si>
  <si>
    <t>ЛЭП, км</t>
  </si>
  <si>
    <t>- подрядчики</t>
  </si>
  <si>
    <t>Год 2026</t>
  </si>
  <si>
    <t>15.08.2019 Ростехнадзор</t>
  </si>
  <si>
    <t>продлена эксплуатация до 15.08.2024 года</t>
  </si>
  <si>
    <t>24.06.2020 Ростехнадзор</t>
  </si>
  <si>
    <t>продлена эксплуатация до 24.06.2025 года</t>
  </si>
  <si>
    <t>15.08.2017 Ростехнадзор</t>
  </si>
  <si>
    <t>продлена эксплуатация до 15.08.2022 года</t>
  </si>
  <si>
    <t>23.06.2021 Ростехнадзор</t>
  </si>
  <si>
    <t>продлена эксплуатация до 2026 года</t>
  </si>
  <si>
    <t>16.08.2017 Ростехнадзор</t>
  </si>
  <si>
    <t>продлена эксплуатация до 16.08.2022 года</t>
  </si>
  <si>
    <t>23.06.2020 Ростехнадзор</t>
  </si>
  <si>
    <t>продлена эксплуатация до 2025 года</t>
  </si>
  <si>
    <t>ОАО "Тюменьэнерго" Тюменские РС</t>
  </si>
  <si>
    <t xml:space="preserve">Наименование объекта </t>
  </si>
  <si>
    <t xml:space="preserve"> ТПиР</t>
  </si>
  <si>
    <t>Сметная стоимость проекта в ценах 2022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</si>
  <si>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</si>
  <si>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</si>
  <si>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</si>
  <si>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</si>
  <si>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</si>
  <si>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</si>
  <si>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</si>
  <si>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</si>
  <si>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</si>
  <si>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</si>
  <si>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</si>
  <si>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</si>
  <si>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</si>
  <si>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2019-2022</t>
  </si>
  <si>
    <t>2012-2025</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</si>
  <si>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</si>
  <si>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Год 2024</t>
  </si>
  <si>
    <t>Год 2027</t>
  </si>
  <si>
    <t>установка реклоузеров на ВЛ 10 кВ - 9 шт.</t>
  </si>
  <si>
    <t xml:space="preserve"> установка реклоузеров на ВЛ 10 кВ - 9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</si>
  <si>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</si>
  <si>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</si>
  <si>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</si>
  <si>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</si>
  <si>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</si>
  <si>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</si>
  <si>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</si>
  <si>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</si>
  <si>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</si>
  <si>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</si>
  <si>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</si>
  <si>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</si>
  <si>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</si>
  <si>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</si>
  <si>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</si>
  <si>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</si>
  <si>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</si>
  <si>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</si>
  <si>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</si>
  <si>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</si>
  <si>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</si>
  <si>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</si>
  <si>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</si>
  <si>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2 581.26 тыс.руб./шт.</t>
  </si>
  <si>
    <t>Год раскрытия информации: 2024 год</t>
  </si>
  <si>
    <t>Объект исключен в связи с неактуальностью технических решений, изменением схемы электроснабжения потребителей, отсутствием перспективы развития территорий.</t>
  </si>
  <si>
    <t>нд</t>
  </si>
  <si>
    <t>Оценка плановой (полной) стоимости</t>
  </si>
  <si>
    <t>Тюменская область</t>
  </si>
  <si>
    <t xml:space="preserve">Факт 2023 года </t>
  </si>
  <si>
    <t>Год 2025</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</si>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</sst>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00000"/>
    <numFmt numFmtId="170" formatCode="0.000000000"/>
    <numFmt numFmtId="171" formatCode="0.000000"/>
    <numFmt numFmtId="172" formatCode="0.0000000"/>
    <numFmt numFmtId="173" formatCode="0.0000000000"/>
    <numFmt numFmtId="174"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sz val="10"/>
      <color indexed="8"/>
      <name val="Times New Roman"/>
      <family val="1"/>
      <charset val="204"/>
    </font>
    <font>
      <sz val="10"/>
      <color rgb="FFFF0000"/>
      <name val="Times New Roman"/>
      <family val="1"/>
      <charset val="204"/>
    </font>
    <font>
      <b/>
      <sz val="10"/>
      <color theme="1"/>
      <name val="Times New Roman"/>
      <family val="1"/>
      <charset val="204"/>
    </font>
    <font>
      <b/>
      <u/>
      <sz val="14"/>
      <name val="Times New Roman"/>
      <family val="1"/>
      <charset val="204"/>
    </font>
    <font>
      <b/>
      <u/>
      <sz val="9"/>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164" fontId="45"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7" fillId="0" borderId="1" xfId="1" applyNumberFormat="1" applyFont="1" applyFill="1" applyBorder="1" applyAlignment="1">
      <alignment horizontal="center" vertical="center"/>
    </xf>
    <xf numFmtId="14" fontId="11" fillId="25" borderId="1" xfId="0" applyNumberFormat="1" applyFont="1" applyFill="1" applyBorder="1" applyAlignment="1">
      <alignment horizontal="center" vertical="top" wrapText="1"/>
    </xf>
    <xf numFmtId="164" fontId="11" fillId="0" borderId="0" xfId="67" applyFont="1" applyFill="1" applyAlignment="1">
      <alignment horizontal="center"/>
    </xf>
    <xf numFmtId="164" fontId="11" fillId="0" borderId="0" xfId="67" applyFont="1" applyAlignment="1">
      <alignment horizontal="center"/>
    </xf>
    <xf numFmtId="164" fontId="5" fillId="0" borderId="0" xfId="67" applyFont="1" applyAlignment="1">
      <alignment horizontal="center" vertical="center"/>
    </xf>
    <xf numFmtId="164" fontId="8" fillId="0" borderId="0" xfId="67" applyFont="1" applyFill="1" applyAlignment="1">
      <alignment horizontal="center" vertical="center"/>
    </xf>
    <xf numFmtId="164" fontId="4" fillId="0" borderId="0" xfId="67" applyFont="1" applyFill="1" applyBorder="1" applyAlignment="1">
      <alignment horizontal="center" vertical="center"/>
    </xf>
    <xf numFmtId="164" fontId="12" fillId="0" borderId="0" xfId="67" applyFont="1" applyFill="1" applyAlignment="1">
      <alignment horizontal="center"/>
    </xf>
    <xf numFmtId="0" fontId="0" fillId="0" borderId="1" xfId="0" applyBorder="1" applyAlignment="1">
      <alignment vertical="center" wrapText="1"/>
    </xf>
    <xf numFmtId="0" fontId="0" fillId="0" borderId="1" xfId="0" applyBorder="1" applyAlignment="1">
      <alignment horizontal="center" vertical="center" wrapText="1"/>
    </xf>
    <xf numFmtId="2" fontId="57" fillId="0" borderId="1" xfId="1" applyNumberFormat="1" applyFont="1" applyBorder="1" applyAlignment="1">
      <alignment horizont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2" fillId="0" borderId="26" xfId="2" applyFont="1" applyFill="1" applyBorder="1" applyAlignment="1">
      <alignment horizontal="justify" vertical="top" wrapText="1"/>
    </xf>
    <xf numFmtId="0" fontId="37" fillId="0" borderId="10" xfId="49" applyFont="1" applyBorder="1" applyAlignment="1">
      <alignment horizontal="center" vertical="center"/>
    </xf>
    <xf numFmtId="0" fontId="59" fillId="0" borderId="1" xfId="0"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xf>
    <xf numFmtId="0" fontId="59" fillId="0" borderId="1" xfId="0" applyFont="1" applyFill="1" applyBorder="1" applyAlignment="1">
      <alignment horizontal="center" vertical="center" wrapText="1"/>
    </xf>
    <xf numFmtId="49"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1" fontId="59"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59"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xf>
    <xf numFmtId="14" fontId="61"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0" fontId="36" fillId="0" borderId="1" xfId="49" applyFont="1" applyFill="1" applyBorder="1"/>
    <xf numFmtId="2" fontId="7" fillId="0" borderId="1" xfId="1" applyNumberFormat="1" applyFont="1" applyBorder="1" applyAlignment="1">
      <alignment horizontal="center" vertical="center" wrapText="1"/>
    </xf>
    <xf numFmtId="169" fontId="0" fillId="0" borderId="1" xfId="0" applyNumberFormat="1" applyBorder="1" applyAlignment="1">
      <alignment horizontal="center" vertical="center"/>
    </xf>
    <xf numFmtId="169" fontId="0" fillId="0" borderId="1" xfId="0" applyNumberFormat="1" applyFill="1" applyBorder="1" applyAlignment="1">
      <alignment horizontal="center" vertical="center"/>
    </xf>
    <xf numFmtId="0" fontId="0" fillId="0" borderId="1" xfId="0" applyBorder="1" applyAlignment="1">
      <alignment horizontal="left" vertical="center" wrapText="1"/>
    </xf>
    <xf numFmtId="0" fontId="0" fillId="0" borderId="1" xfId="0"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6" xfId="0" applyFont="1" applyFill="1" applyBorder="1" applyAlignment="1">
      <alignment horizontal="center" vertical="center"/>
    </xf>
    <xf numFmtId="171" fontId="0" fillId="0" borderId="1" xfId="0" applyNumberFormat="1" applyBorder="1" applyAlignment="1">
      <alignment horizontal="center" vertical="center"/>
    </xf>
    <xf numFmtId="173" fontId="0" fillId="0" borderId="1" xfId="0" applyNumberFormat="1" applyBorder="1" applyAlignment="1">
      <alignment horizontal="center" vertical="center"/>
    </xf>
    <xf numFmtId="0" fontId="0" fillId="0" borderId="1" xfId="0" applyFill="1" applyBorder="1"/>
    <xf numFmtId="0" fontId="2" fillId="0" borderId="3" xfId="0" applyFont="1" applyFill="1" applyBorder="1" applyAlignment="1">
      <alignment horizontal="center" vertical="center" wrapText="1"/>
    </xf>
    <xf numFmtId="170" fontId="0" fillId="0" borderId="0" xfId="0" applyNumberFormat="1" applyFill="1"/>
    <xf numFmtId="0" fontId="0" fillId="0" borderId="3" xfId="0" applyFont="1" applyFill="1" applyBorder="1" applyAlignment="1">
      <alignment horizontal="center" vertical="center"/>
    </xf>
    <xf numFmtId="0" fontId="0" fillId="0" borderId="1" xfId="0" applyFont="1" applyFill="1" applyBorder="1"/>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169" fontId="0" fillId="0" borderId="1" xfId="0" applyNumberFormat="1" applyFont="1" applyFill="1" applyBorder="1" applyAlignment="1">
      <alignment horizontal="center" vertical="center" wrapText="1"/>
    </xf>
    <xf numFmtId="169" fontId="0" fillId="0" borderId="1" xfId="0" applyNumberFormat="1" applyFont="1" applyBorder="1" applyAlignment="1">
      <alignment horizontal="center" vertical="center"/>
    </xf>
    <xf numFmtId="169" fontId="0" fillId="0" borderId="1" xfId="0" applyNumberFormat="1" applyFont="1" applyBorder="1" applyAlignment="1">
      <alignment horizontal="center" vertical="center" wrapText="1"/>
    </xf>
    <xf numFmtId="169" fontId="0" fillId="0" borderId="1" xfId="0" applyNumberFormat="1" applyFont="1" applyFill="1" applyBorder="1" applyAlignment="1">
      <alignment horizontal="center" vertical="center"/>
    </xf>
    <xf numFmtId="171" fontId="0" fillId="0" borderId="1" xfId="0" applyNumberFormat="1" applyFont="1" applyBorder="1" applyAlignment="1">
      <alignment horizontal="center" vertical="center"/>
    </xf>
    <xf numFmtId="4"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7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46" fillId="0" borderId="0" xfId="2" applyFont="1" applyAlignment="1">
      <alignment horizontal="right" vertical="center"/>
    </xf>
    <xf numFmtId="0" fontId="46" fillId="0" borderId="0" xfId="2" applyFont="1" applyAlignment="1">
      <alignment horizontal="right"/>
    </xf>
    <xf numFmtId="0" fontId="59" fillId="0" borderId="10" xfId="49" applyFont="1" applyBorder="1" applyAlignment="1">
      <alignment horizontal="center" vertical="center"/>
    </xf>
    <xf numFmtId="0" fontId="59" fillId="0" borderId="0" xfId="49" applyFont="1"/>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49" fillId="0" borderId="0" xfId="1" applyFont="1" applyFill="1" applyAlignment="1">
      <alignment vertical="center"/>
    </xf>
    <xf numFmtId="0" fontId="64"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14"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68" fontId="36" fillId="0" borderId="30" xfId="0" applyNumberFormat="1" applyFont="1" applyBorder="1" applyAlignment="1">
      <alignment horizontal="left" vertical="center"/>
    </xf>
    <xf numFmtId="0" fontId="10" fillId="0" borderId="0" xfId="1" applyFont="1" applyAlignment="1">
      <alignment vertical="center"/>
    </xf>
    <xf numFmtId="0" fontId="15" fillId="0" borderId="0" xfId="1" applyFont="1" applyAlignment="1">
      <alignment vertical="center"/>
    </xf>
    <xf numFmtId="0" fontId="10" fillId="0" borderId="0" xfId="1" applyFont="1" applyFill="1" applyAlignment="1">
      <alignment vertical="center"/>
    </xf>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4" fontId="36" fillId="0" borderId="30"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8" fontId="39" fillId="26"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8" fontId="39" fillId="27"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vertical="center"/>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172" fontId="36" fillId="0" borderId="0" xfId="49" applyNumberFormat="1"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33"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9" fillId="0" borderId="0" xfId="1" applyFont="1" applyAlignment="1">
      <alignment horizontal="center" vertical="center"/>
    </xf>
    <xf numFmtId="0" fontId="68" fillId="0" borderId="34" xfId="50" applyFont="1" applyBorder="1" applyAlignment="1">
      <alignment vertical="center"/>
    </xf>
    <xf numFmtId="0" fontId="68" fillId="0" borderId="33" xfId="50" applyFont="1" applyBorder="1" applyAlignment="1">
      <alignment vertical="center"/>
    </xf>
    <xf numFmtId="0" fontId="68" fillId="0" borderId="35"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4" xfId="50" applyFont="1" applyFill="1" applyBorder="1" applyAlignment="1">
      <alignment horizontal="center" vertical="center"/>
    </xf>
    <xf numFmtId="0" fontId="1" fillId="0" borderId="3" xfId="50" applyBorder="1"/>
    <xf numFmtId="0" fontId="68" fillId="0" borderId="36" xfId="50" applyFont="1" applyBorder="1" applyAlignment="1">
      <alignment vertical="center"/>
    </xf>
    <xf numFmtId="0" fontId="68" fillId="0" borderId="37" xfId="50" applyFont="1" applyBorder="1" applyAlignment="1">
      <alignment vertical="center"/>
    </xf>
    <xf numFmtId="0" fontId="68" fillId="0" borderId="38"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9"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8" fillId="0" borderId="42" xfId="50" applyFont="1" applyBorder="1" applyAlignment="1">
      <alignment vertical="center"/>
    </xf>
    <xf numFmtId="0" fontId="68"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62"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1" applyFont="1" applyFill="1" applyAlignment="1">
      <alignment horizontal="center" vertical="center"/>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63" fillId="0"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4"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64" fontId="12" fillId="0" borderId="0" xfId="67" applyFont="1" applyAlignment="1">
      <alignment horizontal="right" vertical="center"/>
    </xf>
    <xf numFmtId="164" fontId="12" fillId="0" borderId="0" xfId="67" applyFont="1" applyAlignment="1">
      <alignment horizontal="right"/>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F6-473A-B5E0-FB448BE1F35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F6-473A-B5E0-FB448BE1F35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7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06" t="s">
        <v>636</v>
      </c>
      <c r="B5" s="306"/>
      <c r="C5" s="306"/>
      <c r="D5" s="119"/>
      <c r="E5" s="119"/>
      <c r="F5" s="119"/>
      <c r="G5" s="119"/>
      <c r="H5" s="119"/>
    </row>
    <row r="6" spans="1:20" s="12" customFormat="1" ht="18.75" x14ac:dyDescent="0.3">
      <c r="A6" s="17"/>
      <c r="D6" s="16"/>
      <c r="E6" s="16"/>
      <c r="F6" s="15"/>
    </row>
    <row r="7" spans="1:20" s="12" customFormat="1" ht="18.75" x14ac:dyDescent="0.2">
      <c r="A7" s="310" t="s">
        <v>10</v>
      </c>
      <c r="B7" s="310"/>
      <c r="C7" s="31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08" t="s">
        <v>534</v>
      </c>
      <c r="B9" s="308"/>
      <c r="C9" s="308"/>
      <c r="D9" s="8"/>
      <c r="E9" s="8"/>
      <c r="F9" s="8"/>
      <c r="G9" s="13"/>
      <c r="H9" s="13"/>
      <c r="I9" s="13"/>
      <c r="J9" s="13"/>
      <c r="K9" s="13"/>
      <c r="L9" s="13"/>
      <c r="M9" s="13"/>
      <c r="N9" s="13"/>
      <c r="O9" s="13"/>
      <c r="P9" s="13"/>
      <c r="Q9" s="13"/>
      <c r="R9" s="13"/>
      <c r="S9" s="13"/>
      <c r="T9" s="13"/>
    </row>
    <row r="10" spans="1:20" s="12" customFormat="1" ht="18.75" x14ac:dyDescent="0.2">
      <c r="A10" s="307" t="s">
        <v>9</v>
      </c>
      <c r="B10" s="307"/>
      <c r="C10" s="30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08" t="s">
        <v>504</v>
      </c>
      <c r="B12" s="308"/>
      <c r="C12" s="308"/>
      <c r="D12" s="8"/>
      <c r="E12" s="8"/>
      <c r="F12" s="8"/>
      <c r="G12" s="13"/>
      <c r="H12" s="13"/>
      <c r="I12" s="13"/>
      <c r="J12" s="13"/>
      <c r="K12" s="13"/>
      <c r="L12" s="13"/>
      <c r="M12" s="13"/>
      <c r="N12" s="13"/>
      <c r="O12" s="13"/>
      <c r="P12" s="13"/>
      <c r="Q12" s="13"/>
      <c r="R12" s="13"/>
      <c r="S12" s="13"/>
      <c r="T12" s="13"/>
    </row>
    <row r="13" spans="1:20" s="12" customFormat="1" ht="18.75" x14ac:dyDescent="0.2">
      <c r="A13" s="307" t="s">
        <v>8</v>
      </c>
      <c r="B13" s="307"/>
      <c r="C13" s="30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6.25" customHeight="1" x14ac:dyDescent="0.2">
      <c r="A15" s="308" t="s">
        <v>505</v>
      </c>
      <c r="B15" s="308"/>
      <c r="C15" s="308"/>
      <c r="D15" s="8"/>
      <c r="E15" s="8"/>
      <c r="F15" s="8"/>
      <c r="G15" s="8"/>
      <c r="H15" s="8"/>
      <c r="I15" s="8"/>
      <c r="J15" s="8"/>
      <c r="K15" s="8"/>
      <c r="L15" s="8"/>
      <c r="M15" s="8"/>
      <c r="N15" s="8"/>
      <c r="O15" s="8"/>
      <c r="P15" s="8"/>
      <c r="Q15" s="8"/>
      <c r="R15" s="8"/>
      <c r="S15" s="8"/>
      <c r="T15" s="8"/>
    </row>
    <row r="16" spans="1:20" s="3" customFormat="1" ht="15" customHeight="1" x14ac:dyDescent="0.2">
      <c r="A16" s="307" t="s">
        <v>7</v>
      </c>
      <c r="B16" s="307"/>
      <c r="C16" s="30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08" t="s">
        <v>435</v>
      </c>
      <c r="B18" s="309"/>
      <c r="C18" s="30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304</v>
      </c>
      <c r="C22" s="35" t="s">
        <v>454</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64</v>
      </c>
      <c r="B23" s="34" t="s">
        <v>65</v>
      </c>
      <c r="C23" s="35" t="s">
        <v>455</v>
      </c>
      <c r="D23" s="28"/>
      <c r="E23" s="28"/>
      <c r="F23" s="28"/>
      <c r="G23" s="27"/>
      <c r="H23" s="27"/>
      <c r="I23" s="27"/>
      <c r="J23" s="27"/>
      <c r="K23" s="27"/>
      <c r="L23" s="27"/>
      <c r="M23" s="27"/>
      <c r="N23" s="27"/>
      <c r="O23" s="27"/>
      <c r="P23" s="27"/>
      <c r="Q23" s="27"/>
      <c r="R23" s="26"/>
      <c r="S23" s="26"/>
      <c r="T23" s="26"/>
    </row>
    <row r="24" spans="1:20" s="3" customFormat="1" ht="62.25" customHeight="1" x14ac:dyDescent="0.2">
      <c r="A24" s="303"/>
      <c r="B24" s="304"/>
      <c r="C24" s="305"/>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16" t="s">
        <v>382</v>
      </c>
      <c r="C25" s="217" t="s">
        <v>521</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16" t="s">
        <v>76</v>
      </c>
      <c r="C26" s="217" t="s">
        <v>640</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16" t="s">
        <v>75</v>
      </c>
      <c r="C27" s="217" t="s">
        <v>522</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16" t="s">
        <v>383</v>
      </c>
      <c r="C28" s="217" t="s">
        <v>453</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16" t="s">
        <v>384</v>
      </c>
      <c r="C29" s="217" t="s">
        <v>453</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16" t="s">
        <v>385</v>
      </c>
      <c r="C30" s="217" t="s">
        <v>453</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386</v>
      </c>
      <c r="C31" s="217" t="s">
        <v>453</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387</v>
      </c>
      <c r="C32" s="217" t="s">
        <v>453</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388</v>
      </c>
      <c r="C33" s="217" t="s">
        <v>523</v>
      </c>
      <c r="D33" s="33"/>
      <c r="E33" s="33"/>
      <c r="F33" s="32"/>
      <c r="G33" s="32"/>
      <c r="H33" s="32"/>
      <c r="I33" s="32"/>
      <c r="J33" s="32"/>
      <c r="K33" s="32"/>
      <c r="L33" s="32"/>
      <c r="M33" s="32"/>
      <c r="N33" s="32"/>
      <c r="O33" s="32"/>
      <c r="P33" s="32"/>
      <c r="Q33" s="31"/>
      <c r="R33" s="31"/>
      <c r="S33" s="31"/>
      <c r="T33" s="31"/>
    </row>
    <row r="34" spans="1:20" ht="111" customHeight="1" x14ac:dyDescent="0.25">
      <c r="A34" s="23" t="s">
        <v>404</v>
      </c>
      <c r="B34" s="38" t="s">
        <v>389</v>
      </c>
      <c r="C34" s="217" t="s">
        <v>453</v>
      </c>
      <c r="D34" s="22"/>
      <c r="E34" s="22"/>
      <c r="F34" s="22"/>
      <c r="G34" s="22"/>
      <c r="H34" s="22"/>
      <c r="I34" s="22"/>
      <c r="J34" s="22"/>
      <c r="K34" s="22"/>
      <c r="L34" s="22"/>
      <c r="M34" s="22"/>
      <c r="N34" s="22"/>
      <c r="O34" s="22"/>
      <c r="P34" s="22"/>
      <c r="Q34" s="22"/>
      <c r="R34" s="22"/>
      <c r="S34" s="22"/>
      <c r="T34" s="22"/>
    </row>
    <row r="35" spans="1:20" ht="58.5" customHeight="1" x14ac:dyDescent="0.25">
      <c r="A35" s="23" t="s">
        <v>392</v>
      </c>
      <c r="B35" s="38" t="s">
        <v>73</v>
      </c>
      <c r="C35" s="217" t="s">
        <v>453</v>
      </c>
      <c r="D35" s="22"/>
      <c r="E35" s="22"/>
      <c r="F35" s="22"/>
      <c r="G35" s="22"/>
      <c r="H35" s="22"/>
      <c r="I35" s="22"/>
      <c r="J35" s="22"/>
      <c r="K35" s="22"/>
      <c r="L35" s="22"/>
      <c r="M35" s="22"/>
      <c r="N35" s="22"/>
      <c r="O35" s="22"/>
      <c r="P35" s="22"/>
      <c r="Q35" s="22"/>
      <c r="R35" s="22"/>
      <c r="S35" s="22"/>
      <c r="T35" s="22"/>
    </row>
    <row r="36" spans="1:20" ht="51.75" customHeight="1" x14ac:dyDescent="0.25">
      <c r="A36" s="23" t="s">
        <v>405</v>
      </c>
      <c r="B36" s="38" t="s">
        <v>390</v>
      </c>
      <c r="C36" s="217" t="s">
        <v>453</v>
      </c>
      <c r="D36" s="22"/>
      <c r="E36" s="22"/>
      <c r="F36" s="22"/>
      <c r="G36" s="22"/>
      <c r="H36" s="22"/>
      <c r="I36" s="22"/>
      <c r="J36" s="22"/>
      <c r="K36" s="22"/>
      <c r="L36" s="22"/>
      <c r="M36" s="22"/>
      <c r="N36" s="22"/>
      <c r="O36" s="22"/>
      <c r="P36" s="22"/>
      <c r="Q36" s="22"/>
      <c r="R36" s="22"/>
      <c r="S36" s="22"/>
      <c r="T36" s="22"/>
    </row>
    <row r="37" spans="1:20" ht="43.5" customHeight="1" x14ac:dyDescent="0.25">
      <c r="A37" s="23" t="s">
        <v>393</v>
      </c>
      <c r="B37" s="38" t="s">
        <v>391</v>
      </c>
      <c r="C37" s="217" t="s">
        <v>524</v>
      </c>
      <c r="D37" s="22"/>
      <c r="E37" s="22"/>
      <c r="F37" s="22"/>
      <c r="G37" s="22"/>
      <c r="H37" s="22"/>
      <c r="I37" s="22"/>
      <c r="J37" s="22"/>
      <c r="K37" s="22"/>
      <c r="L37" s="22"/>
      <c r="M37" s="22"/>
      <c r="N37" s="22"/>
      <c r="O37" s="22"/>
      <c r="P37" s="22"/>
      <c r="Q37" s="22"/>
      <c r="R37" s="22"/>
      <c r="S37" s="22"/>
      <c r="T37" s="22"/>
    </row>
    <row r="38" spans="1:20" ht="43.5" customHeight="1" x14ac:dyDescent="0.25">
      <c r="A38" s="23" t="s">
        <v>406</v>
      </c>
      <c r="B38" s="38" t="s">
        <v>239</v>
      </c>
      <c r="C38" s="217" t="s">
        <v>453</v>
      </c>
      <c r="D38" s="22"/>
      <c r="E38" s="22"/>
      <c r="F38" s="22"/>
      <c r="G38" s="22"/>
      <c r="H38" s="22"/>
      <c r="I38" s="22"/>
      <c r="J38" s="22"/>
      <c r="K38" s="22"/>
      <c r="L38" s="22"/>
      <c r="M38" s="22"/>
      <c r="N38" s="22"/>
      <c r="O38" s="22"/>
      <c r="P38" s="22"/>
      <c r="Q38" s="22"/>
      <c r="R38" s="22"/>
      <c r="S38" s="22"/>
      <c r="T38" s="22"/>
    </row>
    <row r="39" spans="1:20" ht="23.25" customHeight="1" x14ac:dyDescent="0.25">
      <c r="A39" s="303"/>
      <c r="B39" s="304"/>
      <c r="C39" s="305"/>
      <c r="D39" s="22"/>
      <c r="E39" s="22"/>
      <c r="F39" s="22"/>
      <c r="G39" s="22"/>
      <c r="H39" s="22"/>
      <c r="I39" s="22"/>
      <c r="J39" s="22"/>
      <c r="K39" s="22"/>
      <c r="L39" s="22"/>
      <c r="M39" s="22"/>
      <c r="N39" s="22"/>
      <c r="O39" s="22"/>
      <c r="P39" s="22"/>
      <c r="Q39" s="22"/>
      <c r="R39" s="22"/>
      <c r="S39" s="22"/>
      <c r="T39" s="22"/>
    </row>
    <row r="40" spans="1:20" ht="63" x14ac:dyDescent="0.25">
      <c r="A40" s="23" t="s">
        <v>394</v>
      </c>
      <c r="B40" s="38" t="s">
        <v>446</v>
      </c>
      <c r="C40" s="188" t="s">
        <v>638</v>
      </c>
      <c r="D40" s="22"/>
      <c r="E40" s="22"/>
      <c r="F40" s="22"/>
      <c r="G40" s="22"/>
      <c r="H40" s="22"/>
      <c r="I40" s="22"/>
      <c r="J40" s="22"/>
      <c r="K40" s="22"/>
      <c r="L40" s="22"/>
      <c r="M40" s="22"/>
      <c r="N40" s="22"/>
      <c r="O40" s="22"/>
      <c r="P40" s="22"/>
      <c r="Q40" s="22"/>
      <c r="R40" s="22"/>
      <c r="S40" s="22"/>
      <c r="T40" s="22"/>
    </row>
    <row r="41" spans="1:20" ht="105.75" customHeight="1" x14ac:dyDescent="0.25">
      <c r="A41" s="23" t="s">
        <v>407</v>
      </c>
      <c r="B41" s="38" t="s">
        <v>430</v>
      </c>
      <c r="C41" s="35" t="s">
        <v>471</v>
      </c>
      <c r="D41" s="22"/>
      <c r="E41" s="22"/>
      <c r="F41" s="22"/>
      <c r="G41" s="22"/>
      <c r="H41" s="22"/>
      <c r="I41" s="22"/>
      <c r="J41" s="22"/>
      <c r="K41" s="22"/>
      <c r="L41" s="22"/>
      <c r="M41" s="22"/>
      <c r="N41" s="22"/>
      <c r="O41" s="22"/>
      <c r="P41" s="22"/>
      <c r="Q41" s="22"/>
      <c r="R41" s="22"/>
      <c r="S41" s="22"/>
      <c r="T41" s="22"/>
    </row>
    <row r="42" spans="1:20" ht="83.25" customHeight="1" x14ac:dyDescent="0.25">
      <c r="A42" s="23" t="s">
        <v>395</v>
      </c>
      <c r="B42" s="38" t="s">
        <v>445</v>
      </c>
      <c r="C42" s="35" t="s">
        <v>471</v>
      </c>
      <c r="D42" s="22"/>
      <c r="E42" s="22"/>
      <c r="F42" s="22"/>
      <c r="G42" s="22"/>
      <c r="H42" s="22"/>
      <c r="I42" s="22"/>
      <c r="J42" s="22"/>
      <c r="K42" s="22"/>
      <c r="L42" s="22"/>
      <c r="M42" s="22"/>
      <c r="N42" s="22"/>
      <c r="O42" s="22"/>
      <c r="P42" s="22"/>
      <c r="Q42" s="22"/>
      <c r="R42" s="22"/>
      <c r="S42" s="22"/>
      <c r="T42" s="22"/>
    </row>
    <row r="43" spans="1:20" ht="186" customHeight="1" x14ac:dyDescent="0.25">
      <c r="A43" s="23" t="s">
        <v>410</v>
      </c>
      <c r="B43" s="38" t="s">
        <v>411</v>
      </c>
      <c r="C43" s="35" t="s">
        <v>471</v>
      </c>
      <c r="D43" s="22"/>
      <c r="E43" s="22"/>
      <c r="F43" s="22"/>
      <c r="G43" s="22"/>
      <c r="H43" s="22"/>
      <c r="I43" s="22"/>
      <c r="J43" s="22"/>
      <c r="K43" s="22"/>
      <c r="L43" s="22"/>
      <c r="M43" s="22"/>
      <c r="N43" s="22"/>
      <c r="O43" s="22"/>
      <c r="P43" s="22"/>
      <c r="Q43" s="22"/>
      <c r="R43" s="22"/>
      <c r="S43" s="22"/>
      <c r="T43" s="22"/>
    </row>
    <row r="44" spans="1:20" ht="111" customHeight="1" x14ac:dyDescent="0.25">
      <c r="A44" s="23" t="s">
        <v>396</v>
      </c>
      <c r="B44" s="38" t="s">
        <v>436</v>
      </c>
      <c r="C44" s="35" t="s">
        <v>471</v>
      </c>
      <c r="D44" s="22"/>
      <c r="E44" s="22"/>
      <c r="F44" s="22"/>
      <c r="G44" s="22"/>
      <c r="H44" s="22"/>
      <c r="I44" s="22"/>
      <c r="J44" s="22"/>
      <c r="K44" s="22"/>
      <c r="L44" s="22"/>
      <c r="M44" s="22"/>
      <c r="N44" s="22"/>
      <c r="O44" s="22"/>
      <c r="P44" s="22"/>
      <c r="Q44" s="22"/>
      <c r="R44" s="22"/>
      <c r="S44" s="22"/>
      <c r="T44" s="22"/>
    </row>
    <row r="45" spans="1:20" ht="120" customHeight="1" x14ac:dyDescent="0.25">
      <c r="A45" s="23" t="s">
        <v>431</v>
      </c>
      <c r="B45" s="38" t="s">
        <v>437</v>
      </c>
      <c r="C45" s="35" t="s">
        <v>471</v>
      </c>
      <c r="D45" s="22"/>
      <c r="E45" s="22"/>
      <c r="F45" s="22"/>
      <c r="G45" s="22"/>
      <c r="H45" s="22"/>
      <c r="I45" s="22"/>
      <c r="J45" s="22"/>
      <c r="K45" s="22"/>
      <c r="L45" s="22"/>
      <c r="M45" s="22"/>
      <c r="N45" s="22"/>
      <c r="O45" s="22"/>
      <c r="P45" s="22"/>
      <c r="Q45" s="22"/>
      <c r="R45" s="22"/>
      <c r="S45" s="22"/>
      <c r="T45" s="22"/>
    </row>
    <row r="46" spans="1:20" ht="101.25" customHeight="1" x14ac:dyDescent="0.25">
      <c r="A46" s="23" t="s">
        <v>397</v>
      </c>
      <c r="B46" s="38" t="s">
        <v>438</v>
      </c>
      <c r="C46" s="35" t="s">
        <v>471</v>
      </c>
      <c r="D46" s="22"/>
      <c r="E46" s="22"/>
      <c r="F46" s="22"/>
      <c r="G46" s="22"/>
      <c r="H46" s="22"/>
      <c r="I46" s="22"/>
      <c r="J46" s="22"/>
      <c r="K46" s="22"/>
      <c r="L46" s="22"/>
      <c r="M46" s="22"/>
      <c r="N46" s="22"/>
      <c r="O46" s="22"/>
      <c r="P46" s="22"/>
      <c r="Q46" s="22"/>
      <c r="R46" s="22"/>
      <c r="S46" s="22"/>
      <c r="T46" s="22"/>
    </row>
    <row r="47" spans="1:20" ht="18.75" customHeight="1" x14ac:dyDescent="0.25">
      <c r="A47" s="303"/>
      <c r="B47" s="304"/>
      <c r="C47" s="305"/>
      <c r="D47" s="22"/>
      <c r="E47" s="22"/>
      <c r="F47" s="22"/>
      <c r="G47" s="22"/>
      <c r="H47" s="22"/>
      <c r="I47" s="22"/>
      <c r="J47" s="22"/>
      <c r="K47" s="22"/>
      <c r="L47" s="22"/>
      <c r="M47" s="22"/>
      <c r="N47" s="22"/>
      <c r="O47" s="22"/>
      <c r="P47" s="22"/>
      <c r="Q47" s="22"/>
      <c r="R47" s="22"/>
      <c r="S47" s="22"/>
      <c r="T47" s="22"/>
    </row>
    <row r="48" spans="1:20" ht="75.75" customHeight="1" x14ac:dyDescent="0.25">
      <c r="A48" s="23" t="s">
        <v>432</v>
      </c>
      <c r="B48" s="38" t="s">
        <v>451</v>
      </c>
      <c r="C48" s="155">
        <v>0</v>
      </c>
      <c r="D48" s="22"/>
      <c r="E48" s="22"/>
      <c r="F48" s="22"/>
      <c r="G48" s="22"/>
      <c r="H48" s="22"/>
      <c r="I48" s="22"/>
      <c r="J48" s="22"/>
      <c r="K48" s="22"/>
      <c r="L48" s="22"/>
      <c r="M48" s="22"/>
      <c r="N48" s="22"/>
      <c r="O48" s="22"/>
      <c r="P48" s="22"/>
      <c r="Q48" s="22"/>
      <c r="R48" s="22"/>
      <c r="S48" s="22"/>
      <c r="T48" s="22"/>
    </row>
    <row r="49" spans="1:20" ht="71.25" customHeight="1" x14ac:dyDescent="0.25">
      <c r="A49" s="23" t="s">
        <v>398</v>
      </c>
      <c r="B49" s="38" t="s">
        <v>452</v>
      </c>
      <c r="C49" s="155">
        <v>0</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0" zoomScale="60" workbookViewId="0">
      <selection activeCell="J47" sqref="J4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6" t="str">
        <f>'1. паспорт местоположение'!A5:C5</f>
        <v>Год раскрытия информации: 2024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0" t="s">
        <v>10</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7" t="s">
        <v>9</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2" t="str">
        <f>'1. паспорт местоположение'!A12:C12</f>
        <v xml:space="preserve">F_TP3500.VL.0036 </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5.75" x14ac:dyDescent="0.2">
      <c r="A14" s="312"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08" t="s">
        <v>409</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11" t="s">
        <v>6</v>
      </c>
      <c r="B19" s="311" t="s">
        <v>109</v>
      </c>
      <c r="C19" s="313" t="s">
        <v>321</v>
      </c>
      <c r="D19" s="311" t="s">
        <v>320</v>
      </c>
      <c r="E19" s="311" t="s">
        <v>108</v>
      </c>
      <c r="F19" s="311" t="s">
        <v>107</v>
      </c>
      <c r="G19" s="311" t="s">
        <v>316</v>
      </c>
      <c r="H19" s="311" t="s">
        <v>106</v>
      </c>
      <c r="I19" s="311" t="s">
        <v>105</v>
      </c>
      <c r="J19" s="311" t="s">
        <v>104</v>
      </c>
      <c r="K19" s="311" t="s">
        <v>103</v>
      </c>
      <c r="L19" s="311" t="s">
        <v>102</v>
      </c>
      <c r="M19" s="311" t="s">
        <v>101</v>
      </c>
      <c r="N19" s="311" t="s">
        <v>100</v>
      </c>
      <c r="O19" s="311" t="s">
        <v>99</v>
      </c>
      <c r="P19" s="311" t="s">
        <v>98</v>
      </c>
      <c r="Q19" s="311" t="s">
        <v>319</v>
      </c>
      <c r="R19" s="311"/>
      <c r="S19" s="315" t="s">
        <v>401</v>
      </c>
      <c r="T19" s="4"/>
      <c r="U19" s="4"/>
      <c r="V19" s="4"/>
      <c r="W19" s="4"/>
      <c r="X19" s="4"/>
      <c r="Y19" s="4"/>
    </row>
    <row r="20" spans="1:28" s="3" customFormat="1" ht="180.75" customHeight="1" x14ac:dyDescent="0.2">
      <c r="A20" s="311"/>
      <c r="B20" s="311"/>
      <c r="C20" s="314"/>
      <c r="D20" s="311"/>
      <c r="E20" s="311"/>
      <c r="F20" s="311"/>
      <c r="G20" s="311"/>
      <c r="H20" s="311"/>
      <c r="I20" s="311"/>
      <c r="J20" s="311"/>
      <c r="K20" s="311"/>
      <c r="L20" s="311"/>
      <c r="M20" s="311"/>
      <c r="N20" s="311"/>
      <c r="O20" s="311"/>
      <c r="P20" s="311"/>
      <c r="Q20" s="40" t="s">
        <v>317</v>
      </c>
      <c r="R20" s="41" t="s">
        <v>318</v>
      </c>
      <c r="S20" s="315"/>
      <c r="T20" s="27"/>
      <c r="U20" s="27"/>
      <c r="V20" s="27"/>
      <c r="W20" s="27"/>
      <c r="X20" s="27"/>
      <c r="Y20" s="27"/>
      <c r="Z20" s="26"/>
      <c r="AA20" s="26"/>
      <c r="AB20" s="26"/>
    </row>
    <row r="21" spans="1:28" s="3" customFormat="1" ht="18.75" x14ac:dyDescent="0.2">
      <c r="A21" s="40">
        <v>1</v>
      </c>
      <c r="B21" s="45">
        <v>2</v>
      </c>
      <c r="C21" s="40">
        <v>3</v>
      </c>
      <c r="D21" s="45">
        <v>4</v>
      </c>
      <c r="E21" s="40">
        <v>5</v>
      </c>
      <c r="F21" s="45">
        <v>6</v>
      </c>
      <c r="G21" s="110">
        <v>7</v>
      </c>
      <c r="H21" s="111">
        <v>8</v>
      </c>
      <c r="I21" s="110">
        <v>9</v>
      </c>
      <c r="J21" s="111">
        <v>10</v>
      </c>
      <c r="K21" s="110">
        <v>11</v>
      </c>
      <c r="L21" s="111">
        <v>12</v>
      </c>
      <c r="M21" s="110">
        <v>13</v>
      </c>
      <c r="N21" s="111">
        <v>14</v>
      </c>
      <c r="O21" s="110">
        <v>15</v>
      </c>
      <c r="P21" s="111">
        <v>16</v>
      </c>
      <c r="Q21" s="110">
        <v>17</v>
      </c>
      <c r="R21" s="111">
        <v>18</v>
      </c>
      <c r="S21" s="110">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402</v>
      </c>
      <c r="H22" s="45"/>
      <c r="I22" s="45"/>
      <c r="J22" s="45"/>
      <c r="K22" s="45"/>
      <c r="L22" s="45"/>
      <c r="M22" s="45"/>
      <c r="N22" s="45"/>
      <c r="O22" s="45"/>
      <c r="P22" s="45"/>
      <c r="Q22" s="36"/>
      <c r="R22" s="5"/>
      <c r="S22" s="109"/>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09"/>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09"/>
      <c r="T24" s="27"/>
      <c r="U24" s="27"/>
      <c r="V24" s="27"/>
      <c r="W24" s="27"/>
      <c r="X24" s="26"/>
      <c r="Y24" s="26"/>
      <c r="Z24" s="26"/>
      <c r="AA24" s="26"/>
      <c r="AB24" s="26"/>
    </row>
    <row r="25" spans="1:28" s="3" customFormat="1" ht="31.5" x14ac:dyDescent="0.2">
      <c r="A25" s="44"/>
      <c r="B25" s="45" t="s">
        <v>93</v>
      </c>
      <c r="C25" s="45"/>
      <c r="D25" s="45"/>
      <c r="E25" s="45" t="s">
        <v>92</v>
      </c>
      <c r="F25" s="45" t="s">
        <v>91</v>
      </c>
      <c r="G25" s="45" t="s">
        <v>403</v>
      </c>
      <c r="H25" s="29"/>
      <c r="I25" s="29"/>
      <c r="J25" s="29"/>
      <c r="K25" s="29"/>
      <c r="L25" s="29"/>
      <c r="M25" s="29"/>
      <c r="N25" s="29"/>
      <c r="O25" s="29"/>
      <c r="P25" s="29"/>
      <c r="Q25" s="29"/>
      <c r="R25" s="5"/>
      <c r="S25" s="109"/>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09"/>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09"/>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9"/>
      <c r="T28" s="27"/>
      <c r="U28" s="27"/>
      <c r="V28" s="27"/>
      <c r="W28" s="27"/>
      <c r="X28" s="26"/>
      <c r="Y28" s="26"/>
      <c r="Z28" s="26"/>
      <c r="AA28" s="26"/>
      <c r="AB28" s="26"/>
    </row>
    <row r="29" spans="1:28" ht="20.25" customHeight="1" x14ac:dyDescent="0.25">
      <c r="A29" s="95"/>
      <c r="B29" s="45" t="s">
        <v>314</v>
      </c>
      <c r="C29" s="45"/>
      <c r="D29" s="45"/>
      <c r="E29" s="95" t="s">
        <v>315</v>
      </c>
      <c r="F29" s="95" t="s">
        <v>315</v>
      </c>
      <c r="G29" s="95" t="s">
        <v>315</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7" sqref="P3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2024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2" t="str">
        <f>'1. паспорт местоположение'!A12:C12</f>
        <v xml:space="preserve">F_TP3500.VL.0036 </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ht="42" customHeight="1" x14ac:dyDescent="0.2">
      <c r="A16" s="333"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6" s="333"/>
      <c r="C16" s="333"/>
      <c r="D16" s="333"/>
      <c r="E16" s="333"/>
      <c r="F16" s="333"/>
      <c r="G16" s="333"/>
      <c r="H16" s="333"/>
      <c r="I16" s="333"/>
      <c r="J16" s="333"/>
      <c r="K16" s="333"/>
      <c r="L16" s="333"/>
      <c r="M16" s="333"/>
      <c r="N16" s="333"/>
      <c r="O16" s="333"/>
      <c r="P16" s="333"/>
      <c r="Q16" s="333"/>
      <c r="R16" s="333"/>
      <c r="S16" s="333"/>
      <c r="T16" s="333"/>
    </row>
    <row r="17" spans="1:113"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09" t="s">
        <v>414</v>
      </c>
      <c r="B19" s="309"/>
      <c r="C19" s="309"/>
      <c r="D19" s="309"/>
      <c r="E19" s="309"/>
      <c r="F19" s="309"/>
      <c r="G19" s="309"/>
      <c r="H19" s="309"/>
      <c r="I19" s="309"/>
      <c r="J19" s="309"/>
      <c r="K19" s="309"/>
      <c r="L19" s="309"/>
      <c r="M19" s="309"/>
      <c r="N19" s="309"/>
      <c r="O19" s="309"/>
      <c r="P19" s="309"/>
      <c r="Q19" s="309"/>
      <c r="R19" s="309"/>
      <c r="S19" s="309"/>
      <c r="T19" s="309"/>
    </row>
    <row r="20" spans="1:113" s="57"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27" t="s">
        <v>6</v>
      </c>
      <c r="B21" s="320" t="s">
        <v>230</v>
      </c>
      <c r="C21" s="321"/>
      <c r="D21" s="324" t="s">
        <v>131</v>
      </c>
      <c r="E21" s="320" t="s">
        <v>443</v>
      </c>
      <c r="F21" s="321"/>
      <c r="G21" s="320" t="s">
        <v>249</v>
      </c>
      <c r="H21" s="321"/>
      <c r="I21" s="320" t="s">
        <v>130</v>
      </c>
      <c r="J21" s="321"/>
      <c r="K21" s="324" t="s">
        <v>129</v>
      </c>
      <c r="L21" s="320" t="s">
        <v>128</v>
      </c>
      <c r="M21" s="321"/>
      <c r="N21" s="320" t="s">
        <v>439</v>
      </c>
      <c r="O21" s="321"/>
      <c r="P21" s="324" t="s">
        <v>127</v>
      </c>
      <c r="Q21" s="330" t="s">
        <v>126</v>
      </c>
      <c r="R21" s="331"/>
      <c r="S21" s="330" t="s">
        <v>125</v>
      </c>
      <c r="T21" s="332"/>
    </row>
    <row r="22" spans="1:113" ht="204.75" customHeight="1" x14ac:dyDescent="0.25">
      <c r="A22" s="328"/>
      <c r="B22" s="322"/>
      <c r="C22" s="323"/>
      <c r="D22" s="326"/>
      <c r="E22" s="322"/>
      <c r="F22" s="323"/>
      <c r="G22" s="322"/>
      <c r="H22" s="323"/>
      <c r="I22" s="322"/>
      <c r="J22" s="323"/>
      <c r="K22" s="325"/>
      <c r="L22" s="322"/>
      <c r="M22" s="323"/>
      <c r="N22" s="322"/>
      <c r="O22" s="323"/>
      <c r="P22" s="325"/>
      <c r="Q22" s="89" t="s">
        <v>124</v>
      </c>
      <c r="R22" s="89" t="s">
        <v>413</v>
      </c>
      <c r="S22" s="89" t="s">
        <v>123</v>
      </c>
      <c r="T22" s="89" t="s">
        <v>122</v>
      </c>
    </row>
    <row r="23" spans="1:113" ht="51.75" customHeight="1" x14ac:dyDescent="0.25">
      <c r="A23" s="329"/>
      <c r="B23" s="117" t="s">
        <v>120</v>
      </c>
      <c r="C23" s="117" t="s">
        <v>121</v>
      </c>
      <c r="D23" s="325"/>
      <c r="E23" s="117" t="s">
        <v>120</v>
      </c>
      <c r="F23" s="117" t="s">
        <v>121</v>
      </c>
      <c r="G23" s="117" t="s">
        <v>120</v>
      </c>
      <c r="H23" s="117" t="s">
        <v>121</v>
      </c>
      <c r="I23" s="117" t="s">
        <v>120</v>
      </c>
      <c r="J23" s="117" t="s">
        <v>121</v>
      </c>
      <c r="K23" s="117" t="s">
        <v>120</v>
      </c>
      <c r="L23" s="117" t="s">
        <v>120</v>
      </c>
      <c r="M23" s="117" t="s">
        <v>121</v>
      </c>
      <c r="N23" s="117" t="s">
        <v>120</v>
      </c>
      <c r="O23" s="117" t="s">
        <v>121</v>
      </c>
      <c r="P23" s="118" t="s">
        <v>120</v>
      </c>
      <c r="Q23" s="89" t="s">
        <v>120</v>
      </c>
      <c r="R23" s="89" t="s">
        <v>120</v>
      </c>
      <c r="S23" s="89" t="s">
        <v>120</v>
      </c>
      <c r="T23" s="89"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0"/>
      <c r="R25" s="59"/>
      <c r="S25" s="120"/>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19" t="s">
        <v>447</v>
      </c>
      <c r="C29" s="319"/>
      <c r="D29" s="319"/>
      <c r="E29" s="319"/>
      <c r="F29" s="319"/>
      <c r="G29" s="319"/>
      <c r="H29" s="319"/>
      <c r="I29" s="319"/>
      <c r="J29" s="319"/>
      <c r="K29" s="319"/>
      <c r="L29" s="319"/>
      <c r="M29" s="319"/>
      <c r="N29" s="319"/>
      <c r="O29" s="319"/>
      <c r="P29" s="319"/>
      <c r="Q29" s="319"/>
      <c r="R29" s="31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412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4"/>
  <sheetViews>
    <sheetView view="pageBreakPreview" topLeftCell="A22" zoomScale="55" zoomScaleSheetLayoutView="55" workbookViewId="0">
      <selection activeCell="A15" sqref="A15:AA15"/>
    </sheetView>
  </sheetViews>
  <sheetFormatPr defaultColWidth="10.7109375" defaultRowHeight="15.75" x14ac:dyDescent="0.25"/>
  <cols>
    <col min="1" max="1" width="10.7109375" style="49"/>
    <col min="2" max="5" width="18.28515625" style="49" customWidth="1"/>
    <col min="6" max="6" width="8.7109375" style="49" customWidth="1"/>
    <col min="7" max="7" width="10.28515625" style="49" customWidth="1"/>
    <col min="8" max="8" width="8.7109375" style="49" customWidth="1"/>
    <col min="9" max="9" width="8.28515625" style="49" customWidth="1"/>
    <col min="10" max="10" width="16.5703125" style="49" customWidth="1"/>
    <col min="11" max="11" width="11.140625" style="49" customWidth="1"/>
    <col min="12" max="12" width="12.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3.425781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2">
      <c r="A3" s="247"/>
      <c r="B3" s="247"/>
      <c r="C3" s="247"/>
      <c r="D3" s="247"/>
      <c r="E3" s="248"/>
      <c r="F3" s="247"/>
      <c r="G3" s="247"/>
      <c r="H3" s="247"/>
      <c r="I3" s="247"/>
      <c r="J3" s="247"/>
      <c r="K3" s="247"/>
      <c r="L3" s="247"/>
      <c r="M3" s="247"/>
      <c r="N3" s="247"/>
      <c r="O3" s="247"/>
      <c r="P3" s="247"/>
      <c r="Q3" s="249"/>
      <c r="R3" s="249"/>
      <c r="S3" s="247"/>
      <c r="T3" s="247"/>
      <c r="U3" s="247"/>
      <c r="V3" s="247"/>
      <c r="W3" s="247"/>
      <c r="X3" s="247"/>
      <c r="Y3" s="247"/>
      <c r="Z3" s="247"/>
      <c r="AA3" s="37" t="s">
        <v>69</v>
      </c>
    </row>
    <row r="4" spans="1:27" s="12" customFormat="1" x14ac:dyDescent="0.2">
      <c r="A4" s="247"/>
      <c r="B4" s="247"/>
      <c r="C4" s="247"/>
      <c r="D4" s="247"/>
      <c r="E4" s="17"/>
      <c r="F4" s="247"/>
      <c r="G4" s="247"/>
      <c r="H4" s="247"/>
      <c r="I4" s="247"/>
      <c r="J4" s="247"/>
      <c r="K4" s="247"/>
      <c r="L4" s="247"/>
      <c r="M4" s="247"/>
      <c r="N4" s="247"/>
      <c r="O4" s="247"/>
      <c r="P4" s="247"/>
      <c r="Q4" s="249"/>
      <c r="R4" s="249"/>
      <c r="S4" s="247"/>
      <c r="T4" s="247"/>
      <c r="U4" s="247"/>
      <c r="V4" s="247"/>
      <c r="W4" s="247"/>
      <c r="X4" s="247"/>
      <c r="Y4" s="247"/>
      <c r="Z4" s="247"/>
      <c r="AA4" s="247"/>
    </row>
    <row r="5" spans="1:27" s="12" customFormat="1" x14ac:dyDescent="0.2">
      <c r="A5" s="306" t="str">
        <f>'1. паспорт местоположение'!A5:C5</f>
        <v>Год раскрытия информации: 2024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237"/>
      <c r="B6" s="237"/>
      <c r="C6" s="237"/>
      <c r="D6" s="237"/>
      <c r="E6" s="237"/>
      <c r="F6" s="237"/>
      <c r="G6" s="237"/>
      <c r="H6" s="237"/>
      <c r="I6" s="237"/>
      <c r="J6" s="237"/>
      <c r="K6" s="237"/>
      <c r="L6" s="237"/>
      <c r="M6" s="237"/>
      <c r="N6" s="237"/>
      <c r="O6" s="237"/>
      <c r="P6" s="237"/>
      <c r="Q6" s="237"/>
      <c r="R6" s="237"/>
      <c r="S6" s="237"/>
      <c r="T6" s="237"/>
      <c r="U6" s="247"/>
      <c r="V6" s="247"/>
      <c r="W6" s="247"/>
      <c r="X6" s="247"/>
      <c r="Y6" s="247"/>
      <c r="Z6" s="247"/>
      <c r="AA6" s="247"/>
    </row>
    <row r="7" spans="1:27" s="12" customFormat="1" ht="18.75" x14ac:dyDescent="0.2">
      <c r="A7" s="247"/>
      <c r="B7" s="247"/>
      <c r="C7" s="247"/>
      <c r="D7" s="247"/>
      <c r="E7" s="310" t="s">
        <v>10</v>
      </c>
      <c r="F7" s="310"/>
      <c r="G7" s="310"/>
      <c r="H7" s="310"/>
      <c r="I7" s="310"/>
      <c r="J7" s="310"/>
      <c r="K7" s="310"/>
      <c r="L7" s="310"/>
      <c r="M7" s="310"/>
      <c r="N7" s="310"/>
      <c r="O7" s="310"/>
      <c r="P7" s="310"/>
      <c r="Q7" s="310"/>
      <c r="R7" s="310"/>
      <c r="S7" s="310"/>
      <c r="T7" s="310"/>
      <c r="U7" s="310"/>
      <c r="V7" s="310"/>
      <c r="W7" s="310"/>
      <c r="X7" s="310"/>
      <c r="Y7" s="310"/>
      <c r="Z7" s="247"/>
      <c r="AA7" s="247"/>
    </row>
    <row r="8" spans="1:27" s="12" customFormat="1" ht="18.75" x14ac:dyDescent="0.2">
      <c r="A8" s="247"/>
      <c r="B8" s="247"/>
      <c r="C8" s="247"/>
      <c r="D8" s="247"/>
      <c r="E8" s="238"/>
      <c r="F8" s="238"/>
      <c r="G8" s="238"/>
      <c r="H8" s="238"/>
      <c r="I8" s="238"/>
      <c r="J8" s="238"/>
      <c r="K8" s="238"/>
      <c r="L8" s="238"/>
      <c r="M8" s="238"/>
      <c r="N8" s="238"/>
      <c r="O8" s="238"/>
      <c r="P8" s="238"/>
      <c r="Q8" s="238"/>
      <c r="R8" s="238"/>
      <c r="S8" s="112"/>
      <c r="T8" s="112"/>
      <c r="U8" s="112"/>
      <c r="V8" s="112"/>
      <c r="W8" s="112"/>
      <c r="X8" s="247"/>
      <c r="Y8" s="247"/>
      <c r="Z8" s="247"/>
      <c r="AA8" s="247"/>
    </row>
    <row r="9" spans="1:27" s="12" customFormat="1" ht="18.75" customHeight="1" x14ac:dyDescent="0.2">
      <c r="A9" s="312"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row>
    <row r="10" spans="1:27" s="12" customFormat="1" ht="18.75" customHeight="1" x14ac:dyDescent="0.2">
      <c r="A10" s="247"/>
      <c r="B10" s="247"/>
      <c r="C10" s="247"/>
      <c r="D10" s="247"/>
      <c r="E10" s="307" t="s">
        <v>9</v>
      </c>
      <c r="F10" s="307"/>
      <c r="G10" s="307"/>
      <c r="H10" s="307"/>
      <c r="I10" s="307"/>
      <c r="J10" s="307"/>
      <c r="K10" s="307"/>
      <c r="L10" s="307"/>
      <c r="M10" s="307"/>
      <c r="N10" s="307"/>
      <c r="O10" s="307"/>
      <c r="P10" s="307"/>
      <c r="Q10" s="307"/>
      <c r="R10" s="307"/>
      <c r="S10" s="307"/>
      <c r="T10" s="307"/>
      <c r="U10" s="307"/>
      <c r="V10" s="307"/>
      <c r="W10" s="307"/>
      <c r="X10" s="307"/>
      <c r="Y10" s="307"/>
      <c r="Z10" s="247"/>
      <c r="AA10" s="247"/>
    </row>
    <row r="11" spans="1:27" s="12" customFormat="1" ht="18.75" x14ac:dyDescent="0.2">
      <c r="A11" s="247"/>
      <c r="B11" s="247"/>
      <c r="C11" s="247"/>
      <c r="D11" s="247"/>
      <c r="E11" s="238"/>
      <c r="F11" s="238"/>
      <c r="G11" s="238"/>
      <c r="H11" s="238"/>
      <c r="I11" s="238"/>
      <c r="J11" s="238"/>
      <c r="K11" s="238"/>
      <c r="L11" s="238"/>
      <c r="M11" s="238"/>
      <c r="N11" s="238"/>
      <c r="O11" s="238"/>
      <c r="P11" s="238"/>
      <c r="Q11" s="238"/>
      <c r="R11" s="238"/>
      <c r="S11" s="112"/>
      <c r="T11" s="112"/>
      <c r="U11" s="112"/>
      <c r="V11" s="112"/>
      <c r="W11" s="112"/>
      <c r="X11" s="247"/>
      <c r="Y11" s="247"/>
      <c r="Z11" s="247"/>
      <c r="AA11" s="247"/>
    </row>
    <row r="12" spans="1:27" s="12" customFormat="1" ht="18.75" customHeight="1" x14ac:dyDescent="0.2">
      <c r="A12" s="308" t="str">
        <f>'1. паспорт местоположение'!A12:C12</f>
        <v xml:space="preserve">F_TP3500.VL.0036 </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row>
    <row r="13" spans="1:27" s="12" customFormat="1" ht="18.75" customHeight="1" x14ac:dyDescent="0.2">
      <c r="A13" s="247"/>
      <c r="B13" s="247"/>
      <c r="C13" s="247"/>
      <c r="D13" s="247"/>
      <c r="E13" s="307" t="s">
        <v>8</v>
      </c>
      <c r="F13" s="307"/>
      <c r="G13" s="307"/>
      <c r="H13" s="307"/>
      <c r="I13" s="307"/>
      <c r="J13" s="307"/>
      <c r="K13" s="307"/>
      <c r="L13" s="307"/>
      <c r="M13" s="307"/>
      <c r="N13" s="307"/>
      <c r="O13" s="307"/>
      <c r="P13" s="307"/>
      <c r="Q13" s="307"/>
      <c r="R13" s="307"/>
      <c r="S13" s="307"/>
      <c r="T13" s="307"/>
      <c r="U13" s="307"/>
      <c r="V13" s="307"/>
      <c r="W13" s="307"/>
      <c r="X13" s="307"/>
      <c r="Y13" s="307"/>
      <c r="Z13" s="247"/>
      <c r="AA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8"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row>
    <row r="16" spans="1:27" s="3" customFormat="1" ht="15" customHeight="1" x14ac:dyDescent="0.2">
      <c r="E16" s="307" t="s">
        <v>7</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416</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7" customFormat="1" ht="21" customHeight="1" x14ac:dyDescent="0.25"/>
    <row r="21" spans="1:27" ht="47.25" customHeight="1" x14ac:dyDescent="0.25">
      <c r="A21" s="339" t="s">
        <v>6</v>
      </c>
      <c r="B21" s="335" t="s">
        <v>423</v>
      </c>
      <c r="C21" s="336"/>
      <c r="D21" s="335" t="s">
        <v>425</v>
      </c>
      <c r="E21" s="336"/>
      <c r="F21" s="330" t="s">
        <v>103</v>
      </c>
      <c r="G21" s="332"/>
      <c r="H21" s="332"/>
      <c r="I21" s="331"/>
      <c r="J21" s="339" t="s">
        <v>426</v>
      </c>
      <c r="K21" s="335" t="s">
        <v>427</v>
      </c>
      <c r="L21" s="336"/>
      <c r="M21" s="335" t="s">
        <v>428</v>
      </c>
      <c r="N21" s="336"/>
      <c r="O21" s="335" t="s">
        <v>415</v>
      </c>
      <c r="P21" s="336"/>
      <c r="Q21" s="335" t="s">
        <v>136</v>
      </c>
      <c r="R21" s="336"/>
      <c r="S21" s="339" t="s">
        <v>135</v>
      </c>
      <c r="T21" s="339" t="s">
        <v>429</v>
      </c>
      <c r="U21" s="339" t="s">
        <v>424</v>
      </c>
      <c r="V21" s="335" t="s">
        <v>134</v>
      </c>
      <c r="W21" s="336"/>
      <c r="X21" s="330" t="s">
        <v>126</v>
      </c>
      <c r="Y21" s="332"/>
      <c r="Z21" s="330" t="s">
        <v>125</v>
      </c>
      <c r="AA21" s="332"/>
    </row>
    <row r="22" spans="1:27" ht="216" customHeight="1" x14ac:dyDescent="0.25">
      <c r="A22" s="343"/>
      <c r="B22" s="337"/>
      <c r="C22" s="338"/>
      <c r="D22" s="337"/>
      <c r="E22" s="338"/>
      <c r="F22" s="330" t="s">
        <v>133</v>
      </c>
      <c r="G22" s="331"/>
      <c r="H22" s="330" t="s">
        <v>132</v>
      </c>
      <c r="I22" s="331"/>
      <c r="J22" s="340"/>
      <c r="K22" s="337"/>
      <c r="L22" s="338"/>
      <c r="M22" s="337"/>
      <c r="N22" s="338"/>
      <c r="O22" s="337"/>
      <c r="P22" s="338"/>
      <c r="Q22" s="337"/>
      <c r="R22" s="338"/>
      <c r="S22" s="340"/>
      <c r="T22" s="340"/>
      <c r="U22" s="340"/>
      <c r="V22" s="337"/>
      <c r="W22" s="338"/>
      <c r="X22" s="89" t="s">
        <v>124</v>
      </c>
      <c r="Y22" s="89" t="s">
        <v>413</v>
      </c>
      <c r="Z22" s="89" t="s">
        <v>123</v>
      </c>
      <c r="AA22" s="89" t="s">
        <v>122</v>
      </c>
    </row>
    <row r="23" spans="1:27" ht="60" customHeight="1" x14ac:dyDescent="0.25">
      <c r="A23" s="340"/>
      <c r="B23" s="115" t="s">
        <v>120</v>
      </c>
      <c r="C23" s="115"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78" customHeight="1" x14ac:dyDescent="0.25">
      <c r="A25" s="60">
        <v>1</v>
      </c>
      <c r="B25" s="59" t="s">
        <v>474</v>
      </c>
      <c r="C25" s="59" t="s">
        <v>486</v>
      </c>
      <c r="D25" s="59" t="s">
        <v>463</v>
      </c>
      <c r="E25" s="59" t="s">
        <v>463</v>
      </c>
      <c r="F25" s="144">
        <v>10</v>
      </c>
      <c r="G25" s="60">
        <v>10</v>
      </c>
      <c r="H25" s="60">
        <v>10</v>
      </c>
      <c r="I25" s="60">
        <v>10</v>
      </c>
      <c r="J25" s="58" t="s">
        <v>461</v>
      </c>
      <c r="K25" s="58"/>
      <c r="L25" s="120"/>
      <c r="M25" s="143" t="s">
        <v>488</v>
      </c>
      <c r="N25" s="141" t="s">
        <v>470</v>
      </c>
      <c r="O25" s="142" t="s">
        <v>458</v>
      </c>
      <c r="P25" s="142" t="s">
        <v>458</v>
      </c>
      <c r="Q25" s="142">
        <v>0.02</v>
      </c>
      <c r="R25" s="142">
        <v>0.02</v>
      </c>
      <c r="S25" s="58" t="s">
        <v>471</v>
      </c>
      <c r="T25" s="58" t="s">
        <v>498</v>
      </c>
      <c r="U25" s="58" t="s">
        <v>64</v>
      </c>
      <c r="V25" s="143" t="s">
        <v>459</v>
      </c>
      <c r="W25" s="141" t="s">
        <v>487</v>
      </c>
      <c r="X25" s="232" t="s">
        <v>576</v>
      </c>
      <c r="Y25" s="233" t="s">
        <v>577</v>
      </c>
      <c r="Z25" s="60" t="s">
        <v>471</v>
      </c>
      <c r="AA25" s="60" t="s">
        <v>471</v>
      </c>
    </row>
    <row r="26" spans="1:27" ht="78" customHeight="1" x14ac:dyDescent="0.25">
      <c r="A26" s="60">
        <v>2</v>
      </c>
      <c r="B26" s="59" t="s">
        <v>475</v>
      </c>
      <c r="C26" s="59" t="s">
        <v>486</v>
      </c>
      <c r="D26" s="59" t="s">
        <v>463</v>
      </c>
      <c r="E26" s="59" t="s">
        <v>463</v>
      </c>
      <c r="F26" s="144">
        <v>10</v>
      </c>
      <c r="G26" s="60">
        <v>10</v>
      </c>
      <c r="H26" s="60">
        <v>10</v>
      </c>
      <c r="I26" s="60">
        <v>10</v>
      </c>
      <c r="J26" s="58" t="s">
        <v>461</v>
      </c>
      <c r="K26" s="58"/>
      <c r="L26" s="120"/>
      <c r="M26" s="143" t="s">
        <v>488</v>
      </c>
      <c r="N26" s="141" t="s">
        <v>470</v>
      </c>
      <c r="O26" s="142" t="s">
        <v>458</v>
      </c>
      <c r="P26" s="142" t="s">
        <v>458</v>
      </c>
      <c r="Q26" s="142">
        <v>0.02</v>
      </c>
      <c r="R26" s="142">
        <v>0.02</v>
      </c>
      <c r="S26" s="58" t="s">
        <v>471</v>
      </c>
      <c r="T26" s="58" t="s">
        <v>460</v>
      </c>
      <c r="U26" s="58" t="s">
        <v>66</v>
      </c>
      <c r="V26" s="143" t="s">
        <v>459</v>
      </c>
      <c r="W26" s="141" t="s">
        <v>487</v>
      </c>
      <c r="X26" s="232" t="s">
        <v>576</v>
      </c>
      <c r="Y26" s="233" t="s">
        <v>577</v>
      </c>
      <c r="Z26" s="60" t="s">
        <v>471</v>
      </c>
      <c r="AA26" s="60" t="s">
        <v>471</v>
      </c>
    </row>
    <row r="27" spans="1:27" s="55" customFormat="1" ht="78" customHeight="1" x14ac:dyDescent="0.2">
      <c r="A27" s="60">
        <v>3</v>
      </c>
      <c r="B27" s="59" t="s">
        <v>476</v>
      </c>
      <c r="C27" s="59" t="s">
        <v>485</v>
      </c>
      <c r="D27" s="59" t="s">
        <v>464</v>
      </c>
      <c r="E27" s="59" t="s">
        <v>464</v>
      </c>
      <c r="F27" s="144">
        <v>10</v>
      </c>
      <c r="G27" s="60">
        <v>10</v>
      </c>
      <c r="H27" s="60">
        <v>10</v>
      </c>
      <c r="I27" s="60">
        <v>10</v>
      </c>
      <c r="J27" s="58" t="s">
        <v>489</v>
      </c>
      <c r="K27" s="58"/>
      <c r="L27" s="120"/>
      <c r="M27" s="143" t="s">
        <v>490</v>
      </c>
      <c r="N27" s="141" t="s">
        <v>470</v>
      </c>
      <c r="O27" s="142" t="s">
        <v>458</v>
      </c>
      <c r="P27" s="142" t="s">
        <v>458</v>
      </c>
      <c r="Q27" s="142">
        <v>0.02</v>
      </c>
      <c r="R27" s="142">
        <v>0.02</v>
      </c>
      <c r="S27" s="58" t="s">
        <v>471</v>
      </c>
      <c r="T27" s="58" t="s">
        <v>499</v>
      </c>
      <c r="U27" s="58" t="s">
        <v>66</v>
      </c>
      <c r="V27" s="143" t="s">
        <v>459</v>
      </c>
      <c r="W27" s="141" t="s">
        <v>487</v>
      </c>
      <c r="X27" s="232" t="s">
        <v>578</v>
      </c>
      <c r="Y27" s="233" t="s">
        <v>579</v>
      </c>
      <c r="Z27" s="60" t="s">
        <v>471</v>
      </c>
      <c r="AA27" s="60" t="s">
        <v>471</v>
      </c>
    </row>
    <row r="28" spans="1:27" s="55" customFormat="1" ht="78" customHeight="1" x14ac:dyDescent="0.2">
      <c r="A28" s="60">
        <v>4</v>
      </c>
      <c r="B28" s="59" t="s">
        <v>477</v>
      </c>
      <c r="C28" s="59" t="s">
        <v>484</v>
      </c>
      <c r="D28" s="59" t="s">
        <v>465</v>
      </c>
      <c r="E28" s="59" t="s">
        <v>465</v>
      </c>
      <c r="F28" s="144">
        <v>10</v>
      </c>
      <c r="G28" s="60">
        <v>10</v>
      </c>
      <c r="H28" s="60">
        <v>10</v>
      </c>
      <c r="I28" s="60">
        <v>10</v>
      </c>
      <c r="J28" s="58" t="s">
        <v>491</v>
      </c>
      <c r="K28" s="58"/>
      <c r="L28" s="120"/>
      <c r="M28" s="143" t="s">
        <v>492</v>
      </c>
      <c r="N28" s="141" t="s">
        <v>470</v>
      </c>
      <c r="O28" s="142" t="s">
        <v>458</v>
      </c>
      <c r="P28" s="142" t="s">
        <v>458</v>
      </c>
      <c r="Q28" s="142">
        <v>0.02</v>
      </c>
      <c r="R28" s="142">
        <v>0.02</v>
      </c>
      <c r="S28" s="58" t="s">
        <v>471</v>
      </c>
      <c r="T28" s="58" t="s">
        <v>500</v>
      </c>
      <c r="U28" s="58" t="s">
        <v>63</v>
      </c>
      <c r="V28" s="143" t="s">
        <v>459</v>
      </c>
      <c r="W28" s="141" t="s">
        <v>487</v>
      </c>
      <c r="X28" s="232" t="s">
        <v>580</v>
      </c>
      <c r="Y28" s="233" t="s">
        <v>581</v>
      </c>
      <c r="Z28" s="60" t="s">
        <v>471</v>
      </c>
      <c r="AA28" s="60" t="s">
        <v>471</v>
      </c>
    </row>
    <row r="29" spans="1:27" ht="78" customHeight="1" x14ac:dyDescent="0.25">
      <c r="A29" s="60">
        <v>5</v>
      </c>
      <c r="B29" s="59" t="s">
        <v>472</v>
      </c>
      <c r="C29" s="59" t="s">
        <v>483</v>
      </c>
      <c r="D29" s="59" t="s">
        <v>466</v>
      </c>
      <c r="E29" s="59" t="s">
        <v>466</v>
      </c>
      <c r="F29" s="144">
        <v>10</v>
      </c>
      <c r="G29" s="60">
        <v>10</v>
      </c>
      <c r="H29" s="60">
        <v>10</v>
      </c>
      <c r="I29" s="60">
        <v>10</v>
      </c>
      <c r="J29" s="58" t="s">
        <v>494</v>
      </c>
      <c r="K29" s="58"/>
      <c r="L29" s="120"/>
      <c r="M29" s="143" t="s">
        <v>488</v>
      </c>
      <c r="N29" s="141" t="s">
        <v>470</v>
      </c>
      <c r="O29" s="142" t="s">
        <v>458</v>
      </c>
      <c r="P29" s="142" t="s">
        <v>458</v>
      </c>
      <c r="Q29" s="142">
        <v>0.02</v>
      </c>
      <c r="R29" s="142">
        <v>0.02</v>
      </c>
      <c r="S29" s="58" t="s">
        <v>471</v>
      </c>
      <c r="T29" s="58" t="s">
        <v>471</v>
      </c>
      <c r="U29" s="58" t="s">
        <v>471</v>
      </c>
      <c r="V29" s="143" t="s">
        <v>495</v>
      </c>
      <c r="W29" s="141" t="s">
        <v>487</v>
      </c>
      <c r="X29" s="232" t="s">
        <v>582</v>
      </c>
      <c r="Y29" s="233" t="s">
        <v>583</v>
      </c>
      <c r="Z29" s="60" t="s">
        <v>471</v>
      </c>
      <c r="AA29" s="60" t="s">
        <v>471</v>
      </c>
    </row>
    <row r="30" spans="1:27" ht="78" customHeight="1" x14ac:dyDescent="0.25">
      <c r="A30" s="60">
        <v>6</v>
      </c>
      <c r="B30" s="59" t="s">
        <v>473</v>
      </c>
      <c r="C30" s="59" t="s">
        <v>483</v>
      </c>
      <c r="D30" s="59" t="s">
        <v>466</v>
      </c>
      <c r="E30" s="59" t="s">
        <v>466</v>
      </c>
      <c r="F30" s="144">
        <v>10</v>
      </c>
      <c r="G30" s="60">
        <v>10</v>
      </c>
      <c r="H30" s="60">
        <v>10</v>
      </c>
      <c r="I30" s="60">
        <v>10</v>
      </c>
      <c r="J30" s="58" t="s">
        <v>493</v>
      </c>
      <c r="K30" s="58"/>
      <c r="L30" s="120"/>
      <c r="M30" s="143" t="s">
        <v>488</v>
      </c>
      <c r="N30" s="141" t="s">
        <v>470</v>
      </c>
      <c r="O30" s="142" t="s">
        <v>458</v>
      </c>
      <c r="P30" s="142" t="s">
        <v>458</v>
      </c>
      <c r="Q30" s="142">
        <v>0.02</v>
      </c>
      <c r="R30" s="142">
        <v>0.02</v>
      </c>
      <c r="S30" s="58" t="s">
        <v>471</v>
      </c>
      <c r="T30" s="58" t="s">
        <v>471</v>
      </c>
      <c r="U30" s="58" t="s">
        <v>471</v>
      </c>
      <c r="V30" s="143" t="s">
        <v>495</v>
      </c>
      <c r="W30" s="141" t="s">
        <v>487</v>
      </c>
      <c r="X30" s="232" t="s">
        <v>582</v>
      </c>
      <c r="Y30" s="233" t="s">
        <v>583</v>
      </c>
      <c r="Z30" s="60" t="s">
        <v>471</v>
      </c>
      <c r="AA30" s="60" t="s">
        <v>471</v>
      </c>
    </row>
    <row r="31" spans="1:27" ht="78" customHeight="1" x14ac:dyDescent="0.25">
      <c r="A31" s="60">
        <v>7</v>
      </c>
      <c r="B31" s="59" t="s">
        <v>478</v>
      </c>
      <c r="C31" s="59" t="s">
        <v>482</v>
      </c>
      <c r="D31" s="59" t="s">
        <v>467</v>
      </c>
      <c r="E31" s="59" t="s">
        <v>467</v>
      </c>
      <c r="F31" s="144">
        <v>10</v>
      </c>
      <c r="G31" s="60">
        <v>10</v>
      </c>
      <c r="H31" s="60">
        <v>10</v>
      </c>
      <c r="I31" s="60">
        <v>10</v>
      </c>
      <c r="J31" s="58" t="s">
        <v>496</v>
      </c>
      <c r="K31" s="58"/>
      <c r="L31" s="120"/>
      <c r="M31" s="143" t="s">
        <v>488</v>
      </c>
      <c r="N31" s="141" t="s">
        <v>470</v>
      </c>
      <c r="O31" s="142" t="s">
        <v>458</v>
      </c>
      <c r="P31" s="142" t="s">
        <v>458</v>
      </c>
      <c r="Q31" s="142">
        <v>0.02</v>
      </c>
      <c r="R31" s="142">
        <v>0.02</v>
      </c>
      <c r="S31" s="58" t="s">
        <v>471</v>
      </c>
      <c r="T31" s="58" t="s">
        <v>501</v>
      </c>
      <c r="U31" s="58" t="s">
        <v>62</v>
      </c>
      <c r="V31" s="143" t="s">
        <v>459</v>
      </c>
      <c r="W31" s="141" t="s">
        <v>487</v>
      </c>
      <c r="X31" s="232" t="s">
        <v>578</v>
      </c>
      <c r="Y31" s="233" t="s">
        <v>579</v>
      </c>
      <c r="Z31" s="60" t="s">
        <v>471</v>
      </c>
      <c r="AA31" s="60" t="s">
        <v>471</v>
      </c>
    </row>
    <row r="32" spans="1:27" ht="78" customHeight="1" x14ac:dyDescent="0.25">
      <c r="A32" s="60">
        <v>8</v>
      </c>
      <c r="B32" s="59" t="s">
        <v>479</v>
      </c>
      <c r="C32" s="59" t="s">
        <v>481</v>
      </c>
      <c r="D32" s="59" t="s">
        <v>468</v>
      </c>
      <c r="E32" s="59" t="s">
        <v>468</v>
      </c>
      <c r="F32" s="144">
        <v>10</v>
      </c>
      <c r="G32" s="60">
        <v>10</v>
      </c>
      <c r="H32" s="60">
        <v>10</v>
      </c>
      <c r="I32" s="60">
        <v>10</v>
      </c>
      <c r="J32" s="58" t="s">
        <v>497</v>
      </c>
      <c r="K32" s="58"/>
      <c r="L32" s="120"/>
      <c r="M32" s="143" t="s">
        <v>488</v>
      </c>
      <c r="N32" s="141" t="s">
        <v>470</v>
      </c>
      <c r="O32" s="142" t="s">
        <v>458</v>
      </c>
      <c r="P32" s="142" t="s">
        <v>458</v>
      </c>
      <c r="Q32" s="142">
        <v>0.02</v>
      </c>
      <c r="R32" s="142">
        <v>0.02</v>
      </c>
      <c r="S32" s="58" t="s">
        <v>471</v>
      </c>
      <c r="T32" s="58" t="s">
        <v>500</v>
      </c>
      <c r="U32" s="58" t="s">
        <v>64</v>
      </c>
      <c r="V32" s="143" t="s">
        <v>459</v>
      </c>
      <c r="W32" s="141" t="s">
        <v>487</v>
      </c>
      <c r="X32" s="232" t="s">
        <v>584</v>
      </c>
      <c r="Y32" s="233" t="s">
        <v>585</v>
      </c>
      <c r="Z32" s="60" t="s">
        <v>471</v>
      </c>
      <c r="AA32" s="60" t="s">
        <v>471</v>
      </c>
    </row>
    <row r="33" spans="1:27" ht="78" customHeight="1" x14ac:dyDescent="0.25">
      <c r="A33" s="60">
        <v>9</v>
      </c>
      <c r="B33" s="59" t="s">
        <v>462</v>
      </c>
      <c r="C33" s="59" t="s">
        <v>480</v>
      </c>
      <c r="D33" s="59" t="s">
        <v>469</v>
      </c>
      <c r="E33" s="59" t="s">
        <v>469</v>
      </c>
      <c r="F33" s="144">
        <v>10</v>
      </c>
      <c r="G33" s="60">
        <v>10</v>
      </c>
      <c r="H33" s="60">
        <v>10</v>
      </c>
      <c r="I33" s="60">
        <v>10</v>
      </c>
      <c r="J33" s="58" t="s">
        <v>457</v>
      </c>
      <c r="K33" s="58"/>
      <c r="L33" s="120"/>
      <c r="M33" s="143" t="s">
        <v>488</v>
      </c>
      <c r="N33" s="141" t="s">
        <v>470</v>
      </c>
      <c r="O33" s="142" t="s">
        <v>458</v>
      </c>
      <c r="P33" s="142" t="s">
        <v>458</v>
      </c>
      <c r="Q33" s="142">
        <v>0.02</v>
      </c>
      <c r="R33" s="142">
        <v>0.02</v>
      </c>
      <c r="S33" s="58" t="s">
        <v>471</v>
      </c>
      <c r="T33" s="58" t="s">
        <v>502</v>
      </c>
      <c r="U33" s="58" t="s">
        <v>64</v>
      </c>
      <c r="V33" s="143" t="s">
        <v>459</v>
      </c>
      <c r="W33" s="141" t="s">
        <v>487</v>
      </c>
      <c r="X33" s="232" t="s">
        <v>586</v>
      </c>
      <c r="Y33" s="233" t="s">
        <v>587</v>
      </c>
      <c r="Z33" s="60" t="s">
        <v>471</v>
      </c>
      <c r="AA33" s="60" t="s">
        <v>471</v>
      </c>
    </row>
    <row r="34" spans="1:27" x14ac:dyDescent="0.25">
      <c r="A34" s="56"/>
      <c r="B34" s="56"/>
      <c r="C34" s="56"/>
      <c r="D34" s="55"/>
      <c r="E34" s="55"/>
      <c r="F34" s="55"/>
      <c r="G34" s="55"/>
      <c r="H34" s="55"/>
      <c r="I34" s="55"/>
      <c r="J34" s="55"/>
      <c r="K34" s="55"/>
      <c r="L34" s="55"/>
      <c r="M34" s="55"/>
      <c r="N34" s="55"/>
      <c r="O34" s="55"/>
      <c r="P34" s="55"/>
      <c r="Q34" s="55"/>
      <c r="R34" s="55"/>
      <c r="S34" s="55"/>
      <c r="T34" s="55"/>
      <c r="U34" s="55"/>
      <c r="V34" s="55"/>
      <c r="W34" s="55"/>
      <c r="X34" s="55"/>
      <c r="Y34" s="55"/>
      <c r="Z34" s="55"/>
      <c r="AA34" s="55"/>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60" workbookViewId="0">
      <selection activeCell="C28" sqref="C28:C30"/>
    </sheetView>
  </sheetViews>
  <sheetFormatPr defaultRowHeight="15" x14ac:dyDescent="0.25"/>
  <cols>
    <col min="1" max="1" width="6.140625" style="1" customWidth="1"/>
    <col min="2" max="2" width="53.5703125" style="1" customWidth="1"/>
    <col min="3" max="3" width="103.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2024 год</v>
      </c>
      <c r="B5" s="306"/>
      <c r="C5" s="306"/>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10" t="s">
        <v>10</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8" t="str">
        <f>'1. паспорт местоположение'!A12:C12</f>
        <v xml:space="preserve">F_TP3500.VL.0036 </v>
      </c>
      <c r="B12" s="344"/>
      <c r="C12" s="344"/>
      <c r="D12" s="129"/>
      <c r="E12" s="129"/>
      <c r="F12" s="129"/>
      <c r="G12" s="129"/>
      <c r="H12" s="129"/>
      <c r="I12" s="129"/>
      <c r="J12" s="129"/>
      <c r="K12" s="129"/>
      <c r="L12" s="129"/>
      <c r="M12" s="129"/>
      <c r="N12" s="129"/>
      <c r="O12" s="129"/>
      <c r="P12" s="129"/>
      <c r="Q12" s="129"/>
      <c r="R12" s="129"/>
      <c r="S12" s="129"/>
      <c r="T12" s="129"/>
      <c r="U12" s="129"/>
    </row>
    <row r="13" spans="1:29" s="12" customFormat="1" ht="33" customHeight="1"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8"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08" t="s">
        <v>408</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03" customHeight="1" x14ac:dyDescent="0.2">
      <c r="A22" s="145" t="s">
        <v>66</v>
      </c>
      <c r="B22" s="29" t="s">
        <v>421</v>
      </c>
      <c r="C22" s="67" t="s">
        <v>525</v>
      </c>
      <c r="D22" s="28"/>
      <c r="E22" s="28"/>
      <c r="F22" s="27"/>
      <c r="G22" s="27"/>
      <c r="H22" s="27"/>
      <c r="I22" s="27"/>
      <c r="J22" s="27"/>
      <c r="K22" s="27"/>
      <c r="L22" s="27"/>
      <c r="M22" s="27"/>
      <c r="N22" s="27"/>
      <c r="O22" s="27"/>
      <c r="P22" s="27"/>
      <c r="Q22" s="26"/>
      <c r="R22" s="26"/>
      <c r="S22" s="26"/>
      <c r="T22" s="26"/>
      <c r="U22" s="26"/>
    </row>
    <row r="23" spans="1:21" ht="42.75" customHeight="1" x14ac:dyDescent="0.25">
      <c r="A23" s="145" t="s">
        <v>64</v>
      </c>
      <c r="B23" s="25" t="s">
        <v>61</v>
      </c>
      <c r="C23" s="35" t="s">
        <v>503</v>
      </c>
      <c r="D23" s="22"/>
      <c r="E23" s="22"/>
      <c r="F23" s="22"/>
      <c r="G23" s="22"/>
      <c r="H23" s="22"/>
      <c r="I23" s="22"/>
      <c r="J23" s="22"/>
      <c r="K23" s="22"/>
      <c r="L23" s="22"/>
      <c r="M23" s="22"/>
      <c r="N23" s="22"/>
      <c r="O23" s="22"/>
      <c r="P23" s="22"/>
      <c r="Q23" s="22"/>
      <c r="R23" s="22"/>
      <c r="S23" s="22"/>
      <c r="T23" s="22"/>
      <c r="U23" s="22"/>
    </row>
    <row r="24" spans="1:21" ht="63" customHeight="1" x14ac:dyDescent="0.25">
      <c r="A24" s="145" t="s">
        <v>63</v>
      </c>
      <c r="B24" s="25" t="s">
        <v>441</v>
      </c>
      <c r="C24" s="188" t="s">
        <v>610</v>
      </c>
      <c r="D24" s="22"/>
      <c r="E24" s="22"/>
      <c r="F24" s="22"/>
      <c r="G24" s="22"/>
      <c r="H24" s="22"/>
      <c r="I24" s="22"/>
      <c r="J24" s="22"/>
      <c r="K24" s="22"/>
      <c r="L24" s="22"/>
      <c r="M24" s="22"/>
      <c r="N24" s="22"/>
      <c r="O24" s="22"/>
      <c r="P24" s="22"/>
      <c r="Q24" s="22"/>
      <c r="R24" s="22"/>
      <c r="S24" s="22"/>
      <c r="T24" s="22"/>
      <c r="U24" s="22"/>
    </row>
    <row r="25" spans="1:21" ht="63" customHeight="1" x14ac:dyDescent="0.25">
      <c r="A25" s="145" t="s">
        <v>62</v>
      </c>
      <c r="B25" s="25" t="s">
        <v>442</v>
      </c>
      <c r="C25" s="35" t="s">
        <v>635</v>
      </c>
      <c r="D25" s="22"/>
      <c r="E25" s="22"/>
      <c r="F25" s="22"/>
      <c r="G25" s="22"/>
      <c r="H25" s="22"/>
      <c r="I25" s="22"/>
      <c r="J25" s="22"/>
      <c r="K25" s="22"/>
      <c r="L25" s="22"/>
      <c r="M25" s="22"/>
      <c r="N25" s="22"/>
      <c r="O25" s="22"/>
      <c r="P25" s="22"/>
      <c r="Q25" s="22"/>
      <c r="R25" s="22"/>
      <c r="S25" s="22"/>
      <c r="T25" s="22"/>
      <c r="U25" s="22"/>
    </row>
    <row r="26" spans="1:21" ht="42.75" customHeight="1" x14ac:dyDescent="0.25">
      <c r="A26" s="145" t="s">
        <v>60</v>
      </c>
      <c r="B26" s="25" t="s">
        <v>237</v>
      </c>
      <c r="C26" s="35" t="s">
        <v>526</v>
      </c>
      <c r="D26" s="22"/>
      <c r="E26" s="22"/>
      <c r="F26" s="22"/>
      <c r="G26" s="22"/>
      <c r="H26" s="22"/>
      <c r="I26" s="22"/>
      <c r="J26" s="22"/>
      <c r="K26" s="22"/>
      <c r="L26" s="22"/>
      <c r="M26" s="22"/>
      <c r="N26" s="22"/>
      <c r="O26" s="22"/>
      <c r="P26" s="22"/>
      <c r="Q26" s="22"/>
      <c r="R26" s="22"/>
      <c r="S26" s="22"/>
      <c r="T26" s="22"/>
      <c r="U26" s="22"/>
    </row>
    <row r="27" spans="1:21" ht="81" customHeight="1" x14ac:dyDescent="0.25">
      <c r="A27" s="145" t="s">
        <v>59</v>
      </c>
      <c r="B27" s="25" t="s">
        <v>422</v>
      </c>
      <c r="C27" s="67" t="s">
        <v>637</v>
      </c>
      <c r="D27" s="22"/>
      <c r="E27" s="22"/>
      <c r="F27" s="22"/>
      <c r="G27" s="22"/>
      <c r="H27" s="22"/>
      <c r="I27" s="22"/>
      <c r="J27" s="22"/>
      <c r="K27" s="22"/>
      <c r="L27" s="22"/>
      <c r="M27" s="22"/>
      <c r="N27" s="22"/>
      <c r="O27" s="22"/>
      <c r="P27" s="22"/>
      <c r="Q27" s="22"/>
      <c r="R27" s="22"/>
      <c r="S27" s="22"/>
      <c r="T27" s="22"/>
      <c r="U27" s="22"/>
    </row>
    <row r="28" spans="1:21" ht="42.75" customHeight="1" x14ac:dyDescent="0.25">
      <c r="A28" s="145" t="s">
        <v>57</v>
      </c>
      <c r="B28" s="25" t="s">
        <v>58</v>
      </c>
      <c r="C28" s="35">
        <v>2012</v>
      </c>
      <c r="D28" s="22"/>
      <c r="E28" s="22"/>
      <c r="F28" s="22"/>
      <c r="G28" s="22"/>
      <c r="H28" s="22"/>
      <c r="I28" s="22"/>
      <c r="J28" s="22"/>
      <c r="K28" s="22"/>
      <c r="L28" s="22"/>
      <c r="M28" s="22"/>
      <c r="N28" s="22"/>
      <c r="O28" s="22"/>
      <c r="P28" s="22"/>
      <c r="Q28" s="22"/>
      <c r="R28" s="22"/>
      <c r="S28" s="22"/>
      <c r="T28" s="22"/>
      <c r="U28" s="22"/>
    </row>
    <row r="29" spans="1:21" ht="42.75" customHeight="1" x14ac:dyDescent="0.25">
      <c r="A29" s="145" t="s">
        <v>55</v>
      </c>
      <c r="B29" s="24" t="s">
        <v>56</v>
      </c>
      <c r="C29" s="35" t="s">
        <v>638</v>
      </c>
      <c r="D29" s="22"/>
      <c r="E29" s="22"/>
      <c r="F29" s="22"/>
      <c r="G29" s="22"/>
      <c r="H29" s="22"/>
      <c r="I29" s="22"/>
      <c r="J29" s="22"/>
      <c r="K29" s="22"/>
      <c r="L29" s="22"/>
      <c r="M29" s="22"/>
      <c r="N29" s="22"/>
      <c r="O29" s="22"/>
      <c r="P29" s="22"/>
      <c r="Q29" s="22"/>
      <c r="R29" s="22"/>
      <c r="S29" s="22"/>
      <c r="T29" s="22"/>
      <c r="U29" s="22"/>
    </row>
    <row r="30" spans="1:21" ht="42.75" customHeight="1" x14ac:dyDescent="0.25">
      <c r="A30" s="145" t="s">
        <v>74</v>
      </c>
      <c r="B30" s="24" t="s">
        <v>54</v>
      </c>
      <c r="C30" s="35" t="s">
        <v>507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20" zoomScale="80" zoomScaleNormal="80" zoomScaleSheetLayoutView="80" workbookViewId="0">
      <selection activeCell="Q26" sqref="Q26"/>
    </sheetView>
  </sheetViews>
  <sheetFormatPr defaultRowHeight="15" x14ac:dyDescent="0.25"/>
  <cols>
    <col min="1" max="1" width="17.7109375" customWidth="1"/>
    <col min="2" max="2" width="30.140625" customWidth="1"/>
    <col min="3" max="3" width="12.28515625" customWidth="1"/>
    <col min="4" max="5" width="15" customWidth="1"/>
    <col min="6" max="6" width="13.28515625" style="193" customWidth="1"/>
    <col min="7" max="7" width="13.28515625" customWidth="1"/>
    <col min="8" max="8" width="12.28515625" customWidth="1"/>
    <col min="9" max="9" width="17.85546875" style="193" customWidth="1"/>
    <col min="10" max="10" width="16.7109375" style="193" customWidth="1"/>
    <col min="11" max="11" width="24.5703125" style="193" customWidth="1"/>
    <col min="12" max="12" width="30.85546875" style="193" customWidth="1"/>
    <col min="13" max="13" width="27.140625" style="193" customWidth="1"/>
    <col min="14" max="14" width="32.42578125" style="193" customWidth="1"/>
    <col min="15" max="15" width="13.28515625" style="193" customWidth="1"/>
    <col min="16" max="16" width="8.7109375" style="193" customWidth="1"/>
    <col min="17" max="17" width="12.7109375" style="193" customWidth="1"/>
    <col min="18" max="18" width="11.7109375" style="193" customWidth="1"/>
    <col min="19" max="19" width="17" style="193" customWidth="1"/>
    <col min="20" max="20" width="12" style="193" customWidth="1"/>
    <col min="21" max="21" width="12" customWidth="1"/>
    <col min="22" max="22" width="16.140625" customWidth="1"/>
    <col min="23" max="23" width="22.5703125" customWidth="1"/>
    <col min="24" max="24" width="23.85546875" customWidth="1"/>
    <col min="25" max="25" width="17.7109375" customWidth="1"/>
    <col min="26" max="26" width="46.5703125" customWidth="1"/>
    <col min="27" max="27" width="8.28515625" customWidth="1"/>
    <col min="28"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06" t="str">
        <f>'1. паспорт местоположение'!A5:C5</f>
        <v>Год раскрытия информации: 2024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12"/>
      <c r="AB6" s="112"/>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12"/>
      <c r="AB7" s="112"/>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13"/>
      <c r="AB8" s="113"/>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14"/>
      <c r="AB9" s="114"/>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12"/>
      <c r="AB10" s="112"/>
    </row>
    <row r="11" spans="1:28" ht="15.75" x14ac:dyDescent="0.25">
      <c r="A11" s="312" t="str">
        <f>'1. паспорт местоположение'!A12:C12</f>
        <v xml:space="preserve">F_TP3500.VL.0036 </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13"/>
      <c r="AB11" s="113"/>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14"/>
      <c r="AB12" s="114"/>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15.75" x14ac:dyDescent="0.25">
      <c r="A14" s="312"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13"/>
      <c r="AB14" s="113"/>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14"/>
      <c r="AB15" s="114"/>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22"/>
      <c r="AB16" s="122"/>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22"/>
      <c r="AB17" s="122"/>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22"/>
      <c r="AB18" s="122"/>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22"/>
      <c r="AB19" s="122"/>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23"/>
      <c r="AB20" s="123"/>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23"/>
      <c r="AB21" s="123"/>
    </row>
    <row r="22" spans="1:28" x14ac:dyDescent="0.25">
      <c r="A22" s="346" t="s">
        <v>440</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24"/>
      <c r="AB22" s="124"/>
    </row>
    <row r="23" spans="1:28" ht="32.25" customHeight="1" x14ac:dyDescent="0.25">
      <c r="A23" s="348" t="s">
        <v>312</v>
      </c>
      <c r="B23" s="349"/>
      <c r="C23" s="349"/>
      <c r="D23" s="349"/>
      <c r="E23" s="349"/>
      <c r="F23" s="349"/>
      <c r="G23" s="349"/>
      <c r="H23" s="349"/>
      <c r="I23" s="349"/>
      <c r="J23" s="349"/>
      <c r="K23" s="349"/>
      <c r="L23" s="350"/>
      <c r="M23" s="347" t="s">
        <v>313</v>
      </c>
      <c r="N23" s="347"/>
      <c r="O23" s="347"/>
      <c r="P23" s="347"/>
      <c r="Q23" s="347"/>
      <c r="R23" s="347"/>
      <c r="S23" s="347"/>
      <c r="T23" s="347"/>
      <c r="U23" s="347"/>
      <c r="V23" s="347"/>
      <c r="W23" s="347"/>
      <c r="X23" s="347"/>
      <c r="Y23" s="347"/>
      <c r="Z23" s="347"/>
    </row>
    <row r="24" spans="1:28" ht="151.5" customHeight="1" x14ac:dyDescent="0.25">
      <c r="A24" s="87" t="s">
        <v>240</v>
      </c>
      <c r="B24" s="88" t="s">
        <v>247</v>
      </c>
      <c r="C24" s="87" t="s">
        <v>306</v>
      </c>
      <c r="D24" s="87" t="s">
        <v>241</v>
      </c>
      <c r="E24" s="87" t="s">
        <v>307</v>
      </c>
      <c r="F24" s="194" t="s">
        <v>309</v>
      </c>
      <c r="G24" s="87" t="s">
        <v>308</v>
      </c>
      <c r="H24" s="87" t="s">
        <v>242</v>
      </c>
      <c r="I24" s="194" t="s">
        <v>310</v>
      </c>
      <c r="J24" s="194" t="s">
        <v>248</v>
      </c>
      <c r="K24" s="195" t="s">
        <v>246</v>
      </c>
      <c r="L24" s="195" t="s">
        <v>243</v>
      </c>
      <c r="M24" s="200" t="s">
        <v>255</v>
      </c>
      <c r="N24" s="195" t="s">
        <v>449</v>
      </c>
      <c r="O24" s="194" t="s">
        <v>253</v>
      </c>
      <c r="P24" s="194" t="s">
        <v>254</v>
      </c>
      <c r="Q24" s="194" t="s">
        <v>252</v>
      </c>
      <c r="R24" s="194" t="s">
        <v>242</v>
      </c>
      <c r="S24" s="194" t="s">
        <v>251</v>
      </c>
      <c r="T24" s="194" t="s">
        <v>250</v>
      </c>
      <c r="U24" s="87" t="s">
        <v>305</v>
      </c>
      <c r="V24" s="87" t="s">
        <v>252</v>
      </c>
      <c r="W24" s="92" t="s">
        <v>245</v>
      </c>
      <c r="X24" s="92" t="s">
        <v>257</v>
      </c>
      <c r="Y24" s="92" t="s">
        <v>258</v>
      </c>
      <c r="Z24" s="94" t="s">
        <v>256</v>
      </c>
      <c r="AA24" s="196"/>
    </row>
    <row r="25" spans="1:28" ht="16.5" customHeight="1" x14ac:dyDescent="0.25">
      <c r="A25" s="87">
        <v>1</v>
      </c>
      <c r="B25" s="88">
        <v>2</v>
      </c>
      <c r="C25" s="87">
        <v>3</v>
      </c>
      <c r="D25" s="88">
        <v>4</v>
      </c>
      <c r="E25" s="87">
        <v>5</v>
      </c>
      <c r="F25" s="195">
        <v>6</v>
      </c>
      <c r="G25" s="87">
        <v>7</v>
      </c>
      <c r="H25" s="88">
        <v>8</v>
      </c>
      <c r="I25" s="194">
        <v>9</v>
      </c>
      <c r="J25" s="195">
        <v>10</v>
      </c>
      <c r="K25" s="194">
        <v>11</v>
      </c>
      <c r="L25" s="195">
        <v>12</v>
      </c>
      <c r="M25" s="194">
        <v>13</v>
      </c>
      <c r="N25" s="195">
        <v>14</v>
      </c>
      <c r="O25" s="194">
        <v>15</v>
      </c>
      <c r="P25" s="195">
        <v>16</v>
      </c>
      <c r="Q25" s="194">
        <v>17</v>
      </c>
      <c r="R25" s="195">
        <v>18</v>
      </c>
      <c r="S25" s="194">
        <v>19</v>
      </c>
      <c r="T25" s="195">
        <v>20</v>
      </c>
      <c r="U25" s="125">
        <v>21</v>
      </c>
      <c r="V25" s="88">
        <v>22</v>
      </c>
      <c r="W25" s="125">
        <v>23</v>
      </c>
      <c r="X25" s="88">
        <v>24</v>
      </c>
      <c r="Y25" s="125">
        <v>25</v>
      </c>
      <c r="Z25" s="88">
        <v>26</v>
      </c>
    </row>
    <row r="26" spans="1:28" ht="60" x14ac:dyDescent="0.25">
      <c r="A26" s="153" t="s">
        <v>605</v>
      </c>
      <c r="B26" s="191" t="s">
        <v>527</v>
      </c>
      <c r="C26" s="82">
        <v>8.1</v>
      </c>
      <c r="D26" s="82">
        <v>247</v>
      </c>
      <c r="E26" s="81"/>
      <c r="F26" s="83">
        <f>C26*D26</f>
        <v>2000.6999999999998</v>
      </c>
      <c r="G26" s="82"/>
      <c r="H26" s="82">
        <v>226773</v>
      </c>
      <c r="I26" s="83">
        <f>C26*D26/H26</f>
        <v>8.82247886653173E-3</v>
      </c>
      <c r="J26" s="190">
        <f>D26/H26</f>
        <v>1.0891949217940408E-3</v>
      </c>
      <c r="K26" s="84" t="s">
        <v>506</v>
      </c>
      <c r="L26" s="199"/>
      <c r="M26" s="202" t="s">
        <v>606</v>
      </c>
      <c r="N26" s="203"/>
      <c r="O26" s="204">
        <f>P26*D26</f>
        <v>1457.3000000000002</v>
      </c>
      <c r="P26" s="205">
        <v>5.9</v>
      </c>
      <c r="Q26" s="209">
        <f>P26/R26</f>
        <v>2.5835832986666083E-5</v>
      </c>
      <c r="R26" s="205">
        <v>228365</v>
      </c>
      <c r="S26" s="204">
        <f>O26/R26</f>
        <v>6.3814507477065229E-3</v>
      </c>
      <c r="T26" s="206">
        <f>D26/R26</f>
        <v>1.0816018216451733E-3</v>
      </c>
      <c r="U26" s="207"/>
      <c r="V26" s="208">
        <f>P26/R26</f>
        <v>2.5835832986666083E-5</v>
      </c>
      <c r="W26" s="198">
        <v>-2.4410199999999999E-5</v>
      </c>
      <c r="X26" s="189">
        <f t="shared" ref="X26:X32" si="0">T26-J26</f>
        <v>-7.5931001488674637E-6</v>
      </c>
      <c r="Y26" s="250"/>
      <c r="Z26" s="154" t="s">
        <v>607</v>
      </c>
    </row>
    <row r="27" spans="1:28" ht="60" x14ac:dyDescent="0.25">
      <c r="A27" s="153" t="s">
        <v>605</v>
      </c>
      <c r="B27" s="191" t="s">
        <v>528</v>
      </c>
      <c r="C27" s="82">
        <v>6.5</v>
      </c>
      <c r="D27" s="82">
        <v>315</v>
      </c>
      <c r="E27" s="81"/>
      <c r="F27" s="83">
        <f t="shared" ref="F27:F32" si="1">C27*D27</f>
        <v>2047.5</v>
      </c>
      <c r="G27" s="82"/>
      <c r="H27" s="82">
        <v>226773</v>
      </c>
      <c r="I27" s="83">
        <f t="shared" ref="I27:I32" si="2">C27*D27/H27</f>
        <v>9.0288526411874421E-3</v>
      </c>
      <c r="J27" s="190">
        <f t="shared" ref="J27:J32" si="3">D27/H27</f>
        <v>1.3890542524903759E-3</v>
      </c>
      <c r="K27" s="84" t="s">
        <v>506</v>
      </c>
      <c r="L27" s="84"/>
      <c r="M27" s="202" t="s">
        <v>606</v>
      </c>
      <c r="N27" s="204"/>
      <c r="O27" s="204">
        <f t="shared" ref="O27:O32" si="4">P27*D27</f>
        <v>1858.5</v>
      </c>
      <c r="P27" s="205">
        <v>5.9</v>
      </c>
      <c r="Q27" s="209">
        <f t="shared" ref="Q27:Q32" si="5">P27/R27</f>
        <v>2.5835832986666083E-5</v>
      </c>
      <c r="R27" s="205">
        <v>228365</v>
      </c>
      <c r="S27" s="204">
        <f t="shared" ref="S27:S32" si="6">O27/R27</f>
        <v>8.1382873907998154E-3</v>
      </c>
      <c r="T27" s="206">
        <f t="shared" ref="T27:T32" si="7">D27/R27</f>
        <v>1.3793707442033586E-3</v>
      </c>
      <c r="U27" s="204"/>
      <c r="V27" s="210">
        <f t="shared" ref="V27:V32" si="8">P27/R27</f>
        <v>2.5835832986666083E-5</v>
      </c>
      <c r="W27" s="198">
        <v>-8.9056500000000004E-5</v>
      </c>
      <c r="X27" s="189">
        <f t="shared" si="0"/>
        <v>-9.6835082870172073E-6</v>
      </c>
      <c r="Y27" s="83"/>
      <c r="Z27" s="154" t="s">
        <v>607</v>
      </c>
    </row>
    <row r="28" spans="1:28" ht="60" x14ac:dyDescent="0.25">
      <c r="A28" s="153" t="s">
        <v>605</v>
      </c>
      <c r="B28" s="191" t="s">
        <v>533</v>
      </c>
      <c r="C28" s="82">
        <v>6.7</v>
      </c>
      <c r="D28" s="82">
        <v>460</v>
      </c>
      <c r="E28" s="81"/>
      <c r="F28" s="83">
        <f t="shared" si="1"/>
        <v>3082</v>
      </c>
      <c r="G28" s="82"/>
      <c r="H28" s="82">
        <v>226773</v>
      </c>
      <c r="I28" s="83">
        <f t="shared" si="2"/>
        <v>1.3590683194207424E-2</v>
      </c>
      <c r="J28" s="190">
        <f t="shared" si="3"/>
        <v>2.0284601782399139E-3</v>
      </c>
      <c r="K28" s="84" t="s">
        <v>506</v>
      </c>
      <c r="L28" s="84"/>
      <c r="M28" s="85" t="s">
        <v>606</v>
      </c>
      <c r="N28" s="203"/>
      <c r="O28" s="204">
        <f t="shared" si="4"/>
        <v>2714</v>
      </c>
      <c r="P28" s="205">
        <v>5.9</v>
      </c>
      <c r="Q28" s="209">
        <f t="shared" si="5"/>
        <v>2.5835832986666083E-5</v>
      </c>
      <c r="R28" s="205">
        <v>228365</v>
      </c>
      <c r="S28" s="204">
        <f t="shared" si="6"/>
        <v>1.1884483173866398E-2</v>
      </c>
      <c r="T28" s="206">
        <f t="shared" si="7"/>
        <v>2.0143191820112538E-3</v>
      </c>
      <c r="U28" s="82"/>
      <c r="V28" s="197">
        <f t="shared" si="8"/>
        <v>2.5835832986666083E-5</v>
      </c>
      <c r="W28" s="198">
        <v>-1.7062400000000001E-5</v>
      </c>
      <c r="X28" s="189">
        <f t="shared" si="0"/>
        <v>-1.4140996228660056E-5</v>
      </c>
      <c r="Y28" s="81"/>
      <c r="Z28" s="154" t="s">
        <v>607</v>
      </c>
    </row>
    <row r="29" spans="1:28" ht="60" x14ac:dyDescent="0.25">
      <c r="A29" s="153" t="s">
        <v>605</v>
      </c>
      <c r="B29" s="191" t="s">
        <v>532</v>
      </c>
      <c r="C29" s="82">
        <v>7.1</v>
      </c>
      <c r="D29" s="82">
        <v>634</v>
      </c>
      <c r="E29" s="81"/>
      <c r="F29" s="83">
        <f t="shared" si="1"/>
        <v>4501.3999999999996</v>
      </c>
      <c r="G29" s="82"/>
      <c r="H29" s="82">
        <v>226773</v>
      </c>
      <c r="I29" s="83">
        <f t="shared" si="2"/>
        <v>1.984980575288945E-2</v>
      </c>
      <c r="J29" s="190">
        <f t="shared" si="3"/>
        <v>2.7957472891393595E-3</v>
      </c>
      <c r="K29" s="84" t="s">
        <v>506</v>
      </c>
      <c r="L29" s="84"/>
      <c r="M29" s="85" t="s">
        <v>606</v>
      </c>
      <c r="N29" s="203"/>
      <c r="O29" s="204">
        <f t="shared" si="4"/>
        <v>3740.6000000000004</v>
      </c>
      <c r="P29" s="205">
        <v>5.9</v>
      </c>
      <c r="Q29" s="209">
        <f t="shared" si="5"/>
        <v>2.5835832986666083E-5</v>
      </c>
      <c r="R29" s="205">
        <v>228365</v>
      </c>
      <c r="S29" s="204">
        <f t="shared" si="6"/>
        <v>1.6379918113546298E-2</v>
      </c>
      <c r="T29" s="206">
        <f t="shared" si="7"/>
        <v>2.7762573073807284E-3</v>
      </c>
      <c r="U29" s="82"/>
      <c r="V29" s="197">
        <f t="shared" si="8"/>
        <v>2.5835832986666083E-5</v>
      </c>
      <c r="W29" s="198">
        <v>-3.4698800000000001E-5</v>
      </c>
      <c r="X29" s="189">
        <f t="shared" si="0"/>
        <v>-1.9489981758631127E-5</v>
      </c>
      <c r="Y29" s="81"/>
      <c r="Z29" s="154" t="s">
        <v>607</v>
      </c>
    </row>
    <row r="30" spans="1:28" ht="60" x14ac:dyDescent="0.25">
      <c r="A30" s="153" t="s">
        <v>605</v>
      </c>
      <c r="B30" s="191" t="s">
        <v>529</v>
      </c>
      <c r="C30" s="82">
        <v>6.8</v>
      </c>
      <c r="D30" s="82">
        <v>330</v>
      </c>
      <c r="E30" s="81"/>
      <c r="F30" s="83">
        <f t="shared" si="1"/>
        <v>2244</v>
      </c>
      <c r="G30" s="81"/>
      <c r="H30" s="82">
        <v>226773</v>
      </c>
      <c r="I30" s="83">
        <f t="shared" si="2"/>
        <v>9.8953579129790591E-3</v>
      </c>
      <c r="J30" s="190">
        <f t="shared" si="3"/>
        <v>1.4551996930851556E-3</v>
      </c>
      <c r="K30" s="84" t="s">
        <v>506</v>
      </c>
      <c r="L30" s="84"/>
      <c r="M30" s="85" t="s">
        <v>606</v>
      </c>
      <c r="N30" s="203"/>
      <c r="O30" s="204">
        <f t="shared" si="4"/>
        <v>1947.0000000000002</v>
      </c>
      <c r="P30" s="205">
        <v>5.9</v>
      </c>
      <c r="Q30" s="209">
        <f t="shared" si="5"/>
        <v>2.5835832986666083E-5</v>
      </c>
      <c r="R30" s="205">
        <v>228365</v>
      </c>
      <c r="S30" s="204">
        <f t="shared" si="6"/>
        <v>8.5258248855998083E-3</v>
      </c>
      <c r="T30" s="206">
        <f t="shared" si="7"/>
        <v>1.4450550653558995E-3</v>
      </c>
      <c r="U30" s="82"/>
      <c r="V30" s="197">
        <f t="shared" si="8"/>
        <v>2.5835832986666083E-5</v>
      </c>
      <c r="W30" s="198">
        <v>-1.3695300000000001E-5</v>
      </c>
      <c r="X30" s="189">
        <f t="shared" si="0"/>
        <v>-1.014462772925607E-5</v>
      </c>
      <c r="Y30" s="81"/>
      <c r="Z30" s="154" t="s">
        <v>607</v>
      </c>
    </row>
    <row r="31" spans="1:28" ht="60" x14ac:dyDescent="0.25">
      <c r="A31" s="153" t="s">
        <v>605</v>
      </c>
      <c r="B31" s="192" t="s">
        <v>530</v>
      </c>
      <c r="C31" s="82">
        <v>7.2</v>
      </c>
      <c r="D31" s="82">
        <v>252</v>
      </c>
      <c r="E31" s="82"/>
      <c r="F31" s="83">
        <f t="shared" si="1"/>
        <v>1814.4</v>
      </c>
      <c r="G31" s="82"/>
      <c r="H31" s="82">
        <v>226773</v>
      </c>
      <c r="I31" s="83">
        <f t="shared" si="2"/>
        <v>8.0009524943445657E-3</v>
      </c>
      <c r="J31" s="190">
        <f t="shared" si="3"/>
        <v>1.1112434019923006E-3</v>
      </c>
      <c r="K31" s="84" t="s">
        <v>506</v>
      </c>
      <c r="L31" s="199"/>
      <c r="M31" s="85" t="s">
        <v>606</v>
      </c>
      <c r="N31" s="203"/>
      <c r="O31" s="204">
        <f t="shared" si="4"/>
        <v>1486.8000000000002</v>
      </c>
      <c r="P31" s="205">
        <v>5.9</v>
      </c>
      <c r="Q31" s="209">
        <f t="shared" si="5"/>
        <v>2.5835832986666083E-5</v>
      </c>
      <c r="R31" s="205">
        <v>228365</v>
      </c>
      <c r="S31" s="204">
        <f t="shared" si="6"/>
        <v>6.5106299126398539E-3</v>
      </c>
      <c r="T31" s="206">
        <f t="shared" si="7"/>
        <v>1.1034965953626869E-3</v>
      </c>
      <c r="U31" s="82"/>
      <c r="V31" s="197">
        <f t="shared" si="8"/>
        <v>2.5835832986666083E-5</v>
      </c>
      <c r="W31" s="198">
        <v>-1.49032E-5</v>
      </c>
      <c r="X31" s="189">
        <f t="shared" si="0"/>
        <v>-7.7468066296136791E-6</v>
      </c>
      <c r="Y31" s="81"/>
      <c r="Z31" s="154" t="s">
        <v>607</v>
      </c>
    </row>
    <row r="32" spans="1:28" ht="60" x14ac:dyDescent="0.25">
      <c r="A32" s="153" t="s">
        <v>605</v>
      </c>
      <c r="B32" s="191" t="s">
        <v>531</v>
      </c>
      <c r="C32" s="82">
        <v>6.3</v>
      </c>
      <c r="D32" s="82">
        <v>305</v>
      </c>
      <c r="E32" s="81"/>
      <c r="F32" s="83">
        <f t="shared" si="1"/>
        <v>1921.5</v>
      </c>
      <c r="G32" s="81"/>
      <c r="H32" s="82">
        <v>226773</v>
      </c>
      <c r="I32" s="83">
        <f t="shared" si="2"/>
        <v>8.4732309401912929E-3</v>
      </c>
      <c r="J32" s="190">
        <f t="shared" si="3"/>
        <v>1.344957292093856E-3</v>
      </c>
      <c r="K32" s="84" t="s">
        <v>506</v>
      </c>
      <c r="L32" s="199"/>
      <c r="M32" s="85" t="s">
        <v>606</v>
      </c>
      <c r="N32" s="203"/>
      <c r="O32" s="204">
        <f t="shared" si="4"/>
        <v>1799.5</v>
      </c>
      <c r="P32" s="205">
        <v>5.9</v>
      </c>
      <c r="Q32" s="209">
        <f t="shared" si="5"/>
        <v>2.5835832986666083E-5</v>
      </c>
      <c r="R32" s="205">
        <v>228365</v>
      </c>
      <c r="S32" s="204">
        <f t="shared" si="6"/>
        <v>7.8799290609331551E-3</v>
      </c>
      <c r="T32" s="206">
        <f t="shared" si="7"/>
        <v>1.3355811967683314E-3</v>
      </c>
      <c r="U32" s="82"/>
      <c r="V32" s="197">
        <f t="shared" si="8"/>
        <v>2.5835832986666083E-5</v>
      </c>
      <c r="W32" s="198">
        <v>-5.9330100000000003E-5</v>
      </c>
      <c r="X32" s="189">
        <f t="shared" si="0"/>
        <v>-9.3760953255245597E-6</v>
      </c>
      <c r="Y32" s="81"/>
      <c r="Z32" s="154" t="s">
        <v>607</v>
      </c>
    </row>
    <row r="34" spans="1:17" x14ac:dyDescent="0.25">
      <c r="Q34" s="201"/>
    </row>
    <row r="35" spans="1:17" x14ac:dyDescent="0.25">
      <c r="A35"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6" t="str">
        <f>'1. паспорт местоположение'!A5:C5</f>
        <v>Год раскрытия информации: 2024 год</v>
      </c>
      <c r="B5" s="306"/>
      <c r="C5" s="306"/>
      <c r="D5" s="306"/>
      <c r="E5" s="306"/>
      <c r="F5" s="306"/>
      <c r="G5" s="306"/>
      <c r="H5" s="306"/>
      <c r="I5" s="306"/>
      <c r="J5" s="306"/>
      <c r="K5" s="306"/>
      <c r="L5" s="306"/>
      <c r="M5" s="306"/>
      <c r="N5" s="306"/>
      <c r="O5" s="306"/>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10" t="s">
        <v>10</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2" t="str">
        <f>'1. паспорт местоположение'!A12:C12</f>
        <v xml:space="preserve">F_TP3500.VL.0036 </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75.75" customHeight="1" x14ac:dyDescent="0.2">
      <c r="A15" s="333"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333"/>
      <c r="C15" s="333"/>
      <c r="D15" s="333"/>
      <c r="E15" s="333"/>
      <c r="F15" s="333"/>
      <c r="G15" s="333"/>
      <c r="H15" s="333"/>
      <c r="I15" s="333"/>
      <c r="J15" s="333"/>
      <c r="K15" s="333"/>
      <c r="L15" s="333"/>
      <c r="M15" s="333"/>
      <c r="N15" s="333"/>
      <c r="O15" s="333"/>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3" t="s">
        <v>417</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54" t="s">
        <v>87</v>
      </c>
      <c r="F19" s="355"/>
      <c r="G19" s="355"/>
      <c r="H19" s="355"/>
      <c r="I19" s="356"/>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456</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zoomScalePageLayoutView="50" workbookViewId="0">
      <selection activeCell="A16" sqref="A16:AR16"/>
    </sheetView>
  </sheetViews>
  <sheetFormatPr defaultRowHeight="15" x14ac:dyDescent="0.25"/>
  <cols>
    <col min="1" max="3" width="9.140625" style="254"/>
    <col min="4" max="4" width="18.5703125" style="254" customWidth="1"/>
    <col min="5" max="12" width="9.140625" style="254" hidden="1" customWidth="1"/>
    <col min="13" max="13" width="4.7109375" style="254" hidden="1" customWidth="1"/>
    <col min="14" max="17" width="9.140625" style="254" hidden="1" customWidth="1"/>
    <col min="18" max="18" width="4.7109375" style="254" hidden="1" customWidth="1"/>
    <col min="19" max="36" width="9.140625" style="254" hidden="1" customWidth="1"/>
    <col min="37" max="37" width="9.140625" style="254"/>
    <col min="38" max="38" width="7.7109375" style="254" customWidth="1"/>
    <col min="39" max="39" width="3.140625" style="254" customWidth="1"/>
    <col min="40" max="40" width="13.5703125" style="254" customWidth="1"/>
    <col min="41" max="41" width="16.5703125" style="254" customWidth="1"/>
    <col min="42" max="42" width="15.7109375" style="254" customWidth="1"/>
    <col min="43" max="43" width="9.5703125" style="254" customWidth="1"/>
    <col min="44" max="44" width="8.5703125" style="254" customWidth="1"/>
    <col min="45" max="16384" width="9.140625" style="254"/>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306" t="str">
        <f>'1. паспорт местоположение'!A5:C5</f>
        <v>Год раскрытия информации: 2024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18.75" x14ac:dyDescent="0.3">
      <c r="A6" s="17"/>
      <c r="I6" s="16"/>
      <c r="J6" s="16"/>
      <c r="K6" s="15"/>
    </row>
    <row r="7" spans="1:44" s="12" customFormat="1" ht="18.75" x14ac:dyDescent="0.2">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251"/>
      <c r="B8" s="251"/>
      <c r="C8" s="251"/>
      <c r="D8" s="251"/>
      <c r="E8" s="251"/>
      <c r="F8" s="251"/>
      <c r="G8" s="251"/>
      <c r="H8" s="251"/>
      <c r="I8" s="251"/>
      <c r="J8" s="251"/>
      <c r="K8" s="251"/>
      <c r="L8" s="112"/>
      <c r="M8" s="112"/>
      <c r="N8" s="112"/>
      <c r="O8" s="112"/>
      <c r="P8" s="112"/>
      <c r="Q8" s="112"/>
      <c r="R8" s="112"/>
      <c r="S8" s="112"/>
      <c r="T8" s="112"/>
      <c r="U8" s="112"/>
      <c r="V8" s="112"/>
      <c r="W8" s="112"/>
      <c r="X8" s="112"/>
      <c r="Y8" s="112"/>
    </row>
    <row r="9" spans="1:44" s="12" customFormat="1" ht="18.75" customHeight="1"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row>
    <row r="10" spans="1:44"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251"/>
      <c r="B11" s="251"/>
      <c r="C11" s="251"/>
      <c r="D11" s="251"/>
      <c r="E11" s="251"/>
      <c r="F11" s="251"/>
      <c r="G11" s="251"/>
      <c r="H11" s="251"/>
      <c r="I11" s="251"/>
      <c r="J11" s="251"/>
      <c r="K11" s="251"/>
      <c r="L11" s="112"/>
      <c r="M11" s="112"/>
      <c r="N11" s="112"/>
      <c r="O11" s="112"/>
      <c r="P11" s="112"/>
      <c r="Q11" s="112"/>
      <c r="R11" s="112"/>
      <c r="S11" s="112"/>
      <c r="T11" s="112"/>
      <c r="U11" s="112"/>
      <c r="V11" s="112"/>
      <c r="W11" s="112"/>
      <c r="X11" s="112"/>
      <c r="Y11" s="112"/>
    </row>
    <row r="12" spans="1:44" s="12" customFormat="1" ht="18.75" customHeight="1" x14ac:dyDescent="0.2">
      <c r="A12" s="366" t="str">
        <f>'1. паспорт местоположение'!A12:C12</f>
        <v xml:space="preserve">F_TP3500.VL.0036 </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row>
    <row r="13" spans="1:44"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row>
    <row r="15" spans="1:44" s="3" customFormat="1" ht="12" x14ac:dyDescent="0.2">
      <c r="A15" s="366"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row>
    <row r="16" spans="1:44"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row>
    <row r="18" spans="1:45" s="3" customFormat="1" ht="15" customHeight="1" x14ac:dyDescent="0.2">
      <c r="A18" s="309" t="s">
        <v>418</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255"/>
      <c r="AP19" s="255"/>
      <c r="AQ19" s="255"/>
      <c r="AR19" s="37"/>
    </row>
    <row r="20" spans="1:45" ht="18.75" x14ac:dyDescent="0.3">
      <c r="AO20" s="255"/>
      <c r="AP20" s="255"/>
      <c r="AQ20" s="255"/>
      <c r="AR20" s="15"/>
    </row>
    <row r="21" spans="1:45" ht="20.25" customHeight="1" x14ac:dyDescent="0.3">
      <c r="AO21" s="255"/>
      <c r="AP21" s="255"/>
      <c r="AQ21" s="255"/>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256"/>
      <c r="B23" s="256"/>
      <c r="C23" s="256"/>
      <c r="D23" s="256"/>
      <c r="E23" s="256"/>
      <c r="F23" s="256"/>
      <c r="G23" s="256"/>
      <c r="H23" s="256"/>
      <c r="I23" s="256"/>
      <c r="J23" s="256"/>
      <c r="K23" s="256"/>
      <c r="L23" s="256"/>
      <c r="M23" s="256"/>
      <c r="N23" s="256"/>
      <c r="O23" s="256"/>
      <c r="P23" s="256"/>
      <c r="Q23" s="256"/>
      <c r="R23" s="256"/>
      <c r="S23" s="256"/>
      <c r="T23" s="256"/>
      <c r="U23" s="256"/>
      <c r="V23" s="256"/>
      <c r="W23" s="256"/>
      <c r="X23" s="256"/>
      <c r="Y23" s="256"/>
      <c r="Z23" s="256"/>
      <c r="AA23" s="256"/>
      <c r="AB23" s="256"/>
      <c r="AC23" s="256"/>
      <c r="AD23" s="256"/>
      <c r="AE23" s="256"/>
      <c r="AF23" s="256"/>
      <c r="AG23" s="256"/>
      <c r="AH23" s="256"/>
      <c r="AI23" s="256"/>
      <c r="AJ23" s="256"/>
      <c r="AK23" s="256"/>
      <c r="AL23" s="256"/>
      <c r="AM23" s="256"/>
      <c r="AN23" s="256"/>
      <c r="AO23" s="256"/>
      <c r="AP23" s="256"/>
      <c r="AQ23" s="256"/>
      <c r="AR23" s="256"/>
      <c r="AS23" s="256"/>
    </row>
    <row r="24" spans="1:45" ht="14.25" customHeight="1" thickBot="1" x14ac:dyDescent="0.3">
      <c r="A24" s="357" t="s">
        <v>301</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257"/>
      <c r="AN24" s="257"/>
      <c r="AO24" s="258"/>
      <c r="AP24" s="258"/>
      <c r="AQ24" s="258"/>
      <c r="AR24" s="258"/>
      <c r="AS24" s="259"/>
    </row>
    <row r="25" spans="1:45" ht="12.75" customHeight="1" x14ac:dyDescent="0.25">
      <c r="A25" s="358" t="s">
        <v>612</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260"/>
      <c r="AN25" s="361" t="s">
        <v>300</v>
      </c>
      <c r="AO25" s="361"/>
      <c r="AP25" s="361"/>
      <c r="AQ25" s="362"/>
      <c r="AR25" s="362"/>
      <c r="AS25" s="259"/>
    </row>
    <row r="26" spans="1:45" ht="17.25" customHeight="1" x14ac:dyDescent="0.25">
      <c r="A26" s="363" t="s">
        <v>299</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260"/>
      <c r="AN26" s="382" t="s">
        <v>298</v>
      </c>
      <c r="AO26" s="383"/>
      <c r="AP26" s="384"/>
      <c r="AQ26" s="374"/>
      <c r="AR26" s="375"/>
      <c r="AS26" s="259"/>
    </row>
    <row r="27" spans="1:45" ht="17.25" customHeight="1" x14ac:dyDescent="0.25">
      <c r="A27" s="363" t="s">
        <v>297</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260"/>
      <c r="AN27" s="382" t="s">
        <v>296</v>
      </c>
      <c r="AO27" s="383"/>
      <c r="AP27" s="384"/>
      <c r="AQ27" s="374"/>
      <c r="AR27" s="375"/>
      <c r="AS27" s="259"/>
    </row>
    <row r="28" spans="1:45" ht="27.75" customHeight="1" thickBot="1" x14ac:dyDescent="0.3">
      <c r="A28" s="367" t="s">
        <v>295</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260"/>
      <c r="AN28" s="371" t="s">
        <v>613</v>
      </c>
      <c r="AO28" s="372"/>
      <c r="AP28" s="373"/>
      <c r="AQ28" s="374"/>
      <c r="AR28" s="375"/>
      <c r="AS28" s="259"/>
    </row>
    <row r="29" spans="1:45" ht="17.25" customHeight="1" x14ac:dyDescent="0.25">
      <c r="A29" s="376" t="s">
        <v>294</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60"/>
      <c r="AL29" s="360"/>
      <c r="AM29" s="260"/>
      <c r="AN29" s="379"/>
      <c r="AO29" s="380"/>
      <c r="AP29" s="380"/>
      <c r="AQ29" s="374"/>
      <c r="AR29" s="381"/>
      <c r="AS29" s="259"/>
    </row>
    <row r="30" spans="1:45" ht="17.25" customHeight="1" x14ac:dyDescent="0.25">
      <c r="A30" s="363" t="s">
        <v>614</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260"/>
      <c r="AS30" s="259"/>
    </row>
    <row r="31" spans="1:45" ht="17.25" customHeight="1" x14ac:dyDescent="0.25">
      <c r="A31" s="363" t="s">
        <v>293</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260"/>
      <c r="AN31" s="260"/>
      <c r="AO31" s="261"/>
      <c r="AP31" s="261"/>
      <c r="AQ31" s="261"/>
      <c r="AR31" s="261"/>
      <c r="AS31" s="259"/>
    </row>
    <row r="32" spans="1:45" ht="17.25" customHeight="1" x14ac:dyDescent="0.25">
      <c r="A32" s="363" t="s">
        <v>272</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260"/>
      <c r="AN32" s="260"/>
      <c r="AO32" s="260"/>
      <c r="AP32" s="260"/>
      <c r="AQ32" s="260"/>
      <c r="AR32" s="260"/>
      <c r="AS32" s="259"/>
    </row>
    <row r="33" spans="1:45" ht="17.25" customHeight="1" x14ac:dyDescent="0.25">
      <c r="A33" s="363" t="s">
        <v>292</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5"/>
      <c r="AL33" s="385"/>
      <c r="AM33" s="260"/>
      <c r="AN33" s="260"/>
      <c r="AO33" s="260"/>
      <c r="AP33" s="260"/>
      <c r="AQ33" s="260"/>
      <c r="AR33" s="260"/>
      <c r="AS33" s="259"/>
    </row>
    <row r="34" spans="1:45" ht="17.25" customHeight="1" x14ac:dyDescent="0.25">
      <c r="A34" s="363" t="s">
        <v>291</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260"/>
      <c r="AN34" s="260"/>
      <c r="AO34" s="260"/>
      <c r="AP34" s="260"/>
      <c r="AQ34" s="260"/>
      <c r="AR34" s="260"/>
      <c r="AS34" s="259"/>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260"/>
      <c r="AN35" s="260"/>
      <c r="AO35" s="260"/>
      <c r="AP35" s="260"/>
      <c r="AQ35" s="260"/>
      <c r="AR35" s="260"/>
      <c r="AS35" s="259"/>
    </row>
    <row r="36" spans="1:45" ht="17.25" customHeight="1" thickBot="1" x14ac:dyDescent="0.3">
      <c r="A36" s="386" t="s">
        <v>265</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70"/>
      <c r="AL36" s="370"/>
      <c r="AM36" s="260"/>
      <c r="AN36" s="260"/>
      <c r="AO36" s="260"/>
      <c r="AP36" s="260"/>
      <c r="AQ36" s="260"/>
      <c r="AR36" s="260"/>
      <c r="AS36" s="259"/>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260"/>
      <c r="AN37" s="260"/>
      <c r="AO37" s="260"/>
      <c r="AP37" s="260"/>
      <c r="AQ37" s="260"/>
      <c r="AR37" s="260"/>
      <c r="AS37" s="259"/>
    </row>
    <row r="38" spans="1:45" ht="17.25" customHeight="1" x14ac:dyDescent="0.25">
      <c r="A38" s="363" t="s">
        <v>290</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260"/>
      <c r="AN38" s="260"/>
      <c r="AO38" s="260"/>
      <c r="AP38" s="260"/>
      <c r="AQ38" s="260"/>
      <c r="AR38" s="260"/>
      <c r="AS38" s="259"/>
    </row>
    <row r="39" spans="1:45" ht="17.25" customHeight="1" thickBot="1" x14ac:dyDescent="0.3">
      <c r="A39" s="386" t="s">
        <v>289</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70"/>
      <c r="AL39" s="370"/>
      <c r="AM39" s="260"/>
      <c r="AN39" s="260"/>
      <c r="AO39" s="260"/>
      <c r="AP39" s="260"/>
      <c r="AQ39" s="260"/>
      <c r="AR39" s="260"/>
      <c r="AS39" s="259"/>
    </row>
    <row r="40" spans="1:45" ht="17.25" customHeight="1" x14ac:dyDescent="0.25">
      <c r="A40" s="358" t="s">
        <v>615</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260"/>
      <c r="AN40" s="260"/>
      <c r="AO40" s="260"/>
      <c r="AP40" s="260"/>
      <c r="AQ40" s="260"/>
      <c r="AR40" s="260"/>
      <c r="AS40" s="259"/>
    </row>
    <row r="41" spans="1:45" ht="17.25" customHeight="1" x14ac:dyDescent="0.25">
      <c r="A41" s="363" t="s">
        <v>288</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260"/>
      <c r="AN41" s="260"/>
      <c r="AO41" s="260"/>
      <c r="AP41" s="260"/>
      <c r="AQ41" s="260"/>
      <c r="AR41" s="260"/>
      <c r="AS41" s="259"/>
    </row>
    <row r="42" spans="1:45" ht="17.25" customHeight="1" x14ac:dyDescent="0.25">
      <c r="A42" s="363" t="s">
        <v>287</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260"/>
      <c r="AN42" s="260"/>
      <c r="AO42" s="260"/>
      <c r="AP42" s="260"/>
      <c r="AQ42" s="260"/>
      <c r="AR42" s="260"/>
      <c r="AS42" s="259"/>
    </row>
    <row r="43" spans="1:45" ht="17.25" customHeight="1" x14ac:dyDescent="0.25">
      <c r="A43" s="363" t="s">
        <v>286</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260"/>
      <c r="AN43" s="260"/>
      <c r="AO43" s="260"/>
      <c r="AP43" s="260"/>
      <c r="AQ43" s="260"/>
      <c r="AR43" s="260"/>
      <c r="AS43" s="259"/>
    </row>
    <row r="44" spans="1:45" ht="17.25" customHeight="1" x14ac:dyDescent="0.25">
      <c r="A44" s="363" t="s">
        <v>285</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260"/>
      <c r="AN44" s="260"/>
      <c r="AO44" s="260"/>
      <c r="AP44" s="260"/>
      <c r="AQ44" s="260"/>
      <c r="AR44" s="260"/>
      <c r="AS44" s="259"/>
    </row>
    <row r="45" spans="1:45" ht="17.25" customHeight="1" x14ac:dyDescent="0.25">
      <c r="A45" s="363" t="s">
        <v>284</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260"/>
      <c r="AN45" s="260"/>
      <c r="AO45" s="260"/>
      <c r="AP45" s="260"/>
      <c r="AQ45" s="260"/>
      <c r="AR45" s="260"/>
      <c r="AS45" s="259"/>
    </row>
    <row r="46" spans="1:45" ht="17.25" customHeight="1" thickBot="1" x14ac:dyDescent="0.3">
      <c r="A46" s="388" t="s">
        <v>616</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260"/>
      <c r="AN46" s="260"/>
      <c r="AO46" s="260"/>
      <c r="AP46" s="260"/>
      <c r="AQ46" s="260"/>
      <c r="AR46" s="260"/>
      <c r="AS46" s="259"/>
    </row>
    <row r="47" spans="1:45" ht="24" customHeight="1" x14ac:dyDescent="0.25">
      <c r="A47" s="391" t="s">
        <v>283</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60" t="s">
        <v>5</v>
      </c>
      <c r="AL47" s="360"/>
      <c r="AM47" s="396" t="s">
        <v>617</v>
      </c>
      <c r="AN47" s="396"/>
      <c r="AO47" s="262" t="s">
        <v>618</v>
      </c>
      <c r="AP47" s="262" t="s">
        <v>619</v>
      </c>
      <c r="AQ47" s="259"/>
    </row>
    <row r="48" spans="1:45" ht="12" customHeight="1" x14ac:dyDescent="0.25">
      <c r="A48" s="363" t="s">
        <v>282</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263"/>
      <c r="AP48" s="263"/>
      <c r="AQ48" s="259"/>
    </row>
    <row r="49" spans="1:43" ht="12" customHeight="1" x14ac:dyDescent="0.25">
      <c r="A49" s="363" t="s">
        <v>281</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263"/>
      <c r="AP49" s="263"/>
      <c r="AQ49" s="259"/>
    </row>
    <row r="50" spans="1:43" ht="12" customHeight="1" thickBot="1" x14ac:dyDescent="0.3">
      <c r="A50" s="386" t="s">
        <v>620</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70"/>
      <c r="AL50" s="370"/>
      <c r="AM50" s="370"/>
      <c r="AN50" s="370"/>
      <c r="AO50" s="264"/>
      <c r="AP50" s="264"/>
      <c r="AQ50" s="259"/>
    </row>
    <row r="51" spans="1:43" ht="6.75" customHeight="1" thickBot="1" x14ac:dyDescent="0.3">
      <c r="A51" s="265"/>
      <c r="B51" s="265"/>
      <c r="C51" s="265"/>
      <c r="D51" s="265"/>
      <c r="E51" s="265"/>
      <c r="F51" s="265"/>
      <c r="G51" s="265"/>
      <c r="H51" s="265"/>
      <c r="I51" s="265"/>
      <c r="J51" s="265"/>
      <c r="K51" s="265"/>
      <c r="L51" s="265"/>
      <c r="M51" s="265"/>
      <c r="N51" s="265"/>
      <c r="O51" s="265"/>
      <c r="P51" s="265"/>
      <c r="Q51" s="265"/>
      <c r="R51" s="265"/>
      <c r="S51" s="265"/>
      <c r="T51" s="265"/>
      <c r="U51" s="265"/>
      <c r="V51" s="265"/>
      <c r="W51" s="265"/>
      <c r="X51" s="265"/>
      <c r="Y51" s="265"/>
      <c r="Z51" s="265"/>
      <c r="AA51" s="265"/>
      <c r="AB51" s="265"/>
      <c r="AC51" s="265"/>
      <c r="AD51" s="265"/>
      <c r="AE51" s="265"/>
      <c r="AF51" s="265"/>
      <c r="AG51" s="265"/>
      <c r="AH51" s="265"/>
      <c r="AI51" s="265"/>
      <c r="AJ51" s="265"/>
      <c r="AK51" s="265"/>
      <c r="AL51" s="265"/>
      <c r="AM51" s="266"/>
      <c r="AN51" s="266"/>
      <c r="AO51" s="267"/>
      <c r="AP51" s="267"/>
      <c r="AQ51" s="268"/>
    </row>
    <row r="52" spans="1:43" ht="24" customHeight="1" x14ac:dyDescent="0.25">
      <c r="A52" s="394" t="s">
        <v>280</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6" t="s">
        <v>5</v>
      </c>
      <c r="AL52" s="396"/>
      <c r="AM52" s="396" t="s">
        <v>617</v>
      </c>
      <c r="AN52" s="396"/>
      <c r="AO52" s="262" t="s">
        <v>618</v>
      </c>
      <c r="AP52" s="262" t="s">
        <v>619</v>
      </c>
      <c r="AQ52" s="259"/>
    </row>
    <row r="53" spans="1:43" ht="11.25" customHeight="1" x14ac:dyDescent="0.25">
      <c r="A53" s="397" t="s">
        <v>279</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85"/>
      <c r="AL53" s="385"/>
      <c r="AM53" s="385"/>
      <c r="AN53" s="385"/>
      <c r="AO53" s="269"/>
      <c r="AP53" s="269"/>
      <c r="AQ53" s="259"/>
    </row>
    <row r="54" spans="1:43" ht="12" customHeight="1" x14ac:dyDescent="0.25">
      <c r="A54" s="363" t="s">
        <v>278</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263"/>
      <c r="AP54" s="263"/>
      <c r="AQ54" s="259"/>
    </row>
    <row r="55" spans="1:43" ht="12" customHeight="1" x14ac:dyDescent="0.25">
      <c r="A55" s="363" t="s">
        <v>277</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263"/>
      <c r="AP55" s="263"/>
      <c r="AQ55" s="259"/>
    </row>
    <row r="56" spans="1:43" ht="12" customHeight="1" thickBot="1" x14ac:dyDescent="0.3">
      <c r="A56" s="386" t="s">
        <v>276</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70"/>
      <c r="AL56" s="370"/>
      <c r="AM56" s="370"/>
      <c r="AN56" s="370"/>
      <c r="AO56" s="264"/>
      <c r="AP56" s="264"/>
      <c r="AQ56" s="259"/>
    </row>
    <row r="57" spans="1:43" ht="6" customHeight="1" thickBot="1" x14ac:dyDescent="0.3">
      <c r="A57" s="270"/>
      <c r="B57" s="270"/>
      <c r="C57" s="270"/>
      <c r="D57" s="270"/>
      <c r="E57" s="270"/>
      <c r="F57" s="270"/>
      <c r="G57" s="270"/>
      <c r="H57" s="270"/>
      <c r="I57" s="270"/>
      <c r="J57" s="270"/>
      <c r="K57" s="270"/>
      <c r="L57" s="270"/>
      <c r="M57" s="270"/>
      <c r="N57" s="270"/>
      <c r="O57" s="270"/>
      <c r="P57" s="270"/>
      <c r="Q57" s="270"/>
      <c r="R57" s="270"/>
      <c r="S57" s="270"/>
      <c r="T57" s="270"/>
      <c r="U57" s="270"/>
      <c r="V57" s="270"/>
      <c r="W57" s="270"/>
      <c r="X57" s="270"/>
      <c r="Y57" s="270"/>
      <c r="Z57" s="270"/>
      <c r="AA57" s="270"/>
      <c r="AB57" s="270"/>
      <c r="AC57" s="270"/>
      <c r="AD57" s="270"/>
      <c r="AE57" s="270"/>
      <c r="AF57" s="270"/>
      <c r="AG57" s="270"/>
      <c r="AH57" s="270"/>
      <c r="AI57" s="270"/>
      <c r="AJ57" s="270"/>
      <c r="AK57" s="270"/>
      <c r="AL57" s="270"/>
      <c r="AM57" s="260"/>
      <c r="AN57" s="260"/>
      <c r="AO57" s="271"/>
      <c r="AP57" s="271"/>
      <c r="AQ57" s="257"/>
    </row>
    <row r="58" spans="1:43" ht="24" customHeight="1" x14ac:dyDescent="0.25">
      <c r="A58" s="394" t="s">
        <v>621</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96" t="s">
        <v>5</v>
      </c>
      <c r="AL58" s="396"/>
      <c r="AM58" s="396" t="s">
        <v>617</v>
      </c>
      <c r="AN58" s="396"/>
      <c r="AO58" s="262" t="s">
        <v>618</v>
      </c>
      <c r="AP58" s="262" t="s">
        <v>619</v>
      </c>
      <c r="AQ58" s="259"/>
    </row>
    <row r="59" spans="1:43" ht="12.75" customHeight="1" x14ac:dyDescent="0.25">
      <c r="A59" s="399" t="s">
        <v>275</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272"/>
      <c r="AP59" s="272"/>
      <c r="AQ59" s="273"/>
    </row>
    <row r="60" spans="1:43" ht="12" customHeight="1" x14ac:dyDescent="0.25">
      <c r="A60" s="363" t="s">
        <v>274</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263"/>
      <c r="AP60" s="263"/>
      <c r="AQ60" s="259"/>
    </row>
    <row r="61" spans="1:43" ht="12" customHeight="1" x14ac:dyDescent="0.25">
      <c r="A61" s="363" t="s">
        <v>273</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263"/>
      <c r="AP61" s="263"/>
      <c r="AQ61" s="259"/>
    </row>
    <row r="62" spans="1:43" ht="12" customHeight="1" x14ac:dyDescent="0.25">
      <c r="A62" s="363" t="s">
        <v>272</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263"/>
      <c r="AP62" s="263"/>
      <c r="AQ62" s="259"/>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263"/>
      <c r="AP63" s="263"/>
      <c r="AQ63" s="259"/>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263"/>
      <c r="AP64" s="263"/>
      <c r="AQ64" s="259"/>
    </row>
    <row r="65" spans="1:43" ht="12" customHeight="1" x14ac:dyDescent="0.25">
      <c r="A65" s="363" t="s">
        <v>271</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263"/>
      <c r="AP65" s="263"/>
      <c r="AQ65" s="259"/>
    </row>
    <row r="66" spans="1:43" ht="27.75" customHeight="1" x14ac:dyDescent="0.25">
      <c r="A66" s="402" t="s">
        <v>622</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4"/>
      <c r="AK66" s="405"/>
      <c r="AL66" s="405"/>
      <c r="AM66" s="405"/>
      <c r="AN66" s="405"/>
      <c r="AO66" s="274"/>
      <c r="AP66" s="274"/>
      <c r="AQ66" s="273"/>
    </row>
    <row r="67" spans="1:43" ht="11.25" customHeight="1" x14ac:dyDescent="0.25">
      <c r="A67" s="363" t="s">
        <v>267</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263"/>
      <c r="AP67" s="263"/>
      <c r="AQ67" s="259"/>
    </row>
    <row r="68" spans="1:43" ht="25.5" customHeight="1" x14ac:dyDescent="0.25">
      <c r="A68" s="402" t="s">
        <v>623</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4"/>
      <c r="AK68" s="405"/>
      <c r="AL68" s="405"/>
      <c r="AM68" s="405"/>
      <c r="AN68" s="405"/>
      <c r="AO68" s="274"/>
      <c r="AP68" s="274"/>
      <c r="AQ68" s="273"/>
    </row>
    <row r="69" spans="1:43" ht="12" customHeight="1" x14ac:dyDescent="0.25">
      <c r="A69" s="363" t="s">
        <v>266</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263"/>
      <c r="AP69" s="263"/>
      <c r="AQ69" s="259"/>
    </row>
    <row r="70" spans="1:43" ht="12.75" customHeight="1" x14ac:dyDescent="0.25">
      <c r="A70" s="410" t="s">
        <v>270</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1"/>
      <c r="AK70" s="405"/>
      <c r="AL70" s="405"/>
      <c r="AM70" s="405"/>
      <c r="AN70" s="405"/>
      <c r="AO70" s="274"/>
      <c r="AP70" s="274"/>
      <c r="AQ70" s="273"/>
    </row>
    <row r="71" spans="1:43" ht="12" customHeight="1" x14ac:dyDescent="0.25">
      <c r="A71" s="363" t="s">
        <v>265</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263"/>
      <c r="AP71" s="263"/>
      <c r="AQ71" s="259"/>
    </row>
    <row r="72" spans="1:43" ht="12.75" customHeight="1" thickBot="1" x14ac:dyDescent="0.3">
      <c r="A72" s="406" t="s">
        <v>269</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8"/>
      <c r="AK72" s="409"/>
      <c r="AL72" s="409"/>
      <c r="AM72" s="409"/>
      <c r="AN72" s="409"/>
      <c r="AO72" s="275"/>
      <c r="AP72" s="275"/>
      <c r="AQ72" s="273"/>
    </row>
    <row r="73" spans="1:43" ht="7.5" customHeight="1" thickBot="1" x14ac:dyDescent="0.3">
      <c r="A73" s="270"/>
      <c r="B73" s="270"/>
      <c r="C73" s="270"/>
      <c r="D73" s="270"/>
      <c r="E73" s="270"/>
      <c r="F73" s="270"/>
      <c r="G73" s="270"/>
      <c r="H73" s="270"/>
      <c r="I73" s="270"/>
      <c r="J73" s="270"/>
      <c r="K73" s="270"/>
      <c r="L73" s="270"/>
      <c r="M73" s="270"/>
      <c r="N73" s="270"/>
      <c r="O73" s="270"/>
      <c r="P73" s="270"/>
      <c r="Q73" s="270"/>
      <c r="R73" s="270"/>
      <c r="S73" s="270"/>
      <c r="T73" s="270"/>
      <c r="U73" s="270"/>
      <c r="V73" s="270"/>
      <c r="W73" s="270"/>
      <c r="X73" s="270"/>
      <c r="Y73" s="270"/>
      <c r="Z73" s="270"/>
      <c r="AA73" s="270"/>
      <c r="AB73" s="270"/>
      <c r="AC73" s="270"/>
      <c r="AD73" s="270"/>
      <c r="AE73" s="270"/>
      <c r="AF73" s="270"/>
      <c r="AG73" s="270"/>
      <c r="AH73" s="270"/>
      <c r="AI73" s="270"/>
      <c r="AJ73" s="270"/>
      <c r="AK73" s="270"/>
      <c r="AL73" s="270"/>
      <c r="AM73" s="260"/>
      <c r="AN73" s="260"/>
      <c r="AO73" s="271"/>
      <c r="AP73" s="271"/>
      <c r="AQ73" s="257"/>
    </row>
    <row r="74" spans="1:43" ht="25.5" customHeight="1" x14ac:dyDescent="0.25">
      <c r="A74" s="394" t="s">
        <v>268</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96" t="s">
        <v>5</v>
      </c>
      <c r="AL74" s="396"/>
      <c r="AM74" s="396" t="s">
        <v>617</v>
      </c>
      <c r="AN74" s="396"/>
      <c r="AO74" s="262" t="s">
        <v>618</v>
      </c>
      <c r="AP74" s="262" t="s">
        <v>619</v>
      </c>
      <c r="AQ74" s="259"/>
    </row>
    <row r="75" spans="1:43" ht="25.5" customHeight="1" x14ac:dyDescent="0.25">
      <c r="A75" s="402" t="s">
        <v>623</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4"/>
      <c r="AK75" s="405"/>
      <c r="AL75" s="405"/>
      <c r="AM75" s="413"/>
      <c r="AN75" s="413"/>
      <c r="AO75" s="276"/>
      <c r="AP75" s="276"/>
      <c r="AQ75" s="273"/>
    </row>
    <row r="76" spans="1:43" ht="12" customHeight="1" x14ac:dyDescent="0.25">
      <c r="A76" s="363" t="s">
        <v>267</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412"/>
      <c r="AN76" s="412"/>
      <c r="AO76" s="277"/>
      <c r="AP76" s="277"/>
      <c r="AQ76" s="259"/>
    </row>
    <row r="77" spans="1:43" ht="12" customHeight="1" x14ac:dyDescent="0.25">
      <c r="A77" s="363" t="s">
        <v>266</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412"/>
      <c r="AN77" s="412"/>
      <c r="AO77" s="277"/>
      <c r="AP77" s="277"/>
      <c r="AQ77" s="259"/>
    </row>
    <row r="78" spans="1:43" ht="12" customHeight="1" x14ac:dyDescent="0.25">
      <c r="A78" s="363" t="s">
        <v>265</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412"/>
      <c r="AN78" s="412"/>
      <c r="AO78" s="277"/>
      <c r="AP78" s="277"/>
      <c r="AQ78" s="259"/>
    </row>
    <row r="79" spans="1:43" ht="12" customHeight="1" x14ac:dyDescent="0.25">
      <c r="A79" s="363" t="s">
        <v>264</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412"/>
      <c r="AN79" s="412"/>
      <c r="AO79" s="277"/>
      <c r="AP79" s="277"/>
      <c r="AQ79" s="259"/>
    </row>
    <row r="80" spans="1:43" ht="12" customHeight="1" x14ac:dyDescent="0.25">
      <c r="A80" s="363" t="s">
        <v>263</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412"/>
      <c r="AN80" s="412"/>
      <c r="AO80" s="277"/>
      <c r="AP80" s="277"/>
      <c r="AQ80" s="259"/>
    </row>
    <row r="81" spans="1:45" ht="12.75" customHeight="1" x14ac:dyDescent="0.25">
      <c r="A81" s="363" t="s">
        <v>262</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412"/>
      <c r="AN81" s="412"/>
      <c r="AO81" s="277"/>
      <c r="AP81" s="277"/>
      <c r="AQ81" s="259"/>
    </row>
    <row r="82" spans="1:45" ht="12.75" customHeight="1" x14ac:dyDescent="0.25">
      <c r="A82" s="363" t="s">
        <v>261</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412"/>
      <c r="AN82" s="412"/>
      <c r="AO82" s="277"/>
      <c r="AP82" s="277"/>
      <c r="AQ82" s="259"/>
    </row>
    <row r="83" spans="1:45" ht="12" customHeight="1" x14ac:dyDescent="0.25">
      <c r="A83" s="410" t="s">
        <v>260</v>
      </c>
      <c r="B83" s="411"/>
      <c r="C83" s="411"/>
      <c r="D83" s="411"/>
      <c r="E83" s="411"/>
      <c r="F83" s="411"/>
      <c r="G83" s="411"/>
      <c r="H83" s="411"/>
      <c r="I83" s="411"/>
      <c r="J83" s="411"/>
      <c r="K83" s="411"/>
      <c r="L83" s="411"/>
      <c r="M83" s="411"/>
      <c r="N83" s="411"/>
      <c r="O83" s="411"/>
      <c r="P83" s="411"/>
      <c r="Q83" s="411"/>
      <c r="R83" s="411"/>
      <c r="S83" s="411"/>
      <c r="T83" s="411"/>
      <c r="U83" s="411"/>
      <c r="V83" s="411"/>
      <c r="W83" s="411"/>
      <c r="X83" s="411"/>
      <c r="Y83" s="411"/>
      <c r="Z83" s="411"/>
      <c r="AA83" s="411"/>
      <c r="AB83" s="411"/>
      <c r="AC83" s="411"/>
      <c r="AD83" s="411"/>
      <c r="AE83" s="411"/>
      <c r="AF83" s="411"/>
      <c r="AG83" s="411"/>
      <c r="AH83" s="411"/>
      <c r="AI83" s="411"/>
      <c r="AJ83" s="411"/>
      <c r="AK83" s="405"/>
      <c r="AL83" s="405"/>
      <c r="AM83" s="413"/>
      <c r="AN83" s="413"/>
      <c r="AO83" s="276"/>
      <c r="AP83" s="276"/>
      <c r="AQ83" s="273"/>
    </row>
    <row r="84" spans="1:45" ht="12" customHeight="1" x14ac:dyDescent="0.25">
      <c r="A84" s="410" t="s">
        <v>624</v>
      </c>
      <c r="B84" s="411"/>
      <c r="C84" s="411"/>
      <c r="D84" s="411"/>
      <c r="E84" s="411"/>
      <c r="F84" s="411"/>
      <c r="G84" s="411"/>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c r="AJ84" s="411"/>
      <c r="AK84" s="405"/>
      <c r="AL84" s="405"/>
      <c r="AM84" s="413"/>
      <c r="AN84" s="413"/>
      <c r="AO84" s="276"/>
      <c r="AP84" s="276"/>
      <c r="AQ84" s="273"/>
    </row>
    <row r="85" spans="1:45" ht="12" customHeight="1" x14ac:dyDescent="0.25">
      <c r="A85" s="363" t="s">
        <v>259</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412"/>
      <c r="AN85" s="412"/>
      <c r="AO85" s="277"/>
      <c r="AP85" s="277"/>
      <c r="AQ85" s="257"/>
    </row>
    <row r="86" spans="1:45" ht="27.75" customHeight="1" x14ac:dyDescent="0.25">
      <c r="A86" s="402" t="s">
        <v>625</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4"/>
      <c r="AK86" s="405"/>
      <c r="AL86" s="405"/>
      <c r="AM86" s="413"/>
      <c r="AN86" s="413"/>
      <c r="AO86" s="276"/>
      <c r="AP86" s="276"/>
      <c r="AQ86" s="273"/>
    </row>
    <row r="87" spans="1:45" x14ac:dyDescent="0.25">
      <c r="A87" s="402" t="s">
        <v>626</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4"/>
      <c r="AK87" s="405"/>
      <c r="AL87" s="405"/>
      <c r="AM87" s="413"/>
      <c r="AN87" s="413"/>
      <c r="AO87" s="276"/>
      <c r="AP87" s="276"/>
      <c r="AQ87" s="273"/>
    </row>
    <row r="88" spans="1:45" ht="14.25" customHeight="1" x14ac:dyDescent="0.25">
      <c r="A88" s="414" t="s">
        <v>627</v>
      </c>
      <c r="B88" s="415"/>
      <c r="C88" s="415"/>
      <c r="D88" s="416"/>
      <c r="E88" s="278"/>
      <c r="F88" s="278"/>
      <c r="G88" s="278"/>
      <c r="H88" s="278"/>
      <c r="I88" s="278"/>
      <c r="J88" s="278"/>
      <c r="K88" s="278"/>
      <c r="L88" s="278"/>
      <c r="M88" s="278"/>
      <c r="N88" s="278"/>
      <c r="O88" s="278"/>
      <c r="P88" s="278"/>
      <c r="Q88" s="278"/>
      <c r="R88" s="278"/>
      <c r="S88" s="278"/>
      <c r="T88" s="278"/>
      <c r="U88" s="278"/>
      <c r="V88" s="278"/>
      <c r="W88" s="278"/>
      <c r="X88" s="278"/>
      <c r="Y88" s="278"/>
      <c r="Z88" s="278"/>
      <c r="AA88" s="278"/>
      <c r="AB88" s="278"/>
      <c r="AC88" s="278"/>
      <c r="AD88" s="278"/>
      <c r="AE88" s="278"/>
      <c r="AF88" s="278"/>
      <c r="AG88" s="278"/>
      <c r="AH88" s="278"/>
      <c r="AI88" s="278"/>
      <c r="AJ88" s="278"/>
      <c r="AK88" s="417"/>
      <c r="AL88" s="418"/>
      <c r="AM88" s="419"/>
      <c r="AN88" s="420"/>
      <c r="AO88" s="276"/>
      <c r="AP88" s="276"/>
      <c r="AQ88" s="273"/>
    </row>
    <row r="89" spans="1:45" x14ac:dyDescent="0.25">
      <c r="A89" s="414" t="s">
        <v>628</v>
      </c>
      <c r="B89" s="415"/>
      <c r="C89" s="415"/>
      <c r="D89" s="416"/>
      <c r="E89" s="278"/>
      <c r="F89" s="278"/>
      <c r="G89" s="278"/>
      <c r="H89" s="278"/>
      <c r="I89" s="278"/>
      <c r="J89" s="278"/>
      <c r="K89" s="278"/>
      <c r="L89" s="278"/>
      <c r="M89" s="278"/>
      <c r="N89" s="278"/>
      <c r="O89" s="278"/>
      <c r="P89" s="278"/>
      <c r="Q89" s="278"/>
      <c r="R89" s="278"/>
      <c r="S89" s="278"/>
      <c r="T89" s="278"/>
      <c r="U89" s="278"/>
      <c r="V89" s="278"/>
      <c r="W89" s="278"/>
      <c r="X89" s="278"/>
      <c r="Y89" s="278"/>
      <c r="Z89" s="278"/>
      <c r="AA89" s="278"/>
      <c r="AB89" s="278"/>
      <c r="AC89" s="278"/>
      <c r="AD89" s="278"/>
      <c r="AE89" s="278"/>
      <c r="AF89" s="278"/>
      <c r="AG89" s="278"/>
      <c r="AH89" s="278"/>
      <c r="AI89" s="278"/>
      <c r="AJ89" s="278"/>
      <c r="AK89" s="417"/>
      <c r="AL89" s="418"/>
      <c r="AM89" s="419"/>
      <c r="AN89" s="420"/>
      <c r="AO89" s="276"/>
      <c r="AP89" s="276"/>
      <c r="AQ89" s="257"/>
    </row>
    <row r="90" spans="1:45" ht="12" customHeight="1" thickBot="1" x14ac:dyDescent="0.3">
      <c r="A90" s="279" t="s">
        <v>629</v>
      </c>
      <c r="B90" s="280"/>
      <c r="C90" s="280"/>
      <c r="D90" s="280"/>
      <c r="E90" s="280"/>
      <c r="F90" s="280"/>
      <c r="G90" s="280"/>
      <c r="H90" s="280"/>
      <c r="I90" s="280"/>
      <c r="J90" s="280"/>
      <c r="K90" s="280"/>
      <c r="L90" s="280"/>
      <c r="M90" s="280"/>
      <c r="N90" s="280"/>
      <c r="O90" s="280"/>
      <c r="P90" s="280"/>
      <c r="Q90" s="280"/>
      <c r="R90" s="280"/>
      <c r="S90" s="280"/>
      <c r="T90" s="280"/>
      <c r="U90" s="280"/>
      <c r="V90" s="280"/>
      <c r="W90" s="280"/>
      <c r="X90" s="280"/>
      <c r="Y90" s="280"/>
      <c r="Z90" s="280"/>
      <c r="AA90" s="280"/>
      <c r="AB90" s="280"/>
      <c r="AC90" s="280"/>
      <c r="AD90" s="280"/>
      <c r="AE90" s="280"/>
      <c r="AF90" s="280"/>
      <c r="AG90" s="280"/>
      <c r="AH90" s="280"/>
      <c r="AI90" s="280"/>
      <c r="AJ90" s="280"/>
      <c r="AK90" s="421"/>
      <c r="AL90" s="422"/>
      <c r="AM90" s="423"/>
      <c r="AN90" s="424"/>
      <c r="AO90" s="281"/>
      <c r="AP90" s="281"/>
      <c r="AQ90" s="259"/>
    </row>
    <row r="91" spans="1:45" ht="3" customHeight="1" x14ac:dyDescent="0.25">
      <c r="A91" s="257"/>
      <c r="B91" s="257"/>
      <c r="C91" s="257"/>
      <c r="D91" s="257"/>
      <c r="E91" s="257"/>
      <c r="F91" s="257"/>
      <c r="G91" s="257"/>
      <c r="H91" s="257"/>
      <c r="I91" s="257"/>
      <c r="J91" s="257"/>
      <c r="K91" s="257"/>
      <c r="L91" s="257"/>
      <c r="M91" s="257"/>
      <c r="N91" s="257"/>
      <c r="O91" s="257"/>
      <c r="P91" s="257"/>
      <c r="Q91" s="257"/>
      <c r="R91" s="257"/>
      <c r="S91" s="257"/>
      <c r="T91" s="257"/>
      <c r="U91" s="257"/>
      <c r="V91" s="257"/>
      <c r="W91" s="257"/>
      <c r="X91" s="257"/>
      <c r="Y91" s="257"/>
      <c r="Z91" s="257"/>
      <c r="AA91" s="257"/>
      <c r="AB91" s="257"/>
      <c r="AC91" s="257"/>
      <c r="AD91" s="257"/>
      <c r="AE91" s="257"/>
      <c r="AF91" s="257"/>
      <c r="AG91" s="257"/>
      <c r="AH91" s="257"/>
      <c r="AI91" s="257"/>
      <c r="AJ91" s="257"/>
      <c r="AK91" s="257"/>
      <c r="AL91" s="257"/>
      <c r="AM91" s="257"/>
      <c r="AN91" s="257"/>
      <c r="AO91" s="257"/>
      <c r="AP91" s="257"/>
      <c r="AQ91" s="257"/>
      <c r="AR91" s="257"/>
      <c r="AS91" s="282"/>
    </row>
    <row r="92" spans="1:45" ht="13.5" customHeight="1" x14ac:dyDescent="0.25">
      <c r="A92" s="260" t="s">
        <v>630</v>
      </c>
      <c r="C92" s="259"/>
      <c r="D92" s="259"/>
      <c r="E92" s="259"/>
      <c r="F92" s="259"/>
      <c r="G92" s="259"/>
      <c r="H92" s="259"/>
      <c r="I92" s="259"/>
      <c r="J92" s="259"/>
      <c r="K92" s="259"/>
      <c r="L92" s="259"/>
      <c r="M92" s="259"/>
      <c r="N92" s="259"/>
      <c r="O92" s="259"/>
      <c r="P92" s="259"/>
      <c r="Q92" s="259"/>
      <c r="R92" s="259"/>
      <c r="S92" s="259"/>
      <c r="T92" s="259"/>
      <c r="U92" s="259"/>
      <c r="V92" s="259"/>
      <c r="W92" s="259"/>
      <c r="X92" s="259"/>
      <c r="Y92" s="259"/>
      <c r="Z92" s="259"/>
      <c r="AA92" s="259"/>
      <c r="AB92" s="259"/>
      <c r="AC92" s="259"/>
      <c r="AD92" s="259"/>
      <c r="AE92" s="259"/>
      <c r="AF92" s="259"/>
      <c r="AG92" s="259"/>
      <c r="AH92" s="259"/>
      <c r="AI92" s="259"/>
      <c r="AJ92" s="259"/>
      <c r="AK92" s="259"/>
      <c r="AL92" s="259"/>
      <c r="AM92" s="259"/>
      <c r="AN92" s="259"/>
      <c r="AO92" s="259"/>
      <c r="AP92" s="259"/>
      <c r="AQ92" s="259"/>
      <c r="AR92" s="259"/>
      <c r="AS92" s="282"/>
    </row>
    <row r="93" spans="1:45" ht="13.5" customHeight="1" x14ac:dyDescent="0.25">
      <c r="A93" s="283" t="s">
        <v>631</v>
      </c>
      <c r="B93" s="284"/>
      <c r="C93" s="285"/>
      <c r="D93" s="284"/>
      <c r="E93" s="284"/>
      <c r="F93" s="284"/>
      <c r="G93" s="284"/>
      <c r="H93" s="284"/>
      <c r="I93" s="284"/>
      <c r="J93" s="284"/>
      <c r="K93" s="284"/>
      <c r="L93" s="284"/>
      <c r="M93" s="284"/>
      <c r="N93" s="284"/>
      <c r="O93" s="284"/>
      <c r="P93" s="284"/>
      <c r="Q93" s="284"/>
      <c r="R93" s="284"/>
      <c r="S93" s="284"/>
      <c r="T93" s="284"/>
      <c r="U93" s="284"/>
      <c r="V93" s="284"/>
      <c r="W93" s="284"/>
      <c r="X93" s="284"/>
      <c r="Y93" s="284"/>
      <c r="Z93" s="284"/>
      <c r="AA93" s="284"/>
      <c r="AB93" s="284"/>
      <c r="AC93" s="284"/>
      <c r="AD93" s="284"/>
      <c r="AE93" s="284"/>
      <c r="AF93" s="284"/>
      <c r="AG93" s="284"/>
      <c r="AH93" s="284"/>
      <c r="AI93" s="284"/>
      <c r="AJ93" s="284"/>
      <c r="AK93" s="284"/>
      <c r="AL93" s="284"/>
      <c r="AM93" s="284"/>
      <c r="AN93" s="284"/>
      <c r="AO93" s="284"/>
      <c r="AP93" s="282"/>
      <c r="AQ93" s="282"/>
      <c r="AR93" s="282"/>
      <c r="AS93" s="282"/>
    </row>
    <row r="94" spans="1:45" ht="11.25" customHeight="1" x14ac:dyDescent="0.25">
      <c r="A94" s="283" t="s">
        <v>632</v>
      </c>
      <c r="B94" s="284"/>
      <c r="C94" s="285"/>
      <c r="D94" s="284"/>
      <c r="E94" s="284"/>
      <c r="F94" s="284"/>
      <c r="G94" s="284"/>
      <c r="H94" s="284"/>
      <c r="I94" s="284"/>
      <c r="J94" s="284"/>
      <c r="K94" s="284"/>
      <c r="L94" s="284"/>
      <c r="M94" s="284"/>
      <c r="N94" s="284"/>
      <c r="O94" s="284"/>
      <c r="P94" s="284"/>
      <c r="Q94" s="284"/>
      <c r="R94" s="284"/>
      <c r="S94" s="284"/>
      <c r="T94" s="284"/>
      <c r="U94" s="284"/>
      <c r="V94" s="284"/>
      <c r="W94" s="284"/>
      <c r="X94" s="284"/>
      <c r="Y94" s="284"/>
      <c r="Z94" s="284"/>
      <c r="AA94" s="284"/>
      <c r="AB94" s="284"/>
      <c r="AC94" s="284"/>
      <c r="AD94" s="284"/>
      <c r="AE94" s="284"/>
      <c r="AF94" s="284"/>
      <c r="AG94" s="284"/>
      <c r="AH94" s="284"/>
      <c r="AI94" s="284"/>
      <c r="AJ94" s="284"/>
      <c r="AK94" s="284"/>
      <c r="AL94" s="284"/>
      <c r="AM94" s="284"/>
      <c r="AN94" s="284"/>
      <c r="AO94" s="284"/>
      <c r="AP94" s="282"/>
      <c r="AQ94" s="282"/>
      <c r="AR94" s="282"/>
      <c r="AS94" s="257"/>
    </row>
    <row r="95" spans="1:45" x14ac:dyDescent="0.25">
      <c r="A95" s="283" t="s">
        <v>633</v>
      </c>
      <c r="B95" s="284"/>
      <c r="C95" s="285"/>
      <c r="D95" s="284"/>
      <c r="E95" s="284"/>
      <c r="F95" s="284"/>
      <c r="G95" s="284"/>
      <c r="H95" s="284"/>
      <c r="I95" s="284"/>
      <c r="J95" s="284"/>
      <c r="K95" s="284"/>
      <c r="L95" s="284"/>
      <c r="M95" s="284"/>
      <c r="N95" s="284"/>
      <c r="O95" s="284"/>
      <c r="P95" s="284"/>
      <c r="Q95" s="284"/>
      <c r="R95" s="284"/>
      <c r="S95" s="284"/>
      <c r="T95" s="284"/>
      <c r="U95" s="284"/>
      <c r="V95" s="284"/>
      <c r="W95" s="284"/>
      <c r="X95" s="284"/>
      <c r="Y95" s="284"/>
      <c r="Z95" s="284"/>
      <c r="AA95" s="284"/>
      <c r="AB95" s="284"/>
      <c r="AC95" s="284"/>
      <c r="AD95" s="284"/>
      <c r="AE95" s="284"/>
      <c r="AF95" s="284"/>
      <c r="AG95" s="284"/>
      <c r="AH95" s="284"/>
      <c r="AI95" s="284"/>
      <c r="AJ95" s="284"/>
      <c r="AK95" s="284"/>
      <c r="AL95" s="284"/>
      <c r="AM95" s="284"/>
      <c r="AN95" s="284"/>
      <c r="AO95" s="284"/>
      <c r="AP95" s="282"/>
      <c r="AQ95" s="282"/>
      <c r="AR95" s="282"/>
      <c r="AS95" s="257"/>
    </row>
    <row r="96" spans="1:45" x14ac:dyDescent="0.25">
      <c r="A96" s="260" t="s">
        <v>634</v>
      </c>
      <c r="C96" s="257"/>
      <c r="D96" s="257"/>
      <c r="E96" s="257"/>
      <c r="F96" s="257"/>
      <c r="G96" s="257"/>
      <c r="H96" s="257"/>
      <c r="I96" s="257"/>
      <c r="J96" s="257"/>
      <c r="K96" s="257"/>
      <c r="L96" s="257"/>
      <c r="M96" s="257"/>
      <c r="N96" s="257"/>
      <c r="O96" s="257"/>
      <c r="P96" s="257"/>
      <c r="Q96" s="257"/>
      <c r="R96" s="257"/>
      <c r="S96" s="257"/>
      <c r="T96" s="257"/>
      <c r="U96" s="257"/>
      <c r="V96" s="257"/>
      <c r="W96" s="257"/>
      <c r="X96" s="257"/>
      <c r="Y96" s="257"/>
      <c r="Z96" s="257"/>
      <c r="AA96" s="257"/>
      <c r="AB96" s="257"/>
      <c r="AC96" s="257"/>
      <c r="AD96" s="257"/>
      <c r="AE96" s="257"/>
      <c r="AF96" s="257"/>
      <c r="AG96" s="257"/>
      <c r="AH96" s="257"/>
      <c r="AI96" s="257"/>
      <c r="AJ96" s="257"/>
      <c r="AK96" s="257"/>
      <c r="AL96" s="257"/>
      <c r="AM96" s="257"/>
      <c r="AN96" s="257"/>
      <c r="AO96" s="257"/>
      <c r="AP96" s="257"/>
      <c r="AQ96" s="257"/>
      <c r="AR96" s="25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8:AR18"/>
    <mergeCell ref="A5:AR5"/>
    <mergeCell ref="A7:AR7"/>
    <mergeCell ref="A9:AR9"/>
    <mergeCell ref="A10:AR10"/>
    <mergeCell ref="A12:AR12"/>
    <mergeCell ref="A13:AR13"/>
    <mergeCell ref="A15:AR15"/>
    <mergeCell ref="A16:AR16"/>
    <mergeCell ref="A22:AR22"/>
    <mergeCell ref="A24:AJ24"/>
    <mergeCell ref="AK24:AL24"/>
    <mergeCell ref="A25:AJ25"/>
    <mergeCell ref="AK25:AL25"/>
    <mergeCell ref="AN25:AP25"/>
    <mergeCell ref="AQ25:AR25"/>
    <mergeCell ref="A26:AJ26"/>
    <mergeCell ref="AK26:AL26"/>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election activeCell="H39" sqref="H39"/>
    </sheetView>
  </sheetViews>
  <sheetFormatPr defaultRowHeight="15.75" x14ac:dyDescent="0.25"/>
  <cols>
    <col min="1" max="1" width="9.140625" style="64"/>
    <col min="2" max="2" width="37.7109375" style="64" customWidth="1"/>
    <col min="3" max="3" width="14" style="64" customWidth="1"/>
    <col min="4" max="4" width="17" style="64" customWidth="1"/>
    <col min="5" max="5" width="0" style="64" hidden="1" customWidth="1"/>
    <col min="6" max="6" width="4" style="64" hidden="1" customWidth="1"/>
    <col min="7" max="7" width="15.71093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06" t="str">
        <f>'1. паспорт местоположение'!A5:C5</f>
        <v>Год раскрытия информации: 2024 год</v>
      </c>
      <c r="B5" s="306"/>
      <c r="C5" s="306"/>
      <c r="D5" s="306"/>
      <c r="E5" s="306"/>
      <c r="F5" s="306"/>
      <c r="G5" s="306"/>
      <c r="H5" s="306"/>
      <c r="I5" s="306"/>
      <c r="J5" s="306"/>
      <c r="K5" s="306"/>
      <c r="L5" s="306"/>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10" t="s">
        <v>10</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ht="18.75"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07" t="s">
        <v>9</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ht="18.75" x14ac:dyDescent="0.25">
      <c r="A12" s="309" t="str">
        <f>'1. паспорт местоположение'!A12:C12</f>
        <v xml:space="preserve">F_TP3500.VL.0036 </v>
      </c>
      <c r="B12" s="309"/>
      <c r="C12" s="309"/>
      <c r="D12" s="309"/>
      <c r="E12" s="309"/>
      <c r="F12" s="309"/>
      <c r="G12" s="309"/>
      <c r="H12" s="309"/>
      <c r="I12" s="309"/>
      <c r="J12" s="309"/>
      <c r="K12" s="309"/>
      <c r="L12" s="309"/>
    </row>
    <row r="13" spans="1:44" x14ac:dyDescent="0.25">
      <c r="A13" s="307" t="s">
        <v>8</v>
      </c>
      <c r="B13" s="307"/>
      <c r="C13" s="307"/>
      <c r="D13" s="307"/>
      <c r="E13" s="307"/>
      <c r="F13" s="307"/>
      <c r="G13" s="307"/>
      <c r="H13" s="307"/>
      <c r="I13" s="307"/>
      <c r="J13" s="307"/>
      <c r="K13" s="307"/>
      <c r="L13" s="307"/>
    </row>
    <row r="14" spans="1:44" ht="18.75" x14ac:dyDescent="0.25">
      <c r="A14" s="316"/>
      <c r="B14" s="316"/>
      <c r="C14" s="316"/>
      <c r="D14" s="316"/>
      <c r="E14" s="316"/>
      <c r="F14" s="316"/>
      <c r="G14" s="316"/>
      <c r="H14" s="316"/>
      <c r="I14" s="316"/>
      <c r="J14" s="316"/>
      <c r="K14" s="316"/>
      <c r="L14" s="316"/>
    </row>
    <row r="15" spans="1:44" ht="72.75" customHeight="1" x14ac:dyDescent="0.25">
      <c r="A15" s="308"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308"/>
      <c r="C15" s="308"/>
      <c r="D15" s="308"/>
      <c r="E15" s="308"/>
      <c r="F15" s="308"/>
      <c r="G15" s="308"/>
      <c r="H15" s="308"/>
      <c r="I15" s="308"/>
      <c r="J15" s="308"/>
      <c r="K15" s="308"/>
      <c r="L15" s="308"/>
    </row>
    <row r="16" spans="1:44" x14ac:dyDescent="0.25">
      <c r="A16" s="307" t="s">
        <v>7</v>
      </c>
      <c r="B16" s="307"/>
      <c r="C16" s="307"/>
      <c r="D16" s="307"/>
      <c r="E16" s="307"/>
      <c r="F16" s="307"/>
      <c r="G16" s="307"/>
      <c r="H16" s="307"/>
      <c r="I16" s="307"/>
      <c r="J16" s="307"/>
      <c r="K16" s="307"/>
      <c r="L16" s="307"/>
    </row>
    <row r="17" spans="1:12" ht="15.75" customHeight="1" x14ac:dyDescent="0.25">
      <c r="L17" s="80"/>
    </row>
    <row r="18" spans="1:12" x14ac:dyDescent="0.25">
      <c r="K18" s="79"/>
    </row>
    <row r="19" spans="1:12" ht="15.75" customHeight="1" x14ac:dyDescent="0.25">
      <c r="A19" s="435" t="s">
        <v>419</v>
      </c>
      <c r="B19" s="435"/>
      <c r="C19" s="435"/>
      <c r="D19" s="435"/>
      <c r="E19" s="435"/>
      <c r="F19" s="435"/>
      <c r="G19" s="435"/>
      <c r="H19" s="435"/>
      <c r="I19" s="435"/>
      <c r="J19" s="435"/>
      <c r="K19" s="435"/>
      <c r="L19" s="435"/>
    </row>
    <row r="20" spans="1:12" x14ac:dyDescent="0.25">
      <c r="A20" s="65"/>
      <c r="B20" s="65"/>
      <c r="C20" s="78"/>
      <c r="D20" s="78"/>
      <c r="E20" s="78"/>
      <c r="F20" s="78"/>
      <c r="G20" s="78"/>
      <c r="H20" s="78"/>
      <c r="I20" s="78"/>
      <c r="J20" s="78"/>
      <c r="K20" s="78"/>
      <c r="L20" s="78"/>
    </row>
    <row r="21" spans="1:12" ht="28.5" customHeight="1" x14ac:dyDescent="0.25">
      <c r="A21" s="425" t="s">
        <v>229</v>
      </c>
      <c r="B21" s="425" t="s">
        <v>228</v>
      </c>
      <c r="C21" s="431" t="s">
        <v>349</v>
      </c>
      <c r="D21" s="431"/>
      <c r="E21" s="431"/>
      <c r="F21" s="431"/>
      <c r="G21" s="431"/>
      <c r="H21" s="431"/>
      <c r="I21" s="426" t="s">
        <v>227</v>
      </c>
      <c r="J21" s="428" t="s">
        <v>351</v>
      </c>
      <c r="K21" s="425" t="s">
        <v>226</v>
      </c>
      <c r="L21" s="427" t="s">
        <v>350</v>
      </c>
    </row>
    <row r="22" spans="1:12" ht="58.5" customHeight="1" x14ac:dyDescent="0.25">
      <c r="A22" s="425"/>
      <c r="B22" s="425"/>
      <c r="C22" s="432" t="s">
        <v>3</v>
      </c>
      <c r="D22" s="432"/>
      <c r="E22" s="104"/>
      <c r="F22" s="105"/>
      <c r="G22" s="433" t="s">
        <v>2</v>
      </c>
      <c r="H22" s="434"/>
      <c r="I22" s="426"/>
      <c r="J22" s="429"/>
      <c r="K22" s="425"/>
      <c r="L22" s="427"/>
    </row>
    <row r="23" spans="1:12" ht="110.25" x14ac:dyDescent="0.25">
      <c r="A23" s="425"/>
      <c r="B23" s="425"/>
      <c r="C23" s="77" t="s">
        <v>225</v>
      </c>
      <c r="D23" s="77" t="s">
        <v>224</v>
      </c>
      <c r="E23" s="77" t="s">
        <v>225</v>
      </c>
      <c r="F23" s="77" t="s">
        <v>224</v>
      </c>
      <c r="G23" s="77" t="s">
        <v>225</v>
      </c>
      <c r="H23" s="77" t="s">
        <v>224</v>
      </c>
      <c r="I23" s="426"/>
      <c r="J23" s="430"/>
      <c r="K23" s="425"/>
      <c r="L23" s="427"/>
    </row>
    <row r="24" spans="1:12" x14ac:dyDescent="0.25">
      <c r="A24" s="68">
        <v>1</v>
      </c>
      <c r="B24" s="68">
        <v>2</v>
      </c>
      <c r="C24" s="77">
        <v>3</v>
      </c>
      <c r="D24" s="77">
        <v>4</v>
      </c>
      <c r="E24" s="77">
        <v>5</v>
      </c>
      <c r="F24" s="77">
        <v>6</v>
      </c>
      <c r="G24" s="77">
        <v>7</v>
      </c>
      <c r="H24" s="77">
        <v>8</v>
      </c>
      <c r="I24" s="77">
        <v>9</v>
      </c>
      <c r="J24" s="77">
        <v>10</v>
      </c>
      <c r="K24" s="77">
        <v>11</v>
      </c>
      <c r="L24" s="77">
        <v>12</v>
      </c>
    </row>
    <row r="25" spans="1:12" x14ac:dyDescent="0.25">
      <c r="A25" s="73">
        <v>1</v>
      </c>
      <c r="B25" s="74" t="s">
        <v>223</v>
      </c>
      <c r="C25" s="130"/>
      <c r="D25" s="130"/>
      <c r="E25" s="130"/>
      <c r="F25" s="130"/>
      <c r="G25" s="130"/>
      <c r="H25" s="130"/>
      <c r="I25" s="130"/>
      <c r="J25" s="130"/>
      <c r="K25" s="70"/>
      <c r="L25" s="86"/>
    </row>
    <row r="26" spans="1:12" ht="21.75" customHeight="1" x14ac:dyDescent="0.25">
      <c r="A26" s="73" t="s">
        <v>222</v>
      </c>
      <c r="B26" s="76" t="s">
        <v>356</v>
      </c>
      <c r="C26" s="71" t="s">
        <v>453</v>
      </c>
      <c r="D26" s="71"/>
      <c r="E26" s="71" t="s">
        <v>453</v>
      </c>
      <c r="F26" s="71" t="s">
        <v>453</v>
      </c>
      <c r="G26" s="71" t="s">
        <v>453</v>
      </c>
      <c r="H26" s="71"/>
      <c r="I26" s="71"/>
      <c r="J26" s="71"/>
      <c r="K26" s="70"/>
      <c r="L26" s="70"/>
    </row>
    <row r="27" spans="1:12" s="66" customFormat="1" ht="39" customHeight="1" x14ac:dyDescent="0.25">
      <c r="A27" s="73" t="s">
        <v>221</v>
      </c>
      <c r="B27" s="76" t="s">
        <v>358</v>
      </c>
      <c r="C27" s="71" t="s">
        <v>453</v>
      </c>
      <c r="D27" s="71"/>
      <c r="E27" s="71" t="s">
        <v>453</v>
      </c>
      <c r="F27" s="71" t="s">
        <v>453</v>
      </c>
      <c r="G27" s="71" t="s">
        <v>453</v>
      </c>
      <c r="H27" s="71"/>
      <c r="I27" s="71"/>
      <c r="J27" s="71"/>
      <c r="K27" s="70"/>
      <c r="L27" s="70"/>
    </row>
    <row r="28" spans="1:12" s="66" customFormat="1" ht="70.5" customHeight="1" x14ac:dyDescent="0.25">
      <c r="A28" s="73" t="s">
        <v>357</v>
      </c>
      <c r="B28" s="76" t="s">
        <v>362</v>
      </c>
      <c r="C28" s="71" t="s">
        <v>453</v>
      </c>
      <c r="D28" s="71"/>
      <c r="E28" s="71" t="s">
        <v>453</v>
      </c>
      <c r="F28" s="71" t="s">
        <v>453</v>
      </c>
      <c r="G28" s="71" t="s">
        <v>453</v>
      </c>
      <c r="H28" s="71"/>
      <c r="I28" s="71"/>
      <c r="J28" s="71"/>
      <c r="K28" s="70"/>
      <c r="L28" s="70"/>
    </row>
    <row r="29" spans="1:12" s="66" customFormat="1" ht="54" customHeight="1" x14ac:dyDescent="0.25">
      <c r="A29" s="73" t="s">
        <v>220</v>
      </c>
      <c r="B29" s="76" t="s">
        <v>361</v>
      </c>
      <c r="C29" s="71" t="s">
        <v>453</v>
      </c>
      <c r="D29" s="71"/>
      <c r="E29" s="71" t="s">
        <v>453</v>
      </c>
      <c r="F29" s="71" t="s">
        <v>453</v>
      </c>
      <c r="G29" s="71" t="s">
        <v>453</v>
      </c>
      <c r="H29" s="71"/>
      <c r="I29" s="71"/>
      <c r="J29" s="71"/>
      <c r="K29" s="70"/>
      <c r="L29" s="70"/>
    </row>
    <row r="30" spans="1:12" s="66" customFormat="1" ht="42" customHeight="1" x14ac:dyDescent="0.25">
      <c r="A30" s="73" t="s">
        <v>219</v>
      </c>
      <c r="B30" s="76" t="s">
        <v>363</v>
      </c>
      <c r="C30" s="71" t="s">
        <v>453</v>
      </c>
      <c r="D30" s="71"/>
      <c r="E30" s="71" t="s">
        <v>453</v>
      </c>
      <c r="F30" s="71" t="s">
        <v>453</v>
      </c>
      <c r="G30" s="71" t="s">
        <v>453</v>
      </c>
      <c r="H30" s="71"/>
      <c r="I30" s="71"/>
      <c r="J30" s="71"/>
      <c r="K30" s="70"/>
      <c r="L30" s="70"/>
    </row>
    <row r="31" spans="1:12" s="66" customFormat="1" ht="37.5" customHeight="1" x14ac:dyDescent="0.25">
      <c r="A31" s="73" t="s">
        <v>218</v>
      </c>
      <c r="B31" s="72" t="s">
        <v>359</v>
      </c>
      <c r="C31" s="139">
        <v>41138</v>
      </c>
      <c r="D31" s="139">
        <v>41151</v>
      </c>
      <c r="E31" s="137"/>
      <c r="F31" s="137"/>
      <c r="G31" s="139">
        <v>41138</v>
      </c>
      <c r="H31" s="139">
        <v>41151</v>
      </c>
      <c r="I31" s="138">
        <v>1</v>
      </c>
      <c r="J31" s="138">
        <v>1</v>
      </c>
      <c r="K31" s="70"/>
      <c r="L31" s="70"/>
    </row>
    <row r="32" spans="1:12" s="66" customFormat="1" ht="31.5" x14ac:dyDescent="0.25">
      <c r="A32" s="73" t="s">
        <v>216</v>
      </c>
      <c r="B32" s="72" t="s">
        <v>364</v>
      </c>
      <c r="C32" s="139">
        <v>41374</v>
      </c>
      <c r="D32" s="139">
        <v>41404</v>
      </c>
      <c r="E32" s="130"/>
      <c r="F32" s="130"/>
      <c r="G32" s="139">
        <v>41374</v>
      </c>
      <c r="H32" s="139">
        <v>41404</v>
      </c>
      <c r="I32" s="138">
        <v>1</v>
      </c>
      <c r="J32" s="138">
        <v>1</v>
      </c>
      <c r="K32" s="70"/>
      <c r="L32" s="70"/>
    </row>
    <row r="33" spans="1:12" s="66" customFormat="1" ht="37.5" customHeight="1" x14ac:dyDescent="0.25">
      <c r="A33" s="73" t="s">
        <v>375</v>
      </c>
      <c r="B33" s="72" t="s">
        <v>311</v>
      </c>
      <c r="C33" s="71" t="s">
        <v>453</v>
      </c>
      <c r="D33" s="71"/>
      <c r="E33" s="71" t="s">
        <v>453</v>
      </c>
      <c r="F33" s="71" t="s">
        <v>453</v>
      </c>
      <c r="G33" s="71" t="s">
        <v>453</v>
      </c>
      <c r="H33" s="71"/>
      <c r="I33" s="71"/>
      <c r="J33" s="71"/>
      <c r="K33" s="70"/>
      <c r="L33" s="70"/>
    </row>
    <row r="34" spans="1:12" s="66" customFormat="1" ht="47.25" customHeight="1" x14ac:dyDescent="0.25">
      <c r="A34" s="73" t="s">
        <v>376</v>
      </c>
      <c r="B34" s="72" t="s">
        <v>368</v>
      </c>
      <c r="C34" s="71" t="s">
        <v>453</v>
      </c>
      <c r="D34" s="71"/>
      <c r="E34" s="71" t="s">
        <v>453</v>
      </c>
      <c r="F34" s="71" t="s">
        <v>453</v>
      </c>
      <c r="G34" s="71" t="s">
        <v>453</v>
      </c>
      <c r="H34" s="71"/>
      <c r="I34" s="71"/>
      <c r="J34" s="71"/>
      <c r="K34" s="75"/>
      <c r="L34" s="70"/>
    </row>
    <row r="35" spans="1:12" s="66" customFormat="1" ht="31.5" customHeight="1" x14ac:dyDescent="0.25">
      <c r="A35" s="73" t="s">
        <v>377</v>
      </c>
      <c r="B35" s="72" t="s">
        <v>217</v>
      </c>
      <c r="C35" s="139">
        <v>41404</v>
      </c>
      <c r="D35" s="139">
        <v>41435</v>
      </c>
      <c r="E35" s="131"/>
      <c r="F35" s="131"/>
      <c r="G35" s="139">
        <v>41404</v>
      </c>
      <c r="H35" s="139">
        <v>41435</v>
      </c>
      <c r="I35" s="138">
        <v>1</v>
      </c>
      <c r="J35" s="138">
        <v>1</v>
      </c>
      <c r="K35" s="75"/>
      <c r="L35" s="70"/>
    </row>
    <row r="36" spans="1:12" ht="37.5" customHeight="1" x14ac:dyDescent="0.25">
      <c r="A36" s="73" t="s">
        <v>378</v>
      </c>
      <c r="B36" s="72" t="s">
        <v>360</v>
      </c>
      <c r="C36" s="71" t="s">
        <v>453</v>
      </c>
      <c r="D36" s="71"/>
      <c r="E36" s="71" t="s">
        <v>453</v>
      </c>
      <c r="F36" s="71" t="s">
        <v>453</v>
      </c>
      <c r="G36" s="71" t="s">
        <v>453</v>
      </c>
      <c r="H36" s="71"/>
      <c r="I36" s="71"/>
      <c r="J36" s="71"/>
      <c r="K36" s="70"/>
      <c r="L36" s="70"/>
    </row>
    <row r="37" spans="1:12" x14ac:dyDescent="0.25">
      <c r="A37" s="73" t="s">
        <v>379</v>
      </c>
      <c r="B37" s="72" t="s">
        <v>215</v>
      </c>
      <c r="C37" s="146">
        <v>41343</v>
      </c>
      <c r="D37" s="139">
        <v>41404</v>
      </c>
      <c r="E37" s="132"/>
      <c r="F37" s="133"/>
      <c r="G37" s="139" t="s">
        <v>638</v>
      </c>
      <c r="H37" s="139" t="s">
        <v>638</v>
      </c>
      <c r="I37" s="138">
        <v>1</v>
      </c>
      <c r="J37" s="138">
        <v>1</v>
      </c>
      <c r="K37" s="70"/>
      <c r="L37" s="70"/>
    </row>
    <row r="38" spans="1:12" x14ac:dyDescent="0.25">
      <c r="A38" s="73" t="s">
        <v>380</v>
      </c>
      <c r="B38" s="74" t="s">
        <v>214</v>
      </c>
      <c r="C38" s="71"/>
      <c r="D38" s="134"/>
      <c r="E38" s="134"/>
      <c r="F38" s="134"/>
      <c r="G38" s="71"/>
      <c r="H38" s="134"/>
      <c r="I38" s="134"/>
      <c r="J38" s="134"/>
      <c r="K38" s="70"/>
      <c r="L38" s="70"/>
    </row>
    <row r="39" spans="1:12" ht="63" x14ac:dyDescent="0.25">
      <c r="A39" s="73">
        <v>2</v>
      </c>
      <c r="B39" s="72" t="s">
        <v>365</v>
      </c>
      <c r="C39" s="139">
        <v>45658</v>
      </c>
      <c r="D39" s="139">
        <v>45713</v>
      </c>
      <c r="E39" s="134"/>
      <c r="F39" s="134"/>
      <c r="G39" s="139" t="s">
        <v>638</v>
      </c>
      <c r="H39" s="139" t="s">
        <v>638</v>
      </c>
      <c r="I39" s="134"/>
      <c r="J39" s="134"/>
      <c r="K39" s="70"/>
      <c r="L39" s="70"/>
    </row>
    <row r="40" spans="1:12" ht="33.75" customHeight="1" x14ac:dyDescent="0.25">
      <c r="A40" s="73" t="s">
        <v>213</v>
      </c>
      <c r="B40" s="72" t="s">
        <v>367</v>
      </c>
      <c r="C40" s="218">
        <v>45731</v>
      </c>
      <c r="D40" s="219">
        <v>45807</v>
      </c>
      <c r="E40" s="134"/>
      <c r="F40" s="134"/>
      <c r="G40" s="139" t="s">
        <v>638</v>
      </c>
      <c r="H40" s="139" t="s">
        <v>638</v>
      </c>
      <c r="I40" s="134"/>
      <c r="J40" s="134"/>
      <c r="K40" s="70"/>
      <c r="L40" s="70"/>
    </row>
    <row r="41" spans="1:12" ht="63" customHeight="1" x14ac:dyDescent="0.25">
      <c r="A41" s="73" t="s">
        <v>212</v>
      </c>
      <c r="B41" s="74" t="s">
        <v>448</v>
      </c>
      <c r="C41" s="71"/>
      <c r="D41" s="135"/>
      <c r="E41" s="134"/>
      <c r="F41" s="134"/>
      <c r="G41" s="71"/>
      <c r="H41" s="135"/>
      <c r="I41" s="134"/>
      <c r="J41" s="134"/>
      <c r="K41" s="70"/>
      <c r="L41" s="70"/>
    </row>
    <row r="42" spans="1:12" ht="30.75" customHeight="1" x14ac:dyDescent="0.25">
      <c r="A42" s="73">
        <v>3</v>
      </c>
      <c r="B42" s="72" t="s">
        <v>366</v>
      </c>
      <c r="C42" s="140">
        <v>45731</v>
      </c>
      <c r="D42" s="140">
        <v>45838</v>
      </c>
      <c r="E42" s="134"/>
      <c r="F42" s="134"/>
      <c r="G42" s="139" t="s">
        <v>638</v>
      </c>
      <c r="H42" s="139" t="s">
        <v>638</v>
      </c>
      <c r="I42" s="134"/>
      <c r="J42" s="134"/>
      <c r="K42" s="70"/>
      <c r="L42" s="70"/>
    </row>
    <row r="43" spans="1:12" ht="21.75" customHeight="1" x14ac:dyDescent="0.25">
      <c r="A43" s="73" t="s">
        <v>211</v>
      </c>
      <c r="B43" s="72" t="s">
        <v>209</v>
      </c>
      <c r="C43" s="218">
        <v>45777</v>
      </c>
      <c r="D43" s="218">
        <v>45899</v>
      </c>
      <c r="E43" s="134"/>
      <c r="F43" s="134"/>
      <c r="G43" s="139" t="s">
        <v>638</v>
      </c>
      <c r="H43" s="139" t="s">
        <v>638</v>
      </c>
      <c r="I43" s="134"/>
      <c r="J43" s="134"/>
      <c r="K43" s="70"/>
      <c r="L43" s="70"/>
    </row>
    <row r="44" spans="1:12" ht="24.75" customHeight="1" x14ac:dyDescent="0.25">
      <c r="A44" s="73" t="s">
        <v>210</v>
      </c>
      <c r="B44" s="72" t="s">
        <v>207</v>
      </c>
      <c r="C44" s="218">
        <v>45778</v>
      </c>
      <c r="D44" s="218">
        <v>45981</v>
      </c>
      <c r="E44" s="134"/>
      <c r="F44" s="134"/>
      <c r="G44" s="139" t="s">
        <v>638</v>
      </c>
      <c r="H44" s="139" t="s">
        <v>638</v>
      </c>
      <c r="I44" s="134"/>
      <c r="J44" s="134"/>
      <c r="K44" s="70"/>
      <c r="L44" s="70"/>
    </row>
    <row r="45" spans="1:12" ht="90.75" customHeight="1" x14ac:dyDescent="0.25">
      <c r="A45" s="73" t="s">
        <v>208</v>
      </c>
      <c r="B45" s="72" t="s">
        <v>371</v>
      </c>
      <c r="C45" s="71" t="s">
        <v>453</v>
      </c>
      <c r="D45" s="71"/>
      <c r="E45" s="71" t="s">
        <v>453</v>
      </c>
      <c r="F45" s="71" t="s">
        <v>453</v>
      </c>
      <c r="G45" s="71" t="s">
        <v>453</v>
      </c>
      <c r="H45" s="71"/>
      <c r="I45" s="71"/>
      <c r="J45" s="71"/>
      <c r="K45" s="70"/>
      <c r="L45" s="70"/>
    </row>
    <row r="46" spans="1:12" ht="167.25" customHeight="1" x14ac:dyDescent="0.25">
      <c r="A46" s="73" t="s">
        <v>206</v>
      </c>
      <c r="B46" s="72" t="s">
        <v>369</v>
      </c>
      <c r="C46" s="71" t="s">
        <v>453</v>
      </c>
      <c r="D46" s="71"/>
      <c r="E46" s="71" t="s">
        <v>453</v>
      </c>
      <c r="F46" s="71" t="s">
        <v>453</v>
      </c>
      <c r="G46" s="71" t="s">
        <v>453</v>
      </c>
      <c r="H46" s="71"/>
      <c r="I46" s="71"/>
      <c r="J46" s="71"/>
      <c r="K46" s="70"/>
      <c r="L46" s="70"/>
    </row>
    <row r="47" spans="1:12" ht="21" customHeight="1" x14ac:dyDescent="0.25">
      <c r="A47" s="73" t="s">
        <v>204</v>
      </c>
      <c r="B47" s="72" t="s">
        <v>205</v>
      </c>
      <c r="C47" s="140">
        <v>45981</v>
      </c>
      <c r="D47" s="140">
        <v>46001</v>
      </c>
      <c r="E47" s="134"/>
      <c r="F47" s="134"/>
      <c r="G47" s="139" t="s">
        <v>638</v>
      </c>
      <c r="H47" s="139" t="s">
        <v>638</v>
      </c>
      <c r="I47" s="134"/>
      <c r="J47" s="134"/>
      <c r="K47" s="70"/>
      <c r="L47" s="70"/>
    </row>
    <row r="48" spans="1:12" ht="19.5" customHeight="1" x14ac:dyDescent="0.25">
      <c r="A48" s="73" t="s">
        <v>381</v>
      </c>
      <c r="B48" s="74" t="s">
        <v>203</v>
      </c>
      <c r="C48" s="71"/>
      <c r="D48" s="135"/>
      <c r="E48" s="134"/>
      <c r="F48" s="134"/>
      <c r="G48" s="71"/>
      <c r="H48" s="135"/>
      <c r="I48" s="134"/>
      <c r="J48" s="134"/>
      <c r="K48" s="70"/>
      <c r="L48" s="70"/>
    </row>
    <row r="49" spans="1:12" ht="35.25" customHeight="1" x14ac:dyDescent="0.25">
      <c r="A49" s="73">
        <v>4</v>
      </c>
      <c r="B49" s="72" t="s">
        <v>201</v>
      </c>
      <c r="C49" s="140">
        <v>46001</v>
      </c>
      <c r="D49" s="140">
        <v>46006</v>
      </c>
      <c r="E49" s="134"/>
      <c r="F49" s="134"/>
      <c r="G49" s="139" t="s">
        <v>638</v>
      </c>
      <c r="H49" s="139" t="s">
        <v>638</v>
      </c>
      <c r="I49" s="134"/>
      <c r="J49" s="134"/>
      <c r="K49" s="70"/>
      <c r="L49" s="70"/>
    </row>
    <row r="50" spans="1:12" ht="86.25" customHeight="1" x14ac:dyDescent="0.25">
      <c r="A50" s="73" t="s">
        <v>202</v>
      </c>
      <c r="B50" s="72" t="s">
        <v>370</v>
      </c>
      <c r="C50" s="140">
        <v>46007</v>
      </c>
      <c r="D50" s="140">
        <v>46011</v>
      </c>
      <c r="E50" s="134"/>
      <c r="F50" s="134"/>
      <c r="G50" s="139" t="s">
        <v>638</v>
      </c>
      <c r="H50" s="139" t="s">
        <v>638</v>
      </c>
      <c r="I50" s="134"/>
      <c r="J50" s="134"/>
      <c r="K50" s="135"/>
      <c r="L50" s="70"/>
    </row>
    <row r="51" spans="1:12" ht="77.25" customHeight="1" x14ac:dyDescent="0.25">
      <c r="A51" s="73" t="s">
        <v>200</v>
      </c>
      <c r="B51" s="72" t="s">
        <v>372</v>
      </c>
      <c r="C51" s="71" t="s">
        <v>453</v>
      </c>
      <c r="D51" s="71"/>
      <c r="E51" s="71" t="s">
        <v>453</v>
      </c>
      <c r="F51" s="71" t="s">
        <v>453</v>
      </c>
      <c r="G51" s="71" t="s">
        <v>453</v>
      </c>
      <c r="H51" s="71"/>
      <c r="I51" s="71"/>
      <c r="J51" s="71"/>
      <c r="K51" s="70"/>
      <c r="L51" s="70"/>
    </row>
    <row r="52" spans="1:12" ht="71.25" customHeight="1" x14ac:dyDescent="0.25">
      <c r="A52" s="73" t="s">
        <v>198</v>
      </c>
      <c r="B52" s="72" t="s">
        <v>199</v>
      </c>
      <c r="C52" s="71" t="s">
        <v>453</v>
      </c>
      <c r="D52" s="71"/>
      <c r="E52" s="71" t="s">
        <v>453</v>
      </c>
      <c r="F52" s="71" t="s">
        <v>453</v>
      </c>
      <c r="G52" s="71" t="s">
        <v>453</v>
      </c>
      <c r="H52" s="71"/>
      <c r="I52" s="71"/>
      <c r="J52" s="71"/>
      <c r="K52" s="70"/>
      <c r="L52" s="70"/>
    </row>
    <row r="53" spans="1:12" ht="31.5" customHeight="1" x14ac:dyDescent="0.25">
      <c r="A53" s="73" t="s">
        <v>196</v>
      </c>
      <c r="B53" s="108" t="s">
        <v>373</v>
      </c>
      <c r="C53" s="140">
        <v>46012</v>
      </c>
      <c r="D53" s="140">
        <v>46021</v>
      </c>
      <c r="E53" s="134"/>
      <c r="F53" s="134"/>
      <c r="G53" s="139" t="s">
        <v>638</v>
      </c>
      <c r="H53" s="139" t="s">
        <v>638</v>
      </c>
      <c r="I53" s="134"/>
      <c r="J53" s="134"/>
      <c r="K53" s="70"/>
      <c r="L53" s="70"/>
    </row>
    <row r="54" spans="1:12" ht="46.5" customHeight="1" x14ac:dyDescent="0.25">
      <c r="A54" s="73" t="s">
        <v>374</v>
      </c>
      <c r="B54" s="72" t="s">
        <v>197</v>
      </c>
      <c r="C54" s="71" t="s">
        <v>453</v>
      </c>
      <c r="D54" s="71"/>
      <c r="E54" s="71" t="s">
        <v>453</v>
      </c>
      <c r="F54" s="71" t="s">
        <v>453</v>
      </c>
      <c r="G54" s="71" t="s">
        <v>453</v>
      </c>
      <c r="H54" s="71"/>
      <c r="I54" s="71"/>
      <c r="J54" s="71"/>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2"/>
  <sheetViews>
    <sheetView view="pageBreakPreview" zoomScale="40" zoomScaleNormal="70" zoomScaleSheetLayoutView="40" workbookViewId="0">
      <selection activeCell="AO17" sqref="AO17"/>
    </sheetView>
  </sheetViews>
  <sheetFormatPr defaultRowHeight="15.75" x14ac:dyDescent="0.25"/>
  <cols>
    <col min="1" max="1" width="9.140625" style="63"/>
    <col min="2" max="2" width="57.85546875" style="63" customWidth="1"/>
    <col min="3" max="3" width="13" style="136" customWidth="1"/>
    <col min="4" max="4" width="17.85546875" style="136" customWidth="1"/>
    <col min="5" max="5" width="20.42578125" style="136" customWidth="1"/>
    <col min="6" max="6" width="18.7109375" style="136" customWidth="1"/>
    <col min="7" max="7" width="12.85546875" style="128" customWidth="1"/>
    <col min="8" max="11" width="7.85546875" style="236" customWidth="1"/>
    <col min="12" max="12" width="11.7109375" style="147" customWidth="1"/>
    <col min="13" max="13" width="5.42578125" style="147" customWidth="1"/>
    <col min="14" max="14" width="8.140625" style="147" customWidth="1"/>
    <col min="15" max="15" width="5.28515625" style="147" customWidth="1"/>
    <col min="16" max="16" width="10.140625" style="148" customWidth="1"/>
    <col min="17" max="17" width="5.28515625" style="148" customWidth="1"/>
    <col min="18" max="18" width="8.5703125" style="148" customWidth="1"/>
    <col min="19" max="19" width="6.140625" style="148" customWidth="1"/>
    <col min="20" max="20" width="10.42578125" style="148" customWidth="1"/>
    <col min="21" max="21" width="6.140625" style="148" customWidth="1"/>
    <col min="22" max="22" width="12" style="148" customWidth="1"/>
    <col min="23" max="23" width="7.42578125" style="148" customWidth="1"/>
    <col min="24" max="24" width="9.5703125" style="148" customWidth="1"/>
    <col min="25" max="25" width="6.140625" style="148" customWidth="1"/>
    <col min="26" max="26" width="10" style="148" customWidth="1"/>
    <col min="27" max="27" width="6.140625" style="148" customWidth="1"/>
    <col min="28" max="28" width="9.28515625" style="148" bestFit="1" customWidth="1"/>
    <col min="29" max="29" width="11" style="148" bestFit="1" customWidth="1"/>
    <col min="30" max="16384" width="9.140625" style="63"/>
  </cols>
  <sheetData>
    <row r="1" spans="1:29" ht="18.75" x14ac:dyDescent="0.25">
      <c r="A1" s="64"/>
      <c r="B1" s="64"/>
      <c r="C1" s="128"/>
      <c r="D1" s="128"/>
      <c r="E1" s="128"/>
      <c r="F1" s="128"/>
      <c r="P1" s="147"/>
      <c r="Q1" s="147"/>
      <c r="AC1" s="485" t="s">
        <v>70</v>
      </c>
    </row>
    <row r="2" spans="1:29" ht="18.75" x14ac:dyDescent="0.3">
      <c r="A2" s="64"/>
      <c r="B2" s="64"/>
      <c r="C2" s="128"/>
      <c r="D2" s="128"/>
      <c r="E2" s="128"/>
      <c r="F2" s="128"/>
      <c r="P2" s="147"/>
      <c r="Q2" s="147"/>
      <c r="AC2" s="486" t="s">
        <v>11</v>
      </c>
    </row>
    <row r="3" spans="1:29" ht="18.75" x14ac:dyDescent="0.3">
      <c r="A3" s="64"/>
      <c r="B3" s="64"/>
      <c r="C3" s="128"/>
      <c r="D3" s="128"/>
      <c r="E3" s="128"/>
      <c r="F3" s="128"/>
      <c r="P3" s="147"/>
      <c r="Q3" s="147"/>
      <c r="AC3" s="486" t="s">
        <v>69</v>
      </c>
    </row>
    <row r="4" spans="1:29" ht="18.75" customHeight="1" x14ac:dyDescent="0.25">
      <c r="A4" s="306" t="str">
        <f>'1. паспорт местоположение'!A5:C5</f>
        <v>Год раскрытия информации: 2024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row>
    <row r="5" spans="1:29" x14ac:dyDescent="0.25">
      <c r="A5" s="64"/>
      <c r="B5" s="64"/>
      <c r="C5" s="128"/>
      <c r="D5" s="128"/>
      <c r="E5" s="128"/>
      <c r="F5" s="128"/>
      <c r="P5" s="147"/>
      <c r="Q5" s="147"/>
    </row>
    <row r="6" spans="1:29"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row>
    <row r="7" spans="1:29" ht="18.75" x14ac:dyDescent="0.25">
      <c r="A7" s="13"/>
      <c r="B7" s="13"/>
      <c r="C7" s="126"/>
      <c r="D7" s="126"/>
      <c r="E7" s="126"/>
      <c r="F7" s="126"/>
      <c r="G7" s="126"/>
      <c r="H7" s="234"/>
      <c r="I7" s="234"/>
      <c r="J7" s="234"/>
      <c r="K7" s="234"/>
      <c r="L7" s="149"/>
      <c r="M7" s="149"/>
      <c r="N7" s="150"/>
      <c r="O7" s="150"/>
      <c r="P7" s="150"/>
      <c r="Q7" s="150"/>
      <c r="R7" s="150"/>
      <c r="S7" s="150"/>
      <c r="T7" s="150"/>
      <c r="U7" s="150"/>
      <c r="V7" s="150"/>
      <c r="W7" s="150"/>
      <c r="X7" s="150"/>
      <c r="Y7" s="150"/>
      <c r="Z7" s="150"/>
      <c r="AA7" s="150"/>
      <c r="AB7" s="150"/>
      <c r="AC7" s="150"/>
    </row>
    <row r="8" spans="1:29" ht="18.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row>
    <row r="9" spans="1:29"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row>
    <row r="10" spans="1:29" ht="18.75" x14ac:dyDescent="0.25">
      <c r="A10" s="13"/>
      <c r="B10" s="13"/>
      <c r="C10" s="126"/>
      <c r="D10" s="126"/>
      <c r="E10" s="126"/>
      <c r="F10" s="126"/>
      <c r="G10" s="126"/>
      <c r="H10" s="234"/>
      <c r="I10" s="234"/>
      <c r="J10" s="234"/>
      <c r="K10" s="234"/>
      <c r="L10" s="149"/>
      <c r="M10" s="149"/>
      <c r="N10" s="150"/>
      <c r="O10" s="150"/>
      <c r="P10" s="150"/>
      <c r="Q10" s="150"/>
      <c r="R10" s="150"/>
      <c r="S10" s="150"/>
      <c r="T10" s="150"/>
      <c r="U10" s="150"/>
      <c r="V10" s="150"/>
      <c r="W10" s="150"/>
      <c r="X10" s="150"/>
      <c r="Y10" s="150"/>
      <c r="Z10" s="150"/>
      <c r="AA10" s="150"/>
      <c r="AB10" s="150"/>
      <c r="AC10" s="150"/>
    </row>
    <row r="11" spans="1:29" ht="18.75" x14ac:dyDescent="0.25">
      <c r="A11" s="309" t="str">
        <f>'1. паспорт местоположение'!A12:C12</f>
        <v xml:space="preserve">F_TP3500.VL.0036 </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row>
    <row r="12" spans="1:29"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row>
    <row r="13" spans="1:29" ht="16.5" customHeight="1" x14ac:dyDescent="0.3">
      <c r="A13" s="11"/>
      <c r="B13" s="11"/>
      <c r="C13" s="127"/>
      <c r="D13" s="127"/>
      <c r="E13" s="127"/>
      <c r="F13" s="127"/>
      <c r="G13" s="127"/>
      <c r="H13" s="235"/>
      <c r="I13" s="235"/>
      <c r="J13" s="235"/>
      <c r="K13" s="235"/>
      <c r="L13" s="151"/>
      <c r="M13" s="151"/>
      <c r="N13" s="152"/>
      <c r="O13" s="152"/>
      <c r="P13" s="152"/>
      <c r="Q13" s="152"/>
      <c r="R13" s="152"/>
      <c r="S13" s="152"/>
      <c r="T13" s="152"/>
      <c r="U13" s="152"/>
      <c r="V13" s="152"/>
      <c r="W13" s="152"/>
      <c r="X13" s="152"/>
      <c r="Y13" s="152"/>
      <c r="Z13" s="152"/>
      <c r="AA13" s="152"/>
      <c r="AB13" s="152"/>
      <c r="AC13" s="152"/>
    </row>
    <row r="14" spans="1:29" ht="50.25" customHeight="1" x14ac:dyDescent="0.25">
      <c r="A14" s="308"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row>
    <row r="15" spans="1:29"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7" spans="1:31" x14ac:dyDescent="0.25">
      <c r="A17" s="64"/>
      <c r="P17" s="147"/>
      <c r="Q17" s="147"/>
      <c r="R17" s="147"/>
      <c r="S17" s="147"/>
      <c r="T17" s="147"/>
      <c r="U17" s="147"/>
      <c r="V17" s="147"/>
      <c r="W17" s="147"/>
      <c r="X17" s="147"/>
      <c r="Y17" s="147"/>
      <c r="Z17" s="147"/>
      <c r="AA17" s="147"/>
      <c r="AB17" s="147"/>
      <c r="AC17" s="147"/>
    </row>
    <row r="18" spans="1:31" x14ac:dyDescent="0.25">
      <c r="A18" s="441" t="s">
        <v>420</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31" x14ac:dyDescent="0.25">
      <c r="A19" s="64"/>
      <c r="B19" s="64"/>
      <c r="C19" s="128"/>
      <c r="D19" s="128"/>
      <c r="E19" s="128"/>
      <c r="F19" s="128"/>
      <c r="P19" s="147"/>
      <c r="Q19" s="147"/>
      <c r="R19" s="147"/>
      <c r="S19" s="147"/>
      <c r="T19" s="147"/>
      <c r="U19" s="147"/>
      <c r="V19" s="147"/>
      <c r="W19" s="147"/>
      <c r="X19" s="147"/>
      <c r="Y19" s="147"/>
      <c r="Z19" s="147"/>
      <c r="AA19" s="147"/>
      <c r="AB19" s="147"/>
      <c r="AC19" s="147"/>
    </row>
    <row r="20" spans="1:31" s="156" customFormat="1" ht="33" customHeight="1" x14ac:dyDescent="0.25">
      <c r="A20" s="437" t="s">
        <v>195</v>
      </c>
      <c r="B20" s="437" t="s">
        <v>194</v>
      </c>
      <c r="C20" s="442" t="s">
        <v>193</v>
      </c>
      <c r="D20" s="442"/>
      <c r="E20" s="440" t="s">
        <v>192</v>
      </c>
      <c r="F20" s="440"/>
      <c r="G20" s="475" t="s">
        <v>641</v>
      </c>
      <c r="H20" s="476" t="s">
        <v>608</v>
      </c>
      <c r="I20" s="477"/>
      <c r="J20" s="477"/>
      <c r="K20" s="477"/>
      <c r="L20" s="476" t="s">
        <v>642</v>
      </c>
      <c r="M20" s="477"/>
      <c r="N20" s="477"/>
      <c r="O20" s="477"/>
      <c r="P20" s="476" t="s">
        <v>575</v>
      </c>
      <c r="Q20" s="477"/>
      <c r="R20" s="477"/>
      <c r="S20" s="477"/>
      <c r="T20" s="476" t="s">
        <v>609</v>
      </c>
      <c r="U20" s="477"/>
      <c r="V20" s="477"/>
      <c r="W20" s="477"/>
      <c r="X20" s="476" t="s">
        <v>643</v>
      </c>
      <c r="Y20" s="477"/>
      <c r="Z20" s="477"/>
      <c r="AA20" s="477"/>
      <c r="AB20" s="443" t="s">
        <v>191</v>
      </c>
      <c r="AC20" s="443"/>
    </row>
    <row r="21" spans="1:31" s="156" customFormat="1" ht="99.75" customHeight="1" x14ac:dyDescent="0.25">
      <c r="A21" s="438"/>
      <c r="B21" s="438"/>
      <c r="C21" s="442"/>
      <c r="D21" s="442"/>
      <c r="E21" s="440"/>
      <c r="F21" s="440"/>
      <c r="G21" s="478"/>
      <c r="H21" s="479" t="s">
        <v>3</v>
      </c>
      <c r="I21" s="479"/>
      <c r="J21" s="479" t="s">
        <v>189</v>
      </c>
      <c r="K21" s="479"/>
      <c r="L21" s="479" t="s">
        <v>3</v>
      </c>
      <c r="M21" s="479"/>
      <c r="N21" s="479" t="s">
        <v>189</v>
      </c>
      <c r="O21" s="479"/>
      <c r="P21" s="479" t="s">
        <v>3</v>
      </c>
      <c r="Q21" s="479"/>
      <c r="R21" s="479" t="s">
        <v>189</v>
      </c>
      <c r="S21" s="479"/>
      <c r="T21" s="479" t="s">
        <v>3</v>
      </c>
      <c r="U21" s="479"/>
      <c r="V21" s="479" t="s">
        <v>189</v>
      </c>
      <c r="W21" s="479"/>
      <c r="X21" s="479" t="s">
        <v>3</v>
      </c>
      <c r="Y21" s="479"/>
      <c r="Z21" s="479" t="s">
        <v>189</v>
      </c>
      <c r="AA21" s="479"/>
      <c r="AB21" s="443"/>
      <c r="AC21" s="443"/>
    </row>
    <row r="22" spans="1:31" s="156" customFormat="1" ht="89.25" customHeight="1" x14ac:dyDescent="0.3">
      <c r="A22" s="439"/>
      <c r="B22" s="439"/>
      <c r="C22" s="301" t="s">
        <v>3</v>
      </c>
      <c r="D22" s="301" t="s">
        <v>189</v>
      </c>
      <c r="E22" s="157" t="s">
        <v>644</v>
      </c>
      <c r="F22" s="157" t="s">
        <v>645</v>
      </c>
      <c r="G22" s="480"/>
      <c r="H22" s="481" t="s">
        <v>399</v>
      </c>
      <c r="I22" s="481" t="s">
        <v>400</v>
      </c>
      <c r="J22" s="481" t="s">
        <v>399</v>
      </c>
      <c r="K22" s="481" t="s">
        <v>400</v>
      </c>
      <c r="L22" s="481" t="s">
        <v>399</v>
      </c>
      <c r="M22" s="481" t="s">
        <v>400</v>
      </c>
      <c r="N22" s="481" t="s">
        <v>399</v>
      </c>
      <c r="O22" s="481" t="s">
        <v>400</v>
      </c>
      <c r="P22" s="481" t="s">
        <v>399</v>
      </c>
      <c r="Q22" s="481" t="s">
        <v>400</v>
      </c>
      <c r="R22" s="481" t="s">
        <v>399</v>
      </c>
      <c r="S22" s="481" t="s">
        <v>400</v>
      </c>
      <c r="T22" s="481" t="s">
        <v>399</v>
      </c>
      <c r="U22" s="481" t="s">
        <v>400</v>
      </c>
      <c r="V22" s="481" t="s">
        <v>399</v>
      </c>
      <c r="W22" s="481" t="s">
        <v>400</v>
      </c>
      <c r="X22" s="481" t="s">
        <v>399</v>
      </c>
      <c r="Y22" s="481" t="s">
        <v>400</v>
      </c>
      <c r="Z22" s="481" t="s">
        <v>399</v>
      </c>
      <c r="AA22" s="481" t="s">
        <v>400</v>
      </c>
      <c r="AB22" s="301" t="s">
        <v>190</v>
      </c>
      <c r="AC22" s="301" t="s">
        <v>189</v>
      </c>
      <c r="AD22" s="158"/>
      <c r="AE22" s="159"/>
    </row>
    <row r="23" spans="1:31" s="156" customFormat="1" ht="19.5" customHeight="1" x14ac:dyDescent="0.25">
      <c r="A23" s="302">
        <v>1</v>
      </c>
      <c r="B23" s="302">
        <v>2</v>
      </c>
      <c r="C23" s="302">
        <v>3</v>
      </c>
      <c r="D23" s="302">
        <v>4</v>
      </c>
      <c r="E23" s="302">
        <v>5</v>
      </c>
      <c r="F23" s="302">
        <v>6</v>
      </c>
      <c r="G23" s="302">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c r="AD23" s="159"/>
      <c r="AE23" s="159"/>
    </row>
    <row r="24" spans="1:31" s="156" customFormat="1" ht="47.25" customHeight="1" x14ac:dyDescent="0.25">
      <c r="A24" s="160">
        <v>1</v>
      </c>
      <c r="B24" s="161" t="s">
        <v>188</v>
      </c>
      <c r="C24" s="211">
        <v>27.696623234000004</v>
      </c>
      <c r="D24" s="211">
        <v>0.67195178999999994</v>
      </c>
      <c r="E24" s="211">
        <v>0</v>
      </c>
      <c r="F24" s="211">
        <v>-1.1102230246251565E-16</v>
      </c>
      <c r="G24" s="211">
        <v>0</v>
      </c>
      <c r="H24" s="211">
        <v>0.97216999999999998</v>
      </c>
      <c r="I24" s="211"/>
      <c r="J24" s="211">
        <v>0</v>
      </c>
      <c r="K24" s="211"/>
      <c r="L24" s="211">
        <v>26.052501444000001</v>
      </c>
      <c r="M24" s="211"/>
      <c r="N24" s="211">
        <v>0</v>
      </c>
      <c r="O24" s="211"/>
      <c r="P24" s="211">
        <v>0</v>
      </c>
      <c r="Q24" s="211"/>
      <c r="R24" s="211">
        <v>0</v>
      </c>
      <c r="S24" s="211"/>
      <c r="T24" s="211">
        <v>0</v>
      </c>
      <c r="U24" s="211"/>
      <c r="V24" s="211">
        <v>0</v>
      </c>
      <c r="W24" s="211"/>
      <c r="X24" s="211">
        <v>0</v>
      </c>
      <c r="Y24" s="211"/>
      <c r="Z24" s="211" t="s">
        <v>638</v>
      </c>
      <c r="AA24" s="211"/>
      <c r="AB24" s="211">
        <v>27.024671443999999</v>
      </c>
      <c r="AC24" s="211">
        <v>0</v>
      </c>
    </row>
    <row r="25" spans="1:31" s="156" customFormat="1" ht="24" customHeight="1" x14ac:dyDescent="0.25">
      <c r="A25" s="162" t="s">
        <v>187</v>
      </c>
      <c r="B25" s="163" t="s">
        <v>186</v>
      </c>
      <c r="C25" s="211"/>
      <c r="D25" s="211"/>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t="s">
        <v>638</v>
      </c>
      <c r="AA25" s="211"/>
      <c r="AB25" s="211">
        <v>0</v>
      </c>
      <c r="AC25" s="211">
        <v>0</v>
      </c>
    </row>
    <row r="26" spans="1:31" s="156" customFormat="1" x14ac:dyDescent="0.25">
      <c r="A26" s="162" t="s">
        <v>185</v>
      </c>
      <c r="B26" s="163" t="s">
        <v>184</v>
      </c>
      <c r="C26" s="211"/>
      <c r="D26" s="211"/>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t="s">
        <v>638</v>
      </c>
      <c r="AA26" s="211"/>
      <c r="AB26" s="211">
        <v>0</v>
      </c>
      <c r="AC26" s="211">
        <v>0</v>
      </c>
    </row>
    <row r="27" spans="1:31" s="156" customFormat="1" ht="31.5" x14ac:dyDescent="0.25">
      <c r="A27" s="162" t="s">
        <v>183</v>
      </c>
      <c r="B27" s="163" t="s">
        <v>355</v>
      </c>
      <c r="C27" s="211"/>
      <c r="D27" s="211"/>
      <c r="E27" s="211"/>
      <c r="F27" s="211"/>
      <c r="G27" s="211">
        <v>0</v>
      </c>
      <c r="H27" s="211">
        <v>0.81014166666666665</v>
      </c>
      <c r="I27" s="211"/>
      <c r="J27" s="211">
        <v>0</v>
      </c>
      <c r="K27" s="211"/>
      <c r="L27" s="211">
        <v>21.844676203333336</v>
      </c>
      <c r="M27" s="211"/>
      <c r="N27" s="211">
        <v>0</v>
      </c>
      <c r="O27" s="211"/>
      <c r="P27" s="211">
        <v>0</v>
      </c>
      <c r="Q27" s="211"/>
      <c r="R27" s="211">
        <v>0</v>
      </c>
      <c r="S27" s="211"/>
      <c r="T27" s="211">
        <v>0</v>
      </c>
      <c r="U27" s="211"/>
      <c r="V27" s="211">
        <v>0</v>
      </c>
      <c r="W27" s="211"/>
      <c r="X27" s="211">
        <v>0</v>
      </c>
      <c r="Y27" s="211"/>
      <c r="Z27" s="211" t="s">
        <v>638</v>
      </c>
      <c r="AA27" s="211"/>
      <c r="AB27" s="211">
        <v>22.654817870000002</v>
      </c>
      <c r="AC27" s="211">
        <v>0</v>
      </c>
    </row>
    <row r="28" spans="1:31" s="156" customFormat="1" x14ac:dyDescent="0.25">
      <c r="A28" s="162" t="s">
        <v>182</v>
      </c>
      <c r="B28" s="163" t="s">
        <v>181</v>
      </c>
      <c r="C28" s="211"/>
      <c r="D28" s="211"/>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31" s="156" customFormat="1" x14ac:dyDescent="0.25">
      <c r="A29" s="162" t="s">
        <v>180</v>
      </c>
      <c r="B29" s="164" t="s">
        <v>179</v>
      </c>
      <c r="C29" s="211"/>
      <c r="D29" s="211"/>
      <c r="E29" s="211"/>
      <c r="F29" s="211"/>
      <c r="G29" s="211">
        <v>0</v>
      </c>
      <c r="H29" s="211">
        <v>0.16202833333333333</v>
      </c>
      <c r="I29" s="211"/>
      <c r="J29" s="211">
        <v>0</v>
      </c>
      <c r="K29" s="211"/>
      <c r="L29" s="211">
        <v>4.207825240666665</v>
      </c>
      <c r="M29" s="211"/>
      <c r="N29" s="211">
        <v>0</v>
      </c>
      <c r="O29" s="211"/>
      <c r="P29" s="211">
        <v>0</v>
      </c>
      <c r="Q29" s="211"/>
      <c r="R29" s="211">
        <v>0</v>
      </c>
      <c r="S29" s="211"/>
      <c r="T29" s="211">
        <v>0</v>
      </c>
      <c r="U29" s="211"/>
      <c r="V29" s="211">
        <v>0</v>
      </c>
      <c r="W29" s="211"/>
      <c r="X29" s="211">
        <v>0</v>
      </c>
      <c r="Y29" s="211"/>
      <c r="Z29" s="211" t="s">
        <v>638</v>
      </c>
      <c r="AA29" s="211"/>
      <c r="AB29" s="211">
        <v>4.3698535739999986</v>
      </c>
      <c r="AC29" s="211">
        <v>0</v>
      </c>
    </row>
    <row r="30" spans="1:31" s="156" customFormat="1" ht="47.25" x14ac:dyDescent="0.25">
      <c r="A30" s="160" t="s">
        <v>64</v>
      </c>
      <c r="B30" s="161" t="s">
        <v>178</v>
      </c>
      <c r="C30" s="211">
        <v>23.231320000000004</v>
      </c>
      <c r="D30" s="211">
        <v>0.57650212999999995</v>
      </c>
      <c r="E30" s="211">
        <v>0</v>
      </c>
      <c r="F30" s="211">
        <v>0</v>
      </c>
      <c r="G30" s="211">
        <v>0</v>
      </c>
      <c r="H30" s="211">
        <v>0.81014166666666665</v>
      </c>
      <c r="I30" s="211"/>
      <c r="J30" s="211">
        <v>0</v>
      </c>
      <c r="K30" s="211"/>
      <c r="L30" s="211">
        <v>21.844676203333336</v>
      </c>
      <c r="M30" s="211"/>
      <c r="N30" s="211">
        <v>0</v>
      </c>
      <c r="O30" s="211"/>
      <c r="P30" s="211">
        <v>0</v>
      </c>
      <c r="Q30" s="211"/>
      <c r="R30" s="211">
        <v>0</v>
      </c>
      <c r="S30" s="211"/>
      <c r="T30" s="211">
        <v>0</v>
      </c>
      <c r="U30" s="211"/>
      <c r="V30" s="211">
        <v>0</v>
      </c>
      <c r="W30" s="211"/>
      <c r="X30" s="211">
        <v>0</v>
      </c>
      <c r="Y30" s="211"/>
      <c r="Z30" s="211" t="s">
        <v>638</v>
      </c>
      <c r="AA30" s="211"/>
      <c r="AB30" s="211">
        <v>22.654817870000002</v>
      </c>
      <c r="AC30" s="211">
        <v>0</v>
      </c>
    </row>
    <row r="31" spans="1:31" s="156" customFormat="1" x14ac:dyDescent="0.25">
      <c r="A31" s="160" t="s">
        <v>177</v>
      </c>
      <c r="B31" s="163" t="s">
        <v>176</v>
      </c>
      <c r="C31" s="211">
        <v>1.3404200000000002</v>
      </c>
      <c r="D31" s="211">
        <v>0.57650212999999995</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31" s="156" customFormat="1" ht="31.5" x14ac:dyDescent="0.25">
      <c r="A32" s="160" t="s">
        <v>175</v>
      </c>
      <c r="B32" s="163" t="s">
        <v>174</v>
      </c>
      <c r="C32" s="211">
        <v>7.7086499999999996</v>
      </c>
      <c r="D32" s="211">
        <v>0</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s="156" customFormat="1" x14ac:dyDescent="0.25">
      <c r="A33" s="160" t="s">
        <v>173</v>
      </c>
      <c r="B33" s="163" t="s">
        <v>172</v>
      </c>
      <c r="C33" s="211">
        <v>12.251620000000001</v>
      </c>
      <c r="D33" s="211">
        <v>0</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s="156" customFormat="1" x14ac:dyDescent="0.25">
      <c r="A34" s="160" t="s">
        <v>171</v>
      </c>
      <c r="B34" s="163" t="s">
        <v>170</v>
      </c>
      <c r="C34" s="211">
        <v>1.9306299999999998</v>
      </c>
      <c r="D34" s="211">
        <v>0</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s="156" customFormat="1" ht="31.5" x14ac:dyDescent="0.25">
      <c r="A35" s="160" t="s">
        <v>63</v>
      </c>
      <c r="B35" s="161" t="s">
        <v>169</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row>
    <row r="36" spans="1:29" s="156" customFormat="1" x14ac:dyDescent="0.25">
      <c r="A36" s="162" t="s">
        <v>168</v>
      </c>
      <c r="B36" s="163" t="s">
        <v>537</v>
      </c>
      <c r="C36" s="211"/>
      <c r="D36" s="211"/>
      <c r="E36" s="211"/>
      <c r="F36" s="211"/>
      <c r="G36" s="211">
        <v>0</v>
      </c>
      <c r="H36" s="211">
        <v>0</v>
      </c>
      <c r="I36" s="482" t="s">
        <v>508</v>
      </c>
      <c r="J36" s="211">
        <v>0</v>
      </c>
      <c r="K36" s="482" t="s">
        <v>508</v>
      </c>
      <c r="L36" s="211">
        <v>0</v>
      </c>
      <c r="M36" s="482" t="s">
        <v>508</v>
      </c>
      <c r="N36" s="211">
        <v>0</v>
      </c>
      <c r="O36" s="482" t="s">
        <v>508</v>
      </c>
      <c r="P36" s="211">
        <v>0</v>
      </c>
      <c r="Q36" s="482" t="s">
        <v>508</v>
      </c>
      <c r="R36" s="211">
        <v>0</v>
      </c>
      <c r="S36" s="482" t="s">
        <v>508</v>
      </c>
      <c r="T36" s="211">
        <v>0</v>
      </c>
      <c r="U36" s="482" t="s">
        <v>508</v>
      </c>
      <c r="V36" s="211">
        <v>0</v>
      </c>
      <c r="W36" s="482" t="s">
        <v>508</v>
      </c>
      <c r="X36" s="211">
        <v>0</v>
      </c>
      <c r="Y36" s="482" t="s">
        <v>508</v>
      </c>
      <c r="Z36" s="211" t="s">
        <v>638</v>
      </c>
      <c r="AA36" s="482" t="s">
        <v>638</v>
      </c>
      <c r="AB36" s="211">
        <v>0</v>
      </c>
      <c r="AC36" s="211">
        <v>0</v>
      </c>
    </row>
    <row r="37" spans="1:29" s="156" customFormat="1" ht="31.5" x14ac:dyDescent="0.25">
      <c r="A37" s="162" t="s">
        <v>167</v>
      </c>
      <c r="B37" s="165" t="s">
        <v>535</v>
      </c>
      <c r="C37" s="211"/>
      <c r="D37" s="211"/>
      <c r="E37" s="211"/>
      <c r="F37" s="211"/>
      <c r="G37" s="211">
        <v>0</v>
      </c>
      <c r="H37" s="211">
        <v>0</v>
      </c>
      <c r="I37" s="482" t="s">
        <v>508</v>
      </c>
      <c r="J37" s="211">
        <v>0</v>
      </c>
      <c r="K37" s="482" t="s">
        <v>508</v>
      </c>
      <c r="L37" s="211">
        <v>0</v>
      </c>
      <c r="M37" s="482" t="s">
        <v>508</v>
      </c>
      <c r="N37" s="211">
        <v>0</v>
      </c>
      <c r="O37" s="482" t="s">
        <v>508</v>
      </c>
      <c r="P37" s="211">
        <v>0</v>
      </c>
      <c r="Q37" s="482" t="s">
        <v>508</v>
      </c>
      <c r="R37" s="211">
        <v>0</v>
      </c>
      <c r="S37" s="482" t="s">
        <v>508</v>
      </c>
      <c r="T37" s="211">
        <v>0</v>
      </c>
      <c r="U37" s="482" t="s">
        <v>508</v>
      </c>
      <c r="V37" s="211">
        <v>0</v>
      </c>
      <c r="W37" s="482" t="s">
        <v>508</v>
      </c>
      <c r="X37" s="211">
        <v>0</v>
      </c>
      <c r="Y37" s="482" t="s">
        <v>508</v>
      </c>
      <c r="Z37" s="211" t="s">
        <v>638</v>
      </c>
      <c r="AA37" s="482" t="s">
        <v>638</v>
      </c>
      <c r="AB37" s="211">
        <v>0</v>
      </c>
      <c r="AC37" s="211">
        <v>0</v>
      </c>
    </row>
    <row r="38" spans="1:29" s="156" customFormat="1" x14ac:dyDescent="0.25">
      <c r="A38" s="162" t="s">
        <v>166</v>
      </c>
      <c r="B38" s="165" t="s">
        <v>157</v>
      </c>
      <c r="C38" s="211"/>
      <c r="D38" s="211"/>
      <c r="E38" s="211"/>
      <c r="F38" s="211"/>
      <c r="G38" s="211">
        <v>0</v>
      </c>
      <c r="H38" s="211">
        <v>0</v>
      </c>
      <c r="I38" s="482" t="s">
        <v>508</v>
      </c>
      <c r="J38" s="211">
        <v>0</v>
      </c>
      <c r="K38" s="482" t="s">
        <v>508</v>
      </c>
      <c r="L38" s="211">
        <v>0</v>
      </c>
      <c r="M38" s="482" t="s">
        <v>508</v>
      </c>
      <c r="N38" s="211">
        <v>0</v>
      </c>
      <c r="O38" s="482" t="s">
        <v>508</v>
      </c>
      <c r="P38" s="211">
        <v>0</v>
      </c>
      <c r="Q38" s="482" t="s">
        <v>508</v>
      </c>
      <c r="R38" s="211">
        <v>0</v>
      </c>
      <c r="S38" s="482" t="s">
        <v>508</v>
      </c>
      <c r="T38" s="211">
        <v>0</v>
      </c>
      <c r="U38" s="482" t="s">
        <v>508</v>
      </c>
      <c r="V38" s="211">
        <v>0</v>
      </c>
      <c r="W38" s="482" t="s">
        <v>508</v>
      </c>
      <c r="X38" s="211">
        <v>0</v>
      </c>
      <c r="Y38" s="482" t="s">
        <v>508</v>
      </c>
      <c r="Z38" s="211" t="s">
        <v>638</v>
      </c>
      <c r="AA38" s="482" t="s">
        <v>638</v>
      </c>
      <c r="AB38" s="211">
        <v>0</v>
      </c>
      <c r="AC38" s="211">
        <v>0</v>
      </c>
    </row>
    <row r="39" spans="1:29" s="156" customFormat="1" x14ac:dyDescent="0.25">
      <c r="A39" s="162" t="s">
        <v>165</v>
      </c>
      <c r="B39" s="163" t="s">
        <v>573</v>
      </c>
      <c r="C39" s="211"/>
      <c r="D39" s="211"/>
      <c r="E39" s="211"/>
      <c r="F39" s="211"/>
      <c r="G39" s="211">
        <v>0</v>
      </c>
      <c r="H39" s="211">
        <v>0</v>
      </c>
      <c r="I39" s="482" t="s">
        <v>508</v>
      </c>
      <c r="J39" s="211">
        <v>0</v>
      </c>
      <c r="K39" s="482" t="s">
        <v>508</v>
      </c>
      <c r="L39" s="211">
        <v>0</v>
      </c>
      <c r="M39" s="482" t="s">
        <v>508</v>
      </c>
      <c r="N39" s="211">
        <v>0</v>
      </c>
      <c r="O39" s="482" t="s">
        <v>508</v>
      </c>
      <c r="P39" s="211">
        <v>0</v>
      </c>
      <c r="Q39" s="482" t="s">
        <v>508</v>
      </c>
      <c r="R39" s="211">
        <v>0</v>
      </c>
      <c r="S39" s="482" t="s">
        <v>508</v>
      </c>
      <c r="T39" s="211">
        <v>0</v>
      </c>
      <c r="U39" s="482" t="s">
        <v>508</v>
      </c>
      <c r="V39" s="211">
        <v>0</v>
      </c>
      <c r="W39" s="482" t="s">
        <v>508</v>
      </c>
      <c r="X39" s="211">
        <v>0</v>
      </c>
      <c r="Y39" s="482" t="s">
        <v>508</v>
      </c>
      <c r="Z39" s="211" t="s">
        <v>638</v>
      </c>
      <c r="AA39" s="482" t="s">
        <v>638</v>
      </c>
      <c r="AB39" s="211">
        <v>0</v>
      </c>
      <c r="AC39" s="211">
        <v>0</v>
      </c>
    </row>
    <row r="40" spans="1:29" s="156" customFormat="1" x14ac:dyDescent="0.25">
      <c r="A40" s="162" t="s">
        <v>164</v>
      </c>
      <c r="B40" s="163" t="s">
        <v>538</v>
      </c>
      <c r="C40" s="211"/>
      <c r="D40" s="211"/>
      <c r="E40" s="211"/>
      <c r="F40" s="211"/>
      <c r="G40" s="211">
        <v>0</v>
      </c>
      <c r="H40" s="211">
        <v>0</v>
      </c>
      <c r="I40" s="482" t="s">
        <v>508</v>
      </c>
      <c r="J40" s="211">
        <v>0</v>
      </c>
      <c r="K40" s="482" t="s">
        <v>508</v>
      </c>
      <c r="L40" s="211">
        <v>0</v>
      </c>
      <c r="M40" s="482" t="s">
        <v>508</v>
      </c>
      <c r="N40" s="211">
        <v>0</v>
      </c>
      <c r="O40" s="482" t="s">
        <v>508</v>
      </c>
      <c r="P40" s="211">
        <v>0</v>
      </c>
      <c r="Q40" s="482" t="s">
        <v>508</v>
      </c>
      <c r="R40" s="211">
        <v>0</v>
      </c>
      <c r="S40" s="482" t="s">
        <v>508</v>
      </c>
      <c r="T40" s="211">
        <v>0</v>
      </c>
      <c r="U40" s="482" t="s">
        <v>508</v>
      </c>
      <c r="V40" s="211">
        <v>0</v>
      </c>
      <c r="W40" s="482" t="s">
        <v>508</v>
      </c>
      <c r="X40" s="211">
        <v>0</v>
      </c>
      <c r="Y40" s="482" t="s">
        <v>508</v>
      </c>
      <c r="Z40" s="211" t="s">
        <v>638</v>
      </c>
      <c r="AA40" s="482" t="s">
        <v>638</v>
      </c>
      <c r="AB40" s="211">
        <v>0</v>
      </c>
      <c r="AC40" s="211">
        <v>0</v>
      </c>
    </row>
    <row r="41" spans="1:29" s="156" customFormat="1" x14ac:dyDescent="0.25">
      <c r="A41" s="162" t="s">
        <v>163</v>
      </c>
      <c r="B41" s="163" t="s">
        <v>539</v>
      </c>
      <c r="C41" s="211"/>
      <c r="D41" s="211"/>
      <c r="E41" s="211"/>
      <c r="F41" s="211"/>
      <c r="G41" s="211">
        <v>0</v>
      </c>
      <c r="H41" s="211">
        <v>0</v>
      </c>
      <c r="I41" s="482" t="s">
        <v>508</v>
      </c>
      <c r="J41" s="211">
        <v>0</v>
      </c>
      <c r="K41" s="482" t="s">
        <v>508</v>
      </c>
      <c r="L41" s="211">
        <v>0</v>
      </c>
      <c r="M41" s="482" t="s">
        <v>508</v>
      </c>
      <c r="N41" s="211">
        <v>0</v>
      </c>
      <c r="O41" s="482" t="s">
        <v>508</v>
      </c>
      <c r="P41" s="211">
        <v>0</v>
      </c>
      <c r="Q41" s="482" t="s">
        <v>508</v>
      </c>
      <c r="R41" s="211">
        <v>0</v>
      </c>
      <c r="S41" s="482" t="s">
        <v>508</v>
      </c>
      <c r="T41" s="211">
        <v>0</v>
      </c>
      <c r="U41" s="482" t="s">
        <v>508</v>
      </c>
      <c r="V41" s="211">
        <v>0</v>
      </c>
      <c r="W41" s="482" t="s">
        <v>508</v>
      </c>
      <c r="X41" s="211">
        <v>0</v>
      </c>
      <c r="Y41" s="482" t="s">
        <v>508</v>
      </c>
      <c r="Z41" s="211" t="s">
        <v>638</v>
      </c>
      <c r="AA41" s="482" t="s">
        <v>638</v>
      </c>
      <c r="AB41" s="211">
        <v>0</v>
      </c>
      <c r="AC41" s="211">
        <v>0</v>
      </c>
    </row>
    <row r="42" spans="1:29" s="156" customFormat="1" x14ac:dyDescent="0.25">
      <c r="A42" s="162" t="s">
        <v>162</v>
      </c>
      <c r="B42" s="163" t="s">
        <v>540</v>
      </c>
      <c r="C42" s="211"/>
      <c r="D42" s="211"/>
      <c r="E42" s="211"/>
      <c r="F42" s="211"/>
      <c r="G42" s="211">
        <v>0</v>
      </c>
      <c r="H42" s="211">
        <v>0</v>
      </c>
      <c r="I42" s="482" t="s">
        <v>508</v>
      </c>
      <c r="J42" s="211">
        <v>0</v>
      </c>
      <c r="K42" s="482" t="s">
        <v>508</v>
      </c>
      <c r="L42" s="211">
        <v>0</v>
      </c>
      <c r="M42" s="482" t="s">
        <v>508</v>
      </c>
      <c r="N42" s="211">
        <v>0</v>
      </c>
      <c r="O42" s="482" t="s">
        <v>508</v>
      </c>
      <c r="P42" s="211">
        <v>0</v>
      </c>
      <c r="Q42" s="482" t="s">
        <v>508</v>
      </c>
      <c r="R42" s="211">
        <v>0</v>
      </c>
      <c r="S42" s="482" t="s">
        <v>508</v>
      </c>
      <c r="T42" s="211">
        <v>0</v>
      </c>
      <c r="U42" s="482" t="s">
        <v>508</v>
      </c>
      <c r="V42" s="211">
        <v>0</v>
      </c>
      <c r="W42" s="482" t="s">
        <v>508</v>
      </c>
      <c r="X42" s="211">
        <v>0</v>
      </c>
      <c r="Y42" s="482" t="s">
        <v>508</v>
      </c>
      <c r="Z42" s="211" t="s">
        <v>638</v>
      </c>
      <c r="AA42" s="482" t="s">
        <v>638</v>
      </c>
      <c r="AB42" s="211">
        <v>0</v>
      </c>
      <c r="AC42" s="211">
        <v>0</v>
      </c>
    </row>
    <row r="43" spans="1:29" s="156" customFormat="1" x14ac:dyDescent="0.25">
      <c r="A43" s="162" t="s">
        <v>541</v>
      </c>
      <c r="B43" s="163" t="s">
        <v>542</v>
      </c>
      <c r="C43" s="211"/>
      <c r="D43" s="211"/>
      <c r="E43" s="211"/>
      <c r="F43" s="211"/>
      <c r="G43" s="211">
        <v>0</v>
      </c>
      <c r="H43" s="211">
        <v>0</v>
      </c>
      <c r="I43" s="482" t="s">
        <v>508</v>
      </c>
      <c r="J43" s="211">
        <v>0</v>
      </c>
      <c r="K43" s="482" t="s">
        <v>508</v>
      </c>
      <c r="L43" s="211">
        <v>0</v>
      </c>
      <c r="M43" s="482" t="s">
        <v>508</v>
      </c>
      <c r="N43" s="211">
        <v>0</v>
      </c>
      <c r="O43" s="482" t="s">
        <v>508</v>
      </c>
      <c r="P43" s="211">
        <v>0</v>
      </c>
      <c r="Q43" s="482" t="s">
        <v>508</v>
      </c>
      <c r="R43" s="211">
        <v>0</v>
      </c>
      <c r="S43" s="482" t="s">
        <v>508</v>
      </c>
      <c r="T43" s="211">
        <v>0</v>
      </c>
      <c r="U43" s="482" t="s">
        <v>508</v>
      </c>
      <c r="V43" s="211">
        <v>0</v>
      </c>
      <c r="W43" s="482" t="s">
        <v>508</v>
      </c>
      <c r="X43" s="211">
        <v>0</v>
      </c>
      <c r="Y43" s="482" t="s">
        <v>508</v>
      </c>
      <c r="Z43" s="211" t="s">
        <v>638</v>
      </c>
      <c r="AA43" s="482" t="s">
        <v>638</v>
      </c>
      <c r="AB43" s="211">
        <v>0</v>
      </c>
      <c r="AC43" s="211">
        <v>0</v>
      </c>
    </row>
    <row r="44" spans="1:29" s="156" customFormat="1" x14ac:dyDescent="0.25">
      <c r="A44" s="162" t="s">
        <v>543</v>
      </c>
      <c r="B44" s="163" t="s">
        <v>544</v>
      </c>
      <c r="C44" s="211"/>
      <c r="D44" s="211"/>
      <c r="E44" s="211"/>
      <c r="F44" s="211"/>
      <c r="G44" s="211">
        <v>0</v>
      </c>
      <c r="H44" s="211">
        <v>0</v>
      </c>
      <c r="I44" s="482" t="s">
        <v>508</v>
      </c>
      <c r="J44" s="211">
        <v>0</v>
      </c>
      <c r="K44" s="482" t="s">
        <v>508</v>
      </c>
      <c r="L44" s="211">
        <v>9</v>
      </c>
      <c r="M44" s="482">
        <v>4</v>
      </c>
      <c r="N44" s="211">
        <v>0</v>
      </c>
      <c r="O44" s="482" t="s">
        <v>508</v>
      </c>
      <c r="P44" s="211">
        <v>0</v>
      </c>
      <c r="Q44" s="482" t="s">
        <v>508</v>
      </c>
      <c r="R44" s="211">
        <v>0</v>
      </c>
      <c r="S44" s="482" t="s">
        <v>508</v>
      </c>
      <c r="T44" s="211">
        <v>0</v>
      </c>
      <c r="U44" s="482" t="s">
        <v>508</v>
      </c>
      <c r="V44" s="211">
        <v>0</v>
      </c>
      <c r="W44" s="482" t="s">
        <v>508</v>
      </c>
      <c r="X44" s="211">
        <v>0</v>
      </c>
      <c r="Y44" s="482" t="s">
        <v>508</v>
      </c>
      <c r="Z44" s="211" t="s">
        <v>638</v>
      </c>
      <c r="AA44" s="482" t="s">
        <v>638</v>
      </c>
      <c r="AB44" s="211">
        <v>9</v>
      </c>
      <c r="AC44" s="211">
        <v>0</v>
      </c>
    </row>
    <row r="45" spans="1:29" s="156" customFormat="1" x14ac:dyDescent="0.25">
      <c r="A45" s="162" t="s">
        <v>545</v>
      </c>
      <c r="B45" s="163" t="s">
        <v>546</v>
      </c>
      <c r="C45" s="211"/>
      <c r="D45" s="211"/>
      <c r="E45" s="211"/>
      <c r="F45" s="211"/>
      <c r="G45" s="211">
        <v>0</v>
      </c>
      <c r="H45" s="211">
        <v>0</v>
      </c>
      <c r="I45" s="482" t="s">
        <v>508</v>
      </c>
      <c r="J45" s="211">
        <v>0</v>
      </c>
      <c r="K45" s="482" t="s">
        <v>508</v>
      </c>
      <c r="L45" s="211">
        <v>0</v>
      </c>
      <c r="M45" s="482" t="s">
        <v>508</v>
      </c>
      <c r="N45" s="211">
        <v>0</v>
      </c>
      <c r="O45" s="482" t="s">
        <v>508</v>
      </c>
      <c r="P45" s="211">
        <v>0</v>
      </c>
      <c r="Q45" s="482" t="s">
        <v>508</v>
      </c>
      <c r="R45" s="211">
        <v>0</v>
      </c>
      <c r="S45" s="482" t="s">
        <v>508</v>
      </c>
      <c r="T45" s="211">
        <v>0</v>
      </c>
      <c r="U45" s="482" t="s">
        <v>508</v>
      </c>
      <c r="V45" s="211">
        <v>0</v>
      </c>
      <c r="W45" s="482" t="s">
        <v>508</v>
      </c>
      <c r="X45" s="211">
        <v>0</v>
      </c>
      <c r="Y45" s="482" t="s">
        <v>508</v>
      </c>
      <c r="Z45" s="211" t="s">
        <v>638</v>
      </c>
      <c r="AA45" s="482" t="s">
        <v>638</v>
      </c>
      <c r="AB45" s="211">
        <v>0</v>
      </c>
      <c r="AC45" s="211">
        <v>0</v>
      </c>
    </row>
    <row r="46" spans="1:29" s="156" customFormat="1" x14ac:dyDescent="0.25">
      <c r="A46" s="162" t="s">
        <v>547</v>
      </c>
      <c r="B46" s="163" t="s">
        <v>548</v>
      </c>
      <c r="C46" s="211"/>
      <c r="D46" s="211"/>
      <c r="E46" s="211"/>
      <c r="F46" s="211"/>
      <c r="G46" s="211">
        <v>0</v>
      </c>
      <c r="H46" s="211">
        <v>0</v>
      </c>
      <c r="I46" s="482" t="s">
        <v>508</v>
      </c>
      <c r="J46" s="211">
        <v>0</v>
      </c>
      <c r="K46" s="482" t="s">
        <v>508</v>
      </c>
      <c r="L46" s="211">
        <v>0</v>
      </c>
      <c r="M46" s="482" t="s">
        <v>508</v>
      </c>
      <c r="N46" s="211">
        <v>0</v>
      </c>
      <c r="O46" s="482" t="s">
        <v>508</v>
      </c>
      <c r="P46" s="211">
        <v>0</v>
      </c>
      <c r="Q46" s="482" t="s">
        <v>508</v>
      </c>
      <c r="R46" s="211">
        <v>0</v>
      </c>
      <c r="S46" s="482" t="s">
        <v>508</v>
      </c>
      <c r="T46" s="211">
        <v>0</v>
      </c>
      <c r="U46" s="482" t="s">
        <v>508</v>
      </c>
      <c r="V46" s="211">
        <v>0</v>
      </c>
      <c r="W46" s="482" t="s">
        <v>508</v>
      </c>
      <c r="X46" s="211">
        <v>0</v>
      </c>
      <c r="Y46" s="482" t="s">
        <v>508</v>
      </c>
      <c r="Z46" s="211" t="s">
        <v>638</v>
      </c>
      <c r="AA46" s="482" t="s">
        <v>638</v>
      </c>
      <c r="AB46" s="211">
        <v>0</v>
      </c>
      <c r="AC46" s="211">
        <v>0</v>
      </c>
    </row>
    <row r="47" spans="1:29" s="156" customFormat="1" x14ac:dyDescent="0.25">
      <c r="A47" s="160" t="s">
        <v>62</v>
      </c>
      <c r="B47" s="161" t="s">
        <v>161</v>
      </c>
      <c r="C47" s="211"/>
      <c r="D47" s="211"/>
      <c r="E47" s="211"/>
      <c r="F47" s="211"/>
      <c r="G47" s="211"/>
      <c r="H47" s="211"/>
      <c r="I47" s="211"/>
      <c r="J47" s="211"/>
      <c r="K47" s="211"/>
      <c r="L47" s="211"/>
      <c r="M47" s="211"/>
      <c r="N47" s="211"/>
      <c r="O47" s="211"/>
      <c r="P47" s="211"/>
      <c r="Q47" s="211"/>
      <c r="R47" s="211"/>
      <c r="S47" s="482"/>
      <c r="T47" s="211"/>
      <c r="U47" s="211"/>
      <c r="V47" s="211"/>
      <c r="W47" s="211"/>
      <c r="X47" s="211"/>
      <c r="Y47" s="211"/>
      <c r="Z47" s="211"/>
      <c r="AA47" s="211"/>
      <c r="AB47" s="211"/>
      <c r="AC47" s="211"/>
    </row>
    <row r="48" spans="1:29" s="156" customFormat="1" x14ac:dyDescent="0.25">
      <c r="A48" s="162" t="s">
        <v>160</v>
      </c>
      <c r="B48" s="163" t="s">
        <v>537</v>
      </c>
      <c r="C48" s="211">
        <v>0</v>
      </c>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t="s">
        <v>638</v>
      </c>
      <c r="AA48" s="211"/>
      <c r="AB48" s="211">
        <v>0</v>
      </c>
      <c r="AC48" s="211">
        <v>0</v>
      </c>
    </row>
    <row r="49" spans="1:29" s="156" customFormat="1" ht="31.5" x14ac:dyDescent="0.25">
      <c r="A49" s="162" t="s">
        <v>159</v>
      </c>
      <c r="B49" s="165" t="s">
        <v>535</v>
      </c>
      <c r="C49" s="211">
        <v>0</v>
      </c>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t="s">
        <v>638</v>
      </c>
      <c r="AA49" s="211"/>
      <c r="AB49" s="211">
        <v>0</v>
      </c>
      <c r="AC49" s="211">
        <v>0</v>
      </c>
    </row>
    <row r="50" spans="1:29" s="156" customFormat="1" x14ac:dyDescent="0.25">
      <c r="A50" s="162" t="s">
        <v>158</v>
      </c>
      <c r="B50" s="165" t="s">
        <v>157</v>
      </c>
      <c r="C50" s="211">
        <v>0</v>
      </c>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t="s">
        <v>638</v>
      </c>
      <c r="AA50" s="211"/>
      <c r="AB50" s="211">
        <v>0</v>
      </c>
      <c r="AC50" s="211">
        <v>0</v>
      </c>
    </row>
    <row r="51" spans="1:29" s="156" customFormat="1" ht="31.5" x14ac:dyDescent="0.25">
      <c r="A51" s="162" t="s">
        <v>156</v>
      </c>
      <c r="B51" s="163" t="s">
        <v>155</v>
      </c>
      <c r="C51" s="211">
        <v>0</v>
      </c>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t="s">
        <v>638</v>
      </c>
      <c r="AA51" s="211"/>
      <c r="AB51" s="211">
        <v>0</v>
      </c>
      <c r="AC51" s="211">
        <v>0</v>
      </c>
    </row>
    <row r="52" spans="1:29" s="156" customFormat="1" ht="31.5" x14ac:dyDescent="0.25">
      <c r="A52" s="162" t="s">
        <v>154</v>
      </c>
      <c r="B52" s="163" t="s">
        <v>153</v>
      </c>
      <c r="C52" s="211">
        <v>0</v>
      </c>
      <c r="D52" s="211">
        <v>0</v>
      </c>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t="s">
        <v>638</v>
      </c>
      <c r="AA52" s="211"/>
      <c r="AB52" s="211">
        <v>0</v>
      </c>
      <c r="AC52" s="211">
        <v>0</v>
      </c>
    </row>
    <row r="53" spans="1:29" s="156" customFormat="1" x14ac:dyDescent="0.25">
      <c r="A53" s="162" t="s">
        <v>152</v>
      </c>
      <c r="B53" s="163" t="s">
        <v>151</v>
      </c>
      <c r="C53" s="211">
        <v>0</v>
      </c>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t="s">
        <v>638</v>
      </c>
      <c r="AA53" s="211"/>
      <c r="AB53" s="211">
        <v>0</v>
      </c>
      <c r="AC53" s="211">
        <v>0</v>
      </c>
    </row>
    <row r="54" spans="1:29" s="156" customFormat="1" x14ac:dyDescent="0.25">
      <c r="A54" s="162" t="s">
        <v>150</v>
      </c>
      <c r="B54" s="163" t="s">
        <v>538</v>
      </c>
      <c r="C54" s="211">
        <v>0</v>
      </c>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t="s">
        <v>638</v>
      </c>
      <c r="AA54" s="211"/>
      <c r="AB54" s="211">
        <v>0</v>
      </c>
      <c r="AC54" s="211">
        <v>0</v>
      </c>
    </row>
    <row r="55" spans="1:29" s="156" customFormat="1" x14ac:dyDescent="0.25">
      <c r="A55" s="162" t="s">
        <v>549</v>
      </c>
      <c r="B55" s="163" t="s">
        <v>539</v>
      </c>
      <c r="C55" s="211">
        <v>0</v>
      </c>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t="s">
        <v>638</v>
      </c>
      <c r="AA55" s="211"/>
      <c r="AB55" s="211">
        <v>0</v>
      </c>
      <c r="AC55" s="211">
        <v>0</v>
      </c>
    </row>
    <row r="56" spans="1:29" s="156" customFormat="1" x14ac:dyDescent="0.25">
      <c r="A56" s="162" t="s">
        <v>550</v>
      </c>
      <c r="B56" s="163" t="s">
        <v>540</v>
      </c>
      <c r="C56" s="211">
        <v>0</v>
      </c>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t="s">
        <v>638</v>
      </c>
      <c r="AA56" s="211"/>
      <c r="AB56" s="211">
        <v>0</v>
      </c>
      <c r="AC56" s="211">
        <v>0</v>
      </c>
    </row>
    <row r="57" spans="1:29" s="156" customFormat="1" x14ac:dyDescent="0.25">
      <c r="A57" s="162" t="s">
        <v>551</v>
      </c>
      <c r="B57" s="163" t="s">
        <v>542</v>
      </c>
      <c r="C57" s="211">
        <v>0</v>
      </c>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t="s">
        <v>638</v>
      </c>
      <c r="AA57" s="211"/>
      <c r="AB57" s="211">
        <v>0</v>
      </c>
      <c r="AC57" s="211">
        <v>0</v>
      </c>
    </row>
    <row r="58" spans="1:29" s="156" customFormat="1" x14ac:dyDescent="0.25">
      <c r="A58" s="162" t="s">
        <v>552</v>
      </c>
      <c r="B58" s="163" t="s">
        <v>544</v>
      </c>
      <c r="C58" s="211">
        <v>9</v>
      </c>
      <c r="D58" s="211">
        <v>9</v>
      </c>
      <c r="E58" s="211"/>
      <c r="F58" s="211"/>
      <c r="G58" s="211">
        <v>0</v>
      </c>
      <c r="H58" s="211">
        <v>0</v>
      </c>
      <c r="I58" s="211"/>
      <c r="J58" s="211">
        <v>0</v>
      </c>
      <c r="K58" s="211"/>
      <c r="L58" s="211">
        <v>9</v>
      </c>
      <c r="M58" s="211"/>
      <c r="N58" s="211">
        <v>0</v>
      </c>
      <c r="O58" s="211"/>
      <c r="P58" s="211">
        <v>0</v>
      </c>
      <c r="Q58" s="211"/>
      <c r="R58" s="211">
        <v>0</v>
      </c>
      <c r="S58" s="211"/>
      <c r="T58" s="211">
        <v>0</v>
      </c>
      <c r="U58" s="211"/>
      <c r="V58" s="211">
        <v>0</v>
      </c>
      <c r="W58" s="211"/>
      <c r="X58" s="211">
        <v>0</v>
      </c>
      <c r="Y58" s="211"/>
      <c r="Z58" s="211" t="s">
        <v>638</v>
      </c>
      <c r="AA58" s="211"/>
      <c r="AB58" s="211">
        <v>9</v>
      </c>
      <c r="AC58" s="211">
        <v>0</v>
      </c>
    </row>
    <row r="59" spans="1:29" s="156" customFormat="1" x14ac:dyDescent="0.25">
      <c r="A59" s="162" t="s">
        <v>553</v>
      </c>
      <c r="B59" s="163" t="s">
        <v>546</v>
      </c>
      <c r="C59" s="211">
        <v>0</v>
      </c>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t="s">
        <v>638</v>
      </c>
      <c r="AA59" s="211"/>
      <c r="AB59" s="211">
        <v>0</v>
      </c>
      <c r="AC59" s="211">
        <v>0</v>
      </c>
    </row>
    <row r="60" spans="1:29" s="156" customFormat="1" x14ac:dyDescent="0.25">
      <c r="A60" s="162" t="s">
        <v>554</v>
      </c>
      <c r="B60" s="163" t="s">
        <v>548</v>
      </c>
      <c r="C60" s="211">
        <v>0</v>
      </c>
      <c r="D60" s="211">
        <v>0</v>
      </c>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t="s">
        <v>638</v>
      </c>
      <c r="AA60" s="211"/>
      <c r="AB60" s="211">
        <v>0</v>
      </c>
      <c r="AC60" s="211">
        <v>0</v>
      </c>
    </row>
    <row r="61" spans="1:29" s="156" customFormat="1" ht="35.25" customHeight="1" x14ac:dyDescent="0.25">
      <c r="A61" s="160" t="s">
        <v>60</v>
      </c>
      <c r="B61" s="161" t="s">
        <v>149</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row>
    <row r="62" spans="1:29" s="156" customFormat="1" x14ac:dyDescent="0.25">
      <c r="A62" s="162" t="s">
        <v>148</v>
      </c>
      <c r="B62" s="163" t="s">
        <v>147</v>
      </c>
      <c r="C62" s="211">
        <v>23.231320000000004</v>
      </c>
      <c r="D62" s="211">
        <v>0.57650212999999995</v>
      </c>
      <c r="E62" s="211"/>
      <c r="F62" s="211"/>
      <c r="G62" s="211">
        <v>0</v>
      </c>
      <c r="H62" s="211">
        <v>0</v>
      </c>
      <c r="I62" s="211"/>
      <c r="J62" s="211">
        <v>0</v>
      </c>
      <c r="K62" s="211"/>
      <c r="L62" s="211">
        <v>23.231320000000004</v>
      </c>
      <c r="M62" s="211"/>
      <c r="N62" s="211">
        <v>0</v>
      </c>
      <c r="O62" s="211"/>
      <c r="P62" s="211">
        <v>0</v>
      </c>
      <c r="Q62" s="211"/>
      <c r="R62" s="211">
        <v>0</v>
      </c>
      <c r="S62" s="211"/>
      <c r="T62" s="211">
        <v>0</v>
      </c>
      <c r="U62" s="211"/>
      <c r="V62" s="211">
        <v>0</v>
      </c>
      <c r="W62" s="211"/>
      <c r="X62" s="211">
        <v>0</v>
      </c>
      <c r="Y62" s="211"/>
      <c r="Z62" s="211" t="s">
        <v>638</v>
      </c>
      <c r="AA62" s="211"/>
      <c r="AB62" s="211">
        <v>23.231320000000004</v>
      </c>
      <c r="AC62" s="211">
        <v>0</v>
      </c>
    </row>
    <row r="63" spans="1:29" s="156" customFormat="1" x14ac:dyDescent="0.25">
      <c r="A63" s="162" t="s">
        <v>146</v>
      </c>
      <c r="B63" s="165" t="s">
        <v>140</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t="s">
        <v>638</v>
      </c>
      <c r="AA63" s="211"/>
      <c r="AB63" s="211">
        <v>0</v>
      </c>
      <c r="AC63" s="211">
        <v>0</v>
      </c>
    </row>
    <row r="64" spans="1:29" s="156" customFormat="1" x14ac:dyDescent="0.25">
      <c r="A64" s="162" t="s">
        <v>145</v>
      </c>
      <c r="B64" s="163" t="s">
        <v>139</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t="s">
        <v>638</v>
      </c>
      <c r="AA64" s="211"/>
      <c r="AB64" s="211">
        <v>0</v>
      </c>
      <c r="AC64" s="211">
        <v>0</v>
      </c>
    </row>
    <row r="65" spans="1:29" s="156" customFormat="1" x14ac:dyDescent="0.25">
      <c r="A65" s="162" t="s">
        <v>144</v>
      </c>
      <c r="B65" s="165" t="s">
        <v>138</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t="s">
        <v>638</v>
      </c>
      <c r="AA65" s="211"/>
      <c r="AB65" s="211">
        <v>0</v>
      </c>
      <c r="AC65" s="211">
        <v>0</v>
      </c>
    </row>
    <row r="66" spans="1:29" s="156" customFormat="1" x14ac:dyDescent="0.25">
      <c r="A66" s="162" t="s">
        <v>143</v>
      </c>
      <c r="B66" s="165" t="s">
        <v>137</v>
      </c>
      <c r="C66" s="211"/>
      <c r="D66" s="211"/>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t="s">
        <v>638</v>
      </c>
      <c r="AA66" s="211"/>
      <c r="AB66" s="211">
        <v>0</v>
      </c>
      <c r="AC66" s="211">
        <v>0</v>
      </c>
    </row>
    <row r="67" spans="1:29" s="156" customFormat="1" x14ac:dyDescent="0.25">
      <c r="A67" s="162" t="s">
        <v>142</v>
      </c>
      <c r="B67" s="163" t="s">
        <v>538</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t="s">
        <v>638</v>
      </c>
      <c r="AA67" s="211"/>
      <c r="AB67" s="211">
        <v>0</v>
      </c>
      <c r="AC67" s="211">
        <v>0</v>
      </c>
    </row>
    <row r="68" spans="1:29" s="156" customFormat="1" x14ac:dyDescent="0.25">
      <c r="A68" s="162" t="s">
        <v>555</v>
      </c>
      <c r="B68" s="163" t="s">
        <v>539</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t="s">
        <v>638</v>
      </c>
      <c r="AA68" s="211"/>
      <c r="AB68" s="211">
        <v>0</v>
      </c>
      <c r="AC68" s="211">
        <v>0</v>
      </c>
    </row>
    <row r="69" spans="1:29" s="156" customFormat="1" x14ac:dyDescent="0.25">
      <c r="A69" s="162" t="s">
        <v>556</v>
      </c>
      <c r="B69" s="163" t="s">
        <v>540</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t="s">
        <v>638</v>
      </c>
      <c r="AA69" s="211"/>
      <c r="AB69" s="211">
        <v>0</v>
      </c>
      <c r="AC69" s="211">
        <v>0</v>
      </c>
    </row>
    <row r="70" spans="1:29" s="156" customFormat="1" x14ac:dyDescent="0.25">
      <c r="A70" s="162" t="s">
        <v>557</v>
      </c>
      <c r="B70" s="163" t="s">
        <v>542</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t="s">
        <v>638</v>
      </c>
      <c r="AA70" s="211"/>
      <c r="AB70" s="211">
        <v>0</v>
      </c>
      <c r="AC70" s="211">
        <v>0</v>
      </c>
    </row>
    <row r="71" spans="1:29" s="156" customFormat="1" x14ac:dyDescent="0.25">
      <c r="A71" s="162" t="s">
        <v>558</v>
      </c>
      <c r="B71" s="163" t="s">
        <v>544</v>
      </c>
      <c r="C71" s="211"/>
      <c r="D71" s="211"/>
      <c r="E71" s="211"/>
      <c r="F71" s="211"/>
      <c r="G71" s="211">
        <v>0</v>
      </c>
      <c r="H71" s="211">
        <v>0</v>
      </c>
      <c r="I71" s="211"/>
      <c r="J71" s="211">
        <v>0</v>
      </c>
      <c r="K71" s="211"/>
      <c r="L71" s="211">
        <v>9</v>
      </c>
      <c r="M71" s="211"/>
      <c r="N71" s="211">
        <v>0</v>
      </c>
      <c r="O71" s="211"/>
      <c r="P71" s="211">
        <v>0</v>
      </c>
      <c r="Q71" s="211"/>
      <c r="R71" s="211">
        <v>0</v>
      </c>
      <c r="S71" s="211"/>
      <c r="T71" s="211">
        <v>0</v>
      </c>
      <c r="U71" s="211"/>
      <c r="V71" s="211">
        <v>0</v>
      </c>
      <c r="W71" s="211"/>
      <c r="X71" s="211">
        <v>0</v>
      </c>
      <c r="Y71" s="211"/>
      <c r="Z71" s="211" t="s">
        <v>638</v>
      </c>
      <c r="AA71" s="211"/>
      <c r="AB71" s="211">
        <v>9</v>
      </c>
      <c r="AC71" s="211">
        <v>0</v>
      </c>
    </row>
    <row r="72" spans="1:29" s="156" customFormat="1" x14ac:dyDescent="0.25">
      <c r="A72" s="162" t="s">
        <v>559</v>
      </c>
      <c r="B72" s="163" t="s">
        <v>546</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t="s">
        <v>638</v>
      </c>
      <c r="AA72" s="211"/>
      <c r="AB72" s="211">
        <v>0</v>
      </c>
      <c r="AC72" s="211">
        <v>0</v>
      </c>
    </row>
    <row r="73" spans="1:29" s="156" customFormat="1" x14ac:dyDescent="0.25">
      <c r="A73" s="162" t="s">
        <v>560</v>
      </c>
      <c r="B73" s="163" t="s">
        <v>548</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t="s">
        <v>638</v>
      </c>
      <c r="AA73" s="211"/>
      <c r="AB73" s="211">
        <v>0</v>
      </c>
      <c r="AC73" s="211">
        <v>0</v>
      </c>
    </row>
    <row r="74" spans="1:29" s="156" customFormat="1" ht="36.75" customHeight="1" x14ac:dyDescent="0.25">
      <c r="A74" s="160" t="s">
        <v>59</v>
      </c>
      <c r="B74" s="166" t="s">
        <v>236</v>
      </c>
      <c r="C74" s="211"/>
      <c r="D74" s="211"/>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t="s">
        <v>638</v>
      </c>
      <c r="AA74" s="211"/>
      <c r="AB74" s="211">
        <v>0</v>
      </c>
      <c r="AC74" s="211">
        <v>0</v>
      </c>
    </row>
    <row r="75" spans="1:29" s="156" customFormat="1" x14ac:dyDescent="0.25">
      <c r="A75" s="160" t="s">
        <v>57</v>
      </c>
      <c r="B75" s="161" t="s">
        <v>141</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s="156" customFormat="1" x14ac:dyDescent="0.25">
      <c r="A76" s="162" t="s">
        <v>231</v>
      </c>
      <c r="B76" s="163" t="s">
        <v>537</v>
      </c>
      <c r="C76" s="483"/>
      <c r="D76" s="212"/>
      <c r="E76" s="213"/>
      <c r="F76" s="213"/>
      <c r="G76" s="211">
        <v>0</v>
      </c>
      <c r="H76" s="211">
        <v>0</v>
      </c>
      <c r="I76" s="213"/>
      <c r="J76" s="211">
        <v>0</v>
      </c>
      <c r="K76" s="212"/>
      <c r="L76" s="211">
        <v>0</v>
      </c>
      <c r="M76" s="212"/>
      <c r="N76" s="211">
        <v>0</v>
      </c>
      <c r="O76" s="212"/>
      <c r="P76" s="211">
        <v>0</v>
      </c>
      <c r="Q76" s="212"/>
      <c r="R76" s="211">
        <v>0</v>
      </c>
      <c r="S76" s="212"/>
      <c r="T76" s="211">
        <v>0</v>
      </c>
      <c r="U76" s="212"/>
      <c r="V76" s="211">
        <v>0</v>
      </c>
      <c r="W76" s="212"/>
      <c r="X76" s="211">
        <v>0</v>
      </c>
      <c r="Y76" s="212"/>
      <c r="Z76" s="211" t="s">
        <v>638</v>
      </c>
      <c r="AA76" s="212"/>
      <c r="AB76" s="211">
        <v>0</v>
      </c>
      <c r="AC76" s="211">
        <v>0</v>
      </c>
    </row>
    <row r="77" spans="1:29" s="156" customFormat="1" ht="31.5" x14ac:dyDescent="0.25">
      <c r="A77" s="162" t="s">
        <v>232</v>
      </c>
      <c r="B77" s="165" t="s">
        <v>535</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t="s">
        <v>638</v>
      </c>
      <c r="AA77" s="211"/>
      <c r="AB77" s="211">
        <v>0</v>
      </c>
      <c r="AC77" s="211">
        <v>0</v>
      </c>
    </row>
    <row r="78" spans="1:29" s="156" customFormat="1" x14ac:dyDescent="0.25">
      <c r="A78" s="162" t="s">
        <v>233</v>
      </c>
      <c r="B78" s="165" t="s">
        <v>157</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t="s">
        <v>638</v>
      </c>
      <c r="AA78" s="211"/>
      <c r="AB78" s="211">
        <v>0</v>
      </c>
      <c r="AC78" s="211">
        <v>0</v>
      </c>
    </row>
    <row r="79" spans="1:29" s="156" customFormat="1" x14ac:dyDescent="0.25">
      <c r="A79" s="162" t="s">
        <v>234</v>
      </c>
      <c r="B79" s="163" t="s">
        <v>536</v>
      </c>
      <c r="C79" s="211"/>
      <c r="D79" s="211"/>
      <c r="E79" s="211"/>
      <c r="F79" s="211"/>
      <c r="G79" s="211">
        <v>0</v>
      </c>
      <c r="H79" s="211">
        <v>0</v>
      </c>
      <c r="I79" s="211"/>
      <c r="J79" s="211">
        <v>0</v>
      </c>
      <c r="K79" s="211"/>
      <c r="L79" s="211">
        <v>0</v>
      </c>
      <c r="M79" s="211"/>
      <c r="N79" s="211">
        <v>0</v>
      </c>
      <c r="O79" s="211"/>
      <c r="P79" s="211">
        <v>0</v>
      </c>
      <c r="Q79" s="211"/>
      <c r="R79" s="211">
        <v>0</v>
      </c>
      <c r="S79" s="211"/>
      <c r="T79" s="211">
        <v>0</v>
      </c>
      <c r="U79" s="211"/>
      <c r="V79" s="211">
        <v>0</v>
      </c>
      <c r="W79" s="211"/>
      <c r="X79" s="211">
        <v>0</v>
      </c>
      <c r="Y79" s="211"/>
      <c r="Z79" s="211" t="s">
        <v>638</v>
      </c>
      <c r="AA79" s="211"/>
      <c r="AB79" s="211">
        <v>0</v>
      </c>
      <c r="AC79" s="211">
        <v>0</v>
      </c>
    </row>
    <row r="80" spans="1:29" s="156" customFormat="1" x14ac:dyDescent="0.25">
      <c r="A80" s="162" t="s">
        <v>235</v>
      </c>
      <c r="B80" s="163" t="s">
        <v>538</v>
      </c>
      <c r="C80" s="483"/>
      <c r="D80" s="212"/>
      <c r="E80" s="213"/>
      <c r="F80" s="213"/>
      <c r="G80" s="211">
        <v>0</v>
      </c>
      <c r="H80" s="211">
        <v>0</v>
      </c>
      <c r="I80" s="213"/>
      <c r="J80" s="211">
        <v>0</v>
      </c>
      <c r="K80" s="212"/>
      <c r="L80" s="211">
        <v>0</v>
      </c>
      <c r="M80" s="212"/>
      <c r="N80" s="211">
        <v>0</v>
      </c>
      <c r="O80" s="212"/>
      <c r="P80" s="211">
        <v>0</v>
      </c>
      <c r="Q80" s="212"/>
      <c r="R80" s="211">
        <v>0</v>
      </c>
      <c r="S80" s="212"/>
      <c r="T80" s="211">
        <v>0</v>
      </c>
      <c r="U80" s="212"/>
      <c r="V80" s="211">
        <v>0</v>
      </c>
      <c r="W80" s="212"/>
      <c r="X80" s="211">
        <v>0</v>
      </c>
      <c r="Y80" s="212"/>
      <c r="Z80" s="211" t="s">
        <v>638</v>
      </c>
      <c r="AA80" s="212"/>
      <c r="AB80" s="211">
        <v>0</v>
      </c>
      <c r="AC80" s="211">
        <v>0</v>
      </c>
    </row>
    <row r="81" spans="1:29" s="156" customFormat="1" x14ac:dyDescent="0.25">
      <c r="A81" s="162" t="s">
        <v>561</v>
      </c>
      <c r="B81" s="163" t="s">
        <v>539</v>
      </c>
      <c r="C81" s="483"/>
      <c r="D81" s="212"/>
      <c r="E81" s="213"/>
      <c r="F81" s="213"/>
      <c r="G81" s="211">
        <v>0</v>
      </c>
      <c r="H81" s="211">
        <v>0</v>
      </c>
      <c r="I81" s="213"/>
      <c r="J81" s="211">
        <v>0</v>
      </c>
      <c r="K81" s="212"/>
      <c r="L81" s="211">
        <v>0</v>
      </c>
      <c r="M81" s="212"/>
      <c r="N81" s="211">
        <v>0</v>
      </c>
      <c r="O81" s="212"/>
      <c r="P81" s="211">
        <v>0</v>
      </c>
      <c r="Q81" s="212"/>
      <c r="R81" s="211">
        <v>0</v>
      </c>
      <c r="S81" s="212"/>
      <c r="T81" s="211">
        <v>0</v>
      </c>
      <c r="U81" s="212"/>
      <c r="V81" s="211">
        <v>0</v>
      </c>
      <c r="W81" s="212"/>
      <c r="X81" s="211">
        <v>0</v>
      </c>
      <c r="Y81" s="212"/>
      <c r="Z81" s="211" t="s">
        <v>638</v>
      </c>
      <c r="AA81" s="212"/>
      <c r="AB81" s="211">
        <v>0</v>
      </c>
      <c r="AC81" s="211">
        <v>0</v>
      </c>
    </row>
    <row r="82" spans="1:29" s="156" customFormat="1" x14ac:dyDescent="0.25">
      <c r="A82" s="162" t="s">
        <v>562</v>
      </c>
      <c r="B82" s="163" t="s">
        <v>540</v>
      </c>
      <c r="C82" s="483"/>
      <c r="D82" s="212"/>
      <c r="E82" s="213"/>
      <c r="F82" s="213"/>
      <c r="G82" s="211">
        <v>0</v>
      </c>
      <c r="H82" s="211">
        <v>0</v>
      </c>
      <c r="I82" s="213"/>
      <c r="J82" s="211">
        <v>0</v>
      </c>
      <c r="K82" s="212"/>
      <c r="L82" s="211">
        <v>0</v>
      </c>
      <c r="M82" s="212"/>
      <c r="N82" s="211">
        <v>0</v>
      </c>
      <c r="O82" s="212"/>
      <c r="P82" s="211">
        <v>0</v>
      </c>
      <c r="Q82" s="212"/>
      <c r="R82" s="211">
        <v>0</v>
      </c>
      <c r="S82" s="212"/>
      <c r="T82" s="211">
        <v>0</v>
      </c>
      <c r="U82" s="212"/>
      <c r="V82" s="211">
        <v>0</v>
      </c>
      <c r="W82" s="212"/>
      <c r="X82" s="211">
        <v>0</v>
      </c>
      <c r="Y82" s="212"/>
      <c r="Z82" s="211" t="s">
        <v>638</v>
      </c>
      <c r="AA82" s="212"/>
      <c r="AB82" s="211">
        <v>0</v>
      </c>
      <c r="AC82" s="211">
        <v>0</v>
      </c>
    </row>
    <row r="83" spans="1:29" s="156" customFormat="1" x14ac:dyDescent="0.25">
      <c r="A83" s="162" t="s">
        <v>563</v>
      </c>
      <c r="B83" s="163" t="s">
        <v>542</v>
      </c>
      <c r="C83" s="483"/>
      <c r="D83" s="212"/>
      <c r="E83" s="213"/>
      <c r="F83" s="213"/>
      <c r="G83" s="211">
        <v>0</v>
      </c>
      <c r="H83" s="211">
        <v>0</v>
      </c>
      <c r="I83" s="213"/>
      <c r="J83" s="211">
        <v>0</v>
      </c>
      <c r="K83" s="212"/>
      <c r="L83" s="211">
        <v>0</v>
      </c>
      <c r="M83" s="212"/>
      <c r="N83" s="211">
        <v>0</v>
      </c>
      <c r="O83" s="212"/>
      <c r="P83" s="211">
        <v>0</v>
      </c>
      <c r="Q83" s="212"/>
      <c r="R83" s="211">
        <v>0</v>
      </c>
      <c r="S83" s="212"/>
      <c r="T83" s="211">
        <v>0</v>
      </c>
      <c r="U83" s="212"/>
      <c r="V83" s="211">
        <v>0</v>
      </c>
      <c r="W83" s="212"/>
      <c r="X83" s="211">
        <v>0</v>
      </c>
      <c r="Y83" s="212"/>
      <c r="Z83" s="211" t="s">
        <v>638</v>
      </c>
      <c r="AA83" s="212"/>
      <c r="AB83" s="211">
        <v>0</v>
      </c>
      <c r="AC83" s="211">
        <v>0</v>
      </c>
    </row>
    <row r="84" spans="1:29" s="156" customFormat="1" x14ac:dyDescent="0.25">
      <c r="A84" s="162" t="s">
        <v>564</v>
      </c>
      <c r="B84" s="163" t="s">
        <v>544</v>
      </c>
      <c r="C84" s="483"/>
      <c r="D84" s="212"/>
      <c r="E84" s="213"/>
      <c r="F84" s="213"/>
      <c r="G84" s="211">
        <v>0</v>
      </c>
      <c r="H84" s="211">
        <v>0</v>
      </c>
      <c r="I84" s="213"/>
      <c r="J84" s="211">
        <v>0</v>
      </c>
      <c r="K84" s="212"/>
      <c r="L84" s="211">
        <v>9</v>
      </c>
      <c r="M84" s="212"/>
      <c r="N84" s="211">
        <v>0</v>
      </c>
      <c r="O84" s="212"/>
      <c r="P84" s="211">
        <v>0</v>
      </c>
      <c r="Q84" s="212"/>
      <c r="R84" s="211">
        <v>0</v>
      </c>
      <c r="S84" s="212"/>
      <c r="T84" s="211">
        <v>0</v>
      </c>
      <c r="U84" s="212"/>
      <c r="V84" s="211">
        <v>0</v>
      </c>
      <c r="W84" s="212"/>
      <c r="X84" s="211">
        <v>0</v>
      </c>
      <c r="Y84" s="212"/>
      <c r="Z84" s="211" t="s">
        <v>638</v>
      </c>
      <c r="AA84" s="212"/>
      <c r="AB84" s="211">
        <v>9</v>
      </c>
      <c r="AC84" s="211">
        <v>0</v>
      </c>
    </row>
    <row r="85" spans="1:29" s="156" customFormat="1" x14ac:dyDescent="0.25">
      <c r="A85" s="162" t="s">
        <v>565</v>
      </c>
      <c r="B85" s="163" t="s">
        <v>546</v>
      </c>
      <c r="C85" s="483"/>
      <c r="D85" s="212"/>
      <c r="E85" s="213"/>
      <c r="F85" s="213"/>
      <c r="G85" s="211">
        <v>0</v>
      </c>
      <c r="H85" s="211">
        <v>0</v>
      </c>
      <c r="I85" s="213"/>
      <c r="J85" s="211">
        <v>0</v>
      </c>
      <c r="K85" s="212"/>
      <c r="L85" s="211">
        <v>0</v>
      </c>
      <c r="M85" s="212"/>
      <c r="N85" s="211">
        <v>0</v>
      </c>
      <c r="O85" s="212"/>
      <c r="P85" s="211">
        <v>0</v>
      </c>
      <c r="Q85" s="212"/>
      <c r="R85" s="211">
        <v>0</v>
      </c>
      <c r="S85" s="212"/>
      <c r="T85" s="211">
        <v>0</v>
      </c>
      <c r="U85" s="212"/>
      <c r="V85" s="211">
        <v>0</v>
      </c>
      <c r="W85" s="212"/>
      <c r="X85" s="211">
        <v>0</v>
      </c>
      <c r="Y85" s="212"/>
      <c r="Z85" s="211" t="s">
        <v>638</v>
      </c>
      <c r="AA85" s="212"/>
      <c r="AB85" s="211">
        <v>0</v>
      </c>
      <c r="AC85" s="211">
        <v>0</v>
      </c>
    </row>
    <row r="86" spans="1:29" s="156" customFormat="1" x14ac:dyDescent="0.25">
      <c r="A86" s="162" t="s">
        <v>566</v>
      </c>
      <c r="B86" s="163" t="s">
        <v>548</v>
      </c>
      <c r="C86" s="484"/>
      <c r="D86" s="212"/>
      <c r="E86" s="213"/>
      <c r="F86" s="213"/>
      <c r="G86" s="211">
        <v>0</v>
      </c>
      <c r="H86" s="211">
        <v>0</v>
      </c>
      <c r="I86" s="213"/>
      <c r="J86" s="211">
        <v>0</v>
      </c>
      <c r="K86" s="212"/>
      <c r="L86" s="211">
        <v>0</v>
      </c>
      <c r="M86" s="212"/>
      <c r="N86" s="211">
        <v>0</v>
      </c>
      <c r="O86" s="212"/>
      <c r="P86" s="211">
        <v>0</v>
      </c>
      <c r="Q86" s="212"/>
      <c r="R86" s="211">
        <v>0</v>
      </c>
      <c r="S86" s="212"/>
      <c r="T86" s="211">
        <v>0</v>
      </c>
      <c r="U86" s="212"/>
      <c r="V86" s="211">
        <v>0</v>
      </c>
      <c r="W86" s="212"/>
      <c r="X86" s="211">
        <v>0</v>
      </c>
      <c r="Y86" s="212"/>
      <c r="Z86" s="211" t="s">
        <v>638</v>
      </c>
      <c r="AA86" s="212"/>
      <c r="AB86" s="211">
        <v>0</v>
      </c>
      <c r="AC86" s="211">
        <v>0</v>
      </c>
    </row>
    <row r="87" spans="1:29" s="156" customFormat="1" x14ac:dyDescent="0.25">
      <c r="A87" s="214"/>
      <c r="B87" s="215"/>
      <c r="C87" s="215"/>
      <c r="D87" s="215"/>
      <c r="E87" s="215"/>
      <c r="F87" s="215"/>
      <c r="G87" s="215"/>
      <c r="H87" s="215"/>
      <c r="I87" s="215"/>
      <c r="J87" s="215"/>
      <c r="K87" s="215"/>
      <c r="L87" s="214"/>
      <c r="M87" s="214"/>
      <c r="N87" s="159"/>
      <c r="O87" s="159"/>
      <c r="P87" s="159"/>
      <c r="Q87" s="159"/>
      <c r="R87" s="159"/>
      <c r="S87" s="159"/>
      <c r="T87" s="159"/>
      <c r="U87" s="159"/>
      <c r="V87" s="159"/>
      <c r="W87" s="159"/>
      <c r="X87" s="159"/>
      <c r="Y87" s="159"/>
      <c r="Z87" s="159"/>
      <c r="AA87" s="159"/>
      <c r="AB87" s="159"/>
    </row>
    <row r="88" spans="1:29" s="156" customFormat="1" ht="54" customHeight="1" x14ac:dyDescent="0.25">
      <c r="A88" s="159"/>
      <c r="B88" s="216"/>
      <c r="C88" s="216"/>
      <c r="D88" s="216"/>
      <c r="E88" s="216"/>
      <c r="F88" s="216"/>
      <c r="G88" s="216"/>
      <c r="H88" s="216"/>
      <c r="I88" s="216"/>
      <c r="J88" s="216"/>
      <c r="K88" s="216"/>
      <c r="L88" s="216"/>
      <c r="M88" s="216"/>
      <c r="N88" s="216"/>
      <c r="O88" s="216"/>
      <c r="P88" s="216"/>
      <c r="Q88" s="216"/>
      <c r="R88" s="216"/>
      <c r="S88" s="216"/>
      <c r="T88" s="216"/>
      <c r="U88" s="216"/>
      <c r="V88" s="216"/>
      <c r="W88" s="216"/>
      <c r="X88" s="216"/>
      <c r="Y88" s="216"/>
      <c r="Z88" s="216"/>
      <c r="AA88" s="216"/>
      <c r="AB88" s="216"/>
    </row>
    <row r="89" spans="1:29" x14ac:dyDescent="0.25">
      <c r="G89" s="136"/>
      <c r="H89" s="136"/>
      <c r="I89" s="136"/>
      <c r="J89" s="136"/>
      <c r="K89" s="136"/>
      <c r="L89" s="148"/>
      <c r="M89" s="148"/>
      <c r="N89" s="148"/>
      <c r="O89" s="148"/>
    </row>
    <row r="90" spans="1:29" x14ac:dyDescent="0.25">
      <c r="G90" s="136"/>
      <c r="H90" s="136"/>
      <c r="I90" s="136"/>
      <c r="J90" s="136"/>
      <c r="K90" s="136"/>
      <c r="L90" s="148"/>
      <c r="M90" s="148"/>
      <c r="N90" s="148"/>
      <c r="O90" s="148"/>
    </row>
    <row r="91" spans="1:29" x14ac:dyDescent="0.25">
      <c r="G91" s="136"/>
      <c r="H91" s="136"/>
      <c r="I91" s="136"/>
      <c r="J91" s="136"/>
      <c r="K91" s="136"/>
      <c r="L91" s="148"/>
      <c r="M91" s="148"/>
      <c r="N91" s="148"/>
      <c r="O91" s="148"/>
    </row>
    <row r="92" spans="1:29" x14ac:dyDescent="0.25">
      <c r="G92" s="136"/>
      <c r="H92" s="136"/>
      <c r="I92" s="136"/>
      <c r="J92" s="136"/>
      <c r="K92" s="136"/>
      <c r="L92" s="148"/>
      <c r="M92" s="148"/>
      <c r="N92" s="148"/>
      <c r="O92" s="148"/>
    </row>
  </sheetData>
  <mergeCells count="31">
    <mergeCell ref="G20:G22"/>
    <mergeCell ref="L21:M21"/>
    <mergeCell ref="AB20:AC21"/>
    <mergeCell ref="N21:O21"/>
    <mergeCell ref="P21:Q21"/>
    <mergeCell ref="R21:S21"/>
    <mergeCell ref="H20:K20"/>
    <mergeCell ref="H21:I21"/>
    <mergeCell ref="J21:K21"/>
    <mergeCell ref="A4:AC4"/>
    <mergeCell ref="A12:AC12"/>
    <mergeCell ref="A9:AC9"/>
    <mergeCell ref="A11:AC11"/>
    <mergeCell ref="A8:AC8"/>
    <mergeCell ref="A6:AC6"/>
    <mergeCell ref="A14:AC14"/>
    <mergeCell ref="C20:D21"/>
    <mergeCell ref="A16:AC16"/>
    <mergeCell ref="A15:AC15"/>
    <mergeCell ref="A20:A22"/>
    <mergeCell ref="E20:F21"/>
    <mergeCell ref="A18:AC18"/>
    <mergeCell ref="B20:B22"/>
    <mergeCell ref="T20:W20"/>
    <mergeCell ref="T21:U21"/>
    <mergeCell ref="V21:W21"/>
    <mergeCell ref="X20:AA20"/>
    <mergeCell ref="X21:Y21"/>
    <mergeCell ref="Z21:AA21"/>
    <mergeCell ref="P20:S20"/>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0" zoomScaleSheetLayoutView="80" workbookViewId="0">
      <selection activeCell="AV26" sqref="AV26"/>
    </sheetView>
  </sheetViews>
  <sheetFormatPr defaultRowHeight="15" x14ac:dyDescent="0.25"/>
  <cols>
    <col min="1" max="1" width="12.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4.42578125" style="19" customWidth="1"/>
    <col min="15" max="15" width="18.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5" width="10.7109375" style="19" customWidth="1"/>
    <col min="26" max="26" width="7.7109375" style="19" customWidth="1"/>
    <col min="27" max="27" width="10.7109375" style="19" customWidth="1"/>
    <col min="28" max="28" width="13.85546875" style="19" customWidth="1"/>
    <col min="29" max="29" width="20.140625" style="19" customWidth="1"/>
    <col min="30" max="30" width="13" style="19" customWidth="1"/>
    <col min="31" max="31" width="15.85546875" style="19" customWidth="1"/>
    <col min="32" max="32" width="11.71093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7109375" style="224" customWidth="1"/>
    <col min="49" max="16384" width="9.140625" style="19"/>
  </cols>
  <sheetData>
    <row r="1" spans="1:48" x14ac:dyDescent="0.25">
      <c r="AV1" s="221" t="s">
        <v>70</v>
      </c>
    </row>
    <row r="2" spans="1:48" x14ac:dyDescent="0.25">
      <c r="AV2" s="222" t="s">
        <v>11</v>
      </c>
    </row>
    <row r="3" spans="1:48" x14ac:dyDescent="0.25">
      <c r="AV3" s="222" t="s">
        <v>69</v>
      </c>
    </row>
    <row r="4" spans="1:48" x14ac:dyDescent="0.25">
      <c r="AV4" s="222"/>
    </row>
    <row r="5" spans="1:48" ht="18.75" customHeight="1" x14ac:dyDescent="0.25">
      <c r="A5" s="306" t="str">
        <f>'1. паспорт местоположение'!A5:C5</f>
        <v>Год раскрытия информации: 2024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x14ac:dyDescent="0.25">
      <c r="AV6" s="222"/>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8.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2" t="str">
        <f>'1. паспорт местоположение'!A12:C12</f>
        <v xml:space="preserve">F_TP3500.VL.0036 </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42" customHeight="1" x14ac:dyDescent="0.25">
      <c r="A15" s="312"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1"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1" customFormat="1" x14ac:dyDescent="0.25">
      <c r="A21" s="457" t="s">
        <v>433</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1" customFormat="1" ht="58.5" customHeight="1" x14ac:dyDescent="0.25">
      <c r="A22" s="449" t="s">
        <v>53</v>
      </c>
      <c r="B22" s="459" t="s">
        <v>25</v>
      </c>
      <c r="C22" s="449" t="s">
        <v>52</v>
      </c>
      <c r="D22" s="449" t="s">
        <v>51</v>
      </c>
      <c r="E22" s="462" t="s">
        <v>444</v>
      </c>
      <c r="F22" s="463"/>
      <c r="G22" s="463"/>
      <c r="H22" s="463"/>
      <c r="I22" s="463"/>
      <c r="J22" s="463"/>
      <c r="K22" s="463"/>
      <c r="L22" s="464"/>
      <c r="M22" s="449" t="s">
        <v>50</v>
      </c>
      <c r="N22" s="449" t="s">
        <v>49</v>
      </c>
      <c r="O22" s="449" t="s">
        <v>48</v>
      </c>
      <c r="P22" s="444" t="s">
        <v>244</v>
      </c>
      <c r="Q22" s="444" t="s">
        <v>47</v>
      </c>
      <c r="R22" s="444" t="s">
        <v>46</v>
      </c>
      <c r="S22" s="444" t="s">
        <v>45</v>
      </c>
      <c r="T22" s="444"/>
      <c r="U22" s="465" t="s">
        <v>44</v>
      </c>
      <c r="V22" s="465" t="s">
        <v>43</v>
      </c>
      <c r="W22" s="444" t="s">
        <v>42</v>
      </c>
      <c r="X22" s="444" t="s">
        <v>41</v>
      </c>
      <c r="Y22" s="444" t="s">
        <v>40</v>
      </c>
      <c r="Z22" s="451"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52" t="s">
        <v>26</v>
      </c>
    </row>
    <row r="23" spans="1:48" s="21" customFormat="1" ht="64.5" customHeight="1" x14ac:dyDescent="0.25">
      <c r="A23" s="458"/>
      <c r="B23" s="460"/>
      <c r="C23" s="458"/>
      <c r="D23" s="458"/>
      <c r="E23" s="453" t="s">
        <v>24</v>
      </c>
      <c r="F23" s="445" t="s">
        <v>140</v>
      </c>
      <c r="G23" s="445" t="s">
        <v>139</v>
      </c>
      <c r="H23" s="445" t="s">
        <v>138</v>
      </c>
      <c r="I23" s="447" t="s">
        <v>352</v>
      </c>
      <c r="J23" s="447" t="s">
        <v>353</v>
      </c>
      <c r="K23" s="447" t="s">
        <v>354</v>
      </c>
      <c r="L23" s="445" t="s">
        <v>81</v>
      </c>
      <c r="M23" s="458"/>
      <c r="N23" s="458"/>
      <c r="O23" s="458"/>
      <c r="P23" s="444"/>
      <c r="Q23" s="444"/>
      <c r="R23" s="444"/>
      <c r="S23" s="455" t="s">
        <v>3</v>
      </c>
      <c r="T23" s="455" t="s">
        <v>12</v>
      </c>
      <c r="U23" s="465"/>
      <c r="V23" s="465"/>
      <c r="W23" s="444"/>
      <c r="X23" s="444"/>
      <c r="Y23" s="444"/>
      <c r="Z23" s="444"/>
      <c r="AA23" s="444"/>
      <c r="AB23" s="444"/>
      <c r="AC23" s="444"/>
      <c r="AD23" s="444"/>
      <c r="AE23" s="444"/>
      <c r="AF23" s="444" t="s">
        <v>23</v>
      </c>
      <c r="AG23" s="444"/>
      <c r="AH23" s="444" t="s">
        <v>22</v>
      </c>
      <c r="AI23" s="444"/>
      <c r="AJ23" s="449" t="s">
        <v>21</v>
      </c>
      <c r="AK23" s="449" t="s">
        <v>20</v>
      </c>
      <c r="AL23" s="449" t="s">
        <v>19</v>
      </c>
      <c r="AM23" s="449" t="s">
        <v>18</v>
      </c>
      <c r="AN23" s="449" t="s">
        <v>17</v>
      </c>
      <c r="AO23" s="449" t="s">
        <v>16</v>
      </c>
      <c r="AP23" s="449" t="s">
        <v>15</v>
      </c>
      <c r="AQ23" s="466" t="s">
        <v>12</v>
      </c>
      <c r="AR23" s="444"/>
      <c r="AS23" s="444"/>
      <c r="AT23" s="444"/>
      <c r="AU23" s="444"/>
      <c r="AV23" s="452"/>
    </row>
    <row r="24" spans="1:48" s="21" customFormat="1" ht="96.75" customHeight="1" x14ac:dyDescent="0.25">
      <c r="A24" s="450"/>
      <c r="B24" s="461"/>
      <c r="C24" s="450"/>
      <c r="D24" s="450"/>
      <c r="E24" s="454"/>
      <c r="F24" s="446"/>
      <c r="G24" s="446"/>
      <c r="H24" s="446"/>
      <c r="I24" s="448"/>
      <c r="J24" s="448"/>
      <c r="K24" s="448"/>
      <c r="L24" s="446"/>
      <c r="M24" s="450"/>
      <c r="N24" s="450"/>
      <c r="O24" s="450"/>
      <c r="P24" s="444"/>
      <c r="Q24" s="444"/>
      <c r="R24" s="444"/>
      <c r="S24" s="456"/>
      <c r="T24" s="456"/>
      <c r="U24" s="465"/>
      <c r="V24" s="465"/>
      <c r="W24" s="444"/>
      <c r="X24" s="444"/>
      <c r="Y24" s="444"/>
      <c r="Z24" s="444"/>
      <c r="AA24" s="444"/>
      <c r="AB24" s="444"/>
      <c r="AC24" s="444"/>
      <c r="AD24" s="444"/>
      <c r="AE24" s="444"/>
      <c r="AF24" s="106" t="s">
        <v>14</v>
      </c>
      <c r="AG24" s="106" t="s">
        <v>13</v>
      </c>
      <c r="AH24" s="107" t="s">
        <v>3</v>
      </c>
      <c r="AI24" s="107" t="s">
        <v>12</v>
      </c>
      <c r="AJ24" s="450"/>
      <c r="AK24" s="450"/>
      <c r="AL24" s="450"/>
      <c r="AM24" s="450"/>
      <c r="AN24" s="450"/>
      <c r="AO24" s="450"/>
      <c r="AP24" s="450"/>
      <c r="AQ24" s="467"/>
      <c r="AR24" s="444"/>
      <c r="AS24" s="444"/>
      <c r="AT24" s="444"/>
      <c r="AU24" s="444"/>
      <c r="AV24" s="452"/>
    </row>
    <row r="25" spans="1:48" s="20" customFormat="1" ht="12.75" x14ac:dyDescent="0.2">
      <c r="A25" s="168">
        <v>1</v>
      </c>
      <c r="B25" s="168">
        <v>2</v>
      </c>
      <c r="C25" s="168">
        <v>4</v>
      </c>
      <c r="D25" s="168">
        <v>5</v>
      </c>
      <c r="E25" s="168">
        <v>6</v>
      </c>
      <c r="F25" s="168">
        <f>E25+1</f>
        <v>7</v>
      </c>
      <c r="G25" s="168">
        <f t="shared" ref="G25:H25" si="0">F25+1</f>
        <v>8</v>
      </c>
      <c r="H25" s="168">
        <f t="shared" si="0"/>
        <v>9</v>
      </c>
      <c r="I25" s="168">
        <f t="shared" ref="I25" si="1">H25+1</f>
        <v>10</v>
      </c>
      <c r="J25" s="168">
        <f t="shared" ref="J25" si="2">I25+1</f>
        <v>11</v>
      </c>
      <c r="K25" s="168">
        <f t="shared" ref="K25" si="3">J25+1</f>
        <v>12</v>
      </c>
      <c r="L25" s="168">
        <f t="shared" ref="L25" si="4">K25+1</f>
        <v>13</v>
      </c>
      <c r="M25" s="168">
        <f t="shared" ref="M25" si="5">L25+1</f>
        <v>14</v>
      </c>
      <c r="N25" s="168">
        <f t="shared" ref="N25" si="6">M25+1</f>
        <v>15</v>
      </c>
      <c r="O25" s="168">
        <f t="shared" ref="O25" si="7">N25+1</f>
        <v>16</v>
      </c>
      <c r="P25" s="168">
        <f t="shared" ref="P25" si="8">O25+1</f>
        <v>17</v>
      </c>
      <c r="Q25" s="168">
        <f t="shared" ref="Q25" si="9">P25+1</f>
        <v>18</v>
      </c>
      <c r="R25" s="168">
        <f t="shared" ref="R25" si="10">Q25+1</f>
        <v>19</v>
      </c>
      <c r="S25" s="168">
        <f t="shared" ref="S25" si="11">R25+1</f>
        <v>20</v>
      </c>
      <c r="T25" s="168">
        <f t="shared" ref="T25" si="12">S25+1</f>
        <v>21</v>
      </c>
      <c r="U25" s="168">
        <f t="shared" ref="U25" si="13">T25+1</f>
        <v>22</v>
      </c>
      <c r="V25" s="168">
        <f t="shared" ref="V25" si="14">U25+1</f>
        <v>23</v>
      </c>
      <c r="W25" s="168">
        <f t="shared" ref="W25" si="15">V25+1</f>
        <v>24</v>
      </c>
      <c r="X25" s="168">
        <f t="shared" ref="X25" si="16">W25+1</f>
        <v>25</v>
      </c>
      <c r="Y25" s="168">
        <f t="shared" ref="Y25" si="17">X25+1</f>
        <v>26</v>
      </c>
      <c r="Z25" s="168">
        <f t="shared" ref="Z25" si="18">Y25+1</f>
        <v>27</v>
      </c>
      <c r="AA25" s="168">
        <f t="shared" ref="AA25" si="19">Z25+1</f>
        <v>28</v>
      </c>
      <c r="AB25" s="168">
        <f t="shared" ref="AB25" si="20">AA25+1</f>
        <v>29</v>
      </c>
      <c r="AC25" s="168">
        <f t="shared" ref="AC25" si="21">AB25+1</f>
        <v>30</v>
      </c>
      <c r="AD25" s="168">
        <f t="shared" ref="AD25" si="22">AC25+1</f>
        <v>31</v>
      </c>
      <c r="AE25" s="168">
        <f t="shared" ref="AE25" si="23">AD25+1</f>
        <v>32</v>
      </c>
      <c r="AF25" s="168">
        <f t="shared" ref="AF25" si="24">AE25+1</f>
        <v>33</v>
      </c>
      <c r="AG25" s="168">
        <f t="shared" ref="AG25" si="25">AF25+1</f>
        <v>34</v>
      </c>
      <c r="AH25" s="168">
        <f t="shared" ref="AH25" si="26">AG25+1</f>
        <v>35</v>
      </c>
      <c r="AI25" s="168">
        <f t="shared" ref="AI25" si="27">AH25+1</f>
        <v>36</v>
      </c>
      <c r="AJ25" s="168">
        <f t="shared" ref="AJ25" si="28">AI25+1</f>
        <v>37</v>
      </c>
      <c r="AK25" s="168">
        <f t="shared" ref="AK25" si="29">AJ25+1</f>
        <v>38</v>
      </c>
      <c r="AL25" s="168">
        <f t="shared" ref="AL25" si="30">AK25+1</f>
        <v>39</v>
      </c>
      <c r="AM25" s="168">
        <f t="shared" ref="AM25" si="31">AL25+1</f>
        <v>40</v>
      </c>
      <c r="AN25" s="168">
        <f t="shared" ref="AN25" si="32">AM25+1</f>
        <v>41</v>
      </c>
      <c r="AO25" s="168">
        <f t="shared" ref="AO25" si="33">AN25+1</f>
        <v>42</v>
      </c>
      <c r="AP25" s="168">
        <f t="shared" ref="AP25" si="34">AO25+1</f>
        <v>43</v>
      </c>
      <c r="AQ25" s="168">
        <f t="shared" ref="AQ25" si="35">AP25+1</f>
        <v>44</v>
      </c>
      <c r="AR25" s="168">
        <f t="shared" ref="AR25" si="36">AQ25+1</f>
        <v>45</v>
      </c>
      <c r="AS25" s="168">
        <f t="shared" ref="AS25" si="37">AR25+1</f>
        <v>46</v>
      </c>
      <c r="AT25" s="168">
        <f t="shared" ref="AT25" si="38">AS25+1</f>
        <v>47</v>
      </c>
      <c r="AU25" s="168">
        <f t="shared" ref="AU25" si="39">AT25+1</f>
        <v>48</v>
      </c>
      <c r="AV25" s="223">
        <f t="shared" ref="AV25" si="40">AU25+1</f>
        <v>49</v>
      </c>
    </row>
    <row r="26" spans="1:48" s="20" customFormat="1" ht="70.5" customHeight="1" x14ac:dyDescent="0.2">
      <c r="A26" s="169">
        <v>2012.0282999999999</v>
      </c>
      <c r="B26" s="172" t="s">
        <v>588</v>
      </c>
      <c r="C26" s="182" t="s">
        <v>511</v>
      </c>
      <c r="D26" s="170" t="s">
        <v>512</v>
      </c>
      <c r="E26" s="183" t="s">
        <v>315</v>
      </c>
      <c r="F26" s="183" t="s">
        <v>315</v>
      </c>
      <c r="G26" s="183" t="s">
        <v>315</v>
      </c>
      <c r="H26" s="183" t="s">
        <v>315</v>
      </c>
      <c r="I26" s="183" t="s">
        <v>315</v>
      </c>
      <c r="J26" s="183" t="s">
        <v>315</v>
      </c>
      <c r="K26" s="183" t="s">
        <v>315</v>
      </c>
      <c r="L26" s="183" t="s">
        <v>315</v>
      </c>
      <c r="M26" s="170" t="s">
        <v>513</v>
      </c>
      <c r="N26" s="171" t="s">
        <v>514</v>
      </c>
      <c r="O26" s="172" t="s">
        <v>588</v>
      </c>
      <c r="P26" s="173">
        <v>651</v>
      </c>
      <c r="Q26" s="174" t="s">
        <v>515</v>
      </c>
      <c r="R26" s="173">
        <v>651</v>
      </c>
      <c r="S26" s="172" t="s">
        <v>516</v>
      </c>
      <c r="T26" s="172" t="s">
        <v>516</v>
      </c>
      <c r="U26" s="169">
        <v>2</v>
      </c>
      <c r="V26" s="175">
        <v>2</v>
      </c>
      <c r="W26" s="174" t="s">
        <v>518</v>
      </c>
      <c r="X26" s="176">
        <v>599</v>
      </c>
      <c r="Y26" s="171"/>
      <c r="Z26" s="184"/>
      <c r="AA26" s="185"/>
      <c r="AB26" s="176">
        <v>599</v>
      </c>
      <c r="AC26" s="174" t="s">
        <v>518</v>
      </c>
      <c r="AD26" s="173">
        <v>707</v>
      </c>
      <c r="AE26" s="176">
        <v>670.5</v>
      </c>
      <c r="AF26" s="172" t="s">
        <v>519</v>
      </c>
      <c r="AG26" s="177" t="s">
        <v>520</v>
      </c>
      <c r="AH26" s="178">
        <v>41079</v>
      </c>
      <c r="AI26" s="178">
        <v>41079</v>
      </c>
      <c r="AJ26" s="179">
        <v>41110</v>
      </c>
      <c r="AK26" s="178">
        <v>41138</v>
      </c>
      <c r="AL26" s="186"/>
      <c r="AM26" s="186"/>
      <c r="AN26" s="184"/>
      <c r="AO26" s="186"/>
      <c r="AP26" s="178">
        <v>41151</v>
      </c>
      <c r="AQ26" s="178">
        <v>41151</v>
      </c>
      <c r="AR26" s="178">
        <v>41153</v>
      </c>
      <c r="AS26" s="178">
        <v>41153</v>
      </c>
      <c r="AT26" s="178">
        <v>41333</v>
      </c>
      <c r="AU26" s="180"/>
      <c r="AV26" s="174" t="s">
        <v>572</v>
      </c>
    </row>
    <row r="27" spans="1:48" x14ac:dyDescent="0.25">
      <c r="A27" s="187"/>
      <c r="B27" s="187"/>
      <c r="C27" s="187"/>
      <c r="D27" s="187"/>
      <c r="E27" s="187"/>
      <c r="F27" s="187"/>
      <c r="G27" s="187"/>
      <c r="H27" s="187"/>
      <c r="I27" s="187"/>
      <c r="J27" s="187"/>
      <c r="K27" s="187"/>
      <c r="L27" s="187"/>
      <c r="M27" s="187"/>
      <c r="N27" s="187"/>
      <c r="O27" s="187"/>
      <c r="P27" s="187"/>
      <c r="Q27" s="187"/>
      <c r="R27" s="187"/>
      <c r="S27" s="172"/>
      <c r="T27" s="172"/>
      <c r="U27" s="169"/>
      <c r="V27" s="169"/>
      <c r="W27" s="174" t="s">
        <v>517</v>
      </c>
      <c r="X27" s="176">
        <v>636</v>
      </c>
      <c r="Y27" s="171"/>
      <c r="Z27" s="187"/>
      <c r="AA27" s="187"/>
      <c r="AB27" s="187"/>
      <c r="AC27" s="187"/>
      <c r="AD27" s="173"/>
      <c r="AE27" s="176"/>
      <c r="AF27" s="172"/>
      <c r="AG27" s="172"/>
      <c r="AH27" s="181"/>
      <c r="AI27" s="179"/>
      <c r="AJ27" s="179"/>
      <c r="AK27" s="187"/>
      <c r="AL27" s="187"/>
      <c r="AM27" s="187"/>
      <c r="AN27" s="187"/>
      <c r="AO27" s="187"/>
      <c r="AP27" s="181"/>
      <c r="AQ27" s="179"/>
      <c r="AR27" s="181"/>
      <c r="AS27" s="179"/>
      <c r="AT27" s="179"/>
      <c r="AU27" s="170"/>
      <c r="AV27" s="1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view="pageBreakPreview" topLeftCell="A13" zoomScale="90" zoomScaleNormal="90" zoomScaleSheetLayoutView="90" workbookViewId="0">
      <selection activeCell="G25" sqref="G25"/>
    </sheetView>
  </sheetViews>
  <sheetFormatPr defaultRowHeight="15.75" x14ac:dyDescent="0.25"/>
  <cols>
    <col min="1" max="2" width="66.140625" style="97" customWidth="1"/>
    <col min="3" max="256" width="9.140625" style="64"/>
    <col min="257" max="258" width="66.140625" style="64" customWidth="1"/>
    <col min="259" max="512" width="9.140625" style="64"/>
    <col min="513" max="514" width="66.140625" style="64" customWidth="1"/>
    <col min="515" max="768" width="9.140625" style="64"/>
    <col min="769" max="770" width="66.140625" style="64" customWidth="1"/>
    <col min="771" max="1024" width="9.140625" style="64"/>
    <col min="1025" max="1026" width="66.140625" style="64" customWidth="1"/>
    <col min="1027" max="1280" width="9.140625" style="64"/>
    <col min="1281" max="1282" width="66.140625" style="64" customWidth="1"/>
    <col min="1283" max="1536" width="9.140625" style="64"/>
    <col min="1537" max="1538" width="66.140625" style="64" customWidth="1"/>
    <col min="1539" max="1792" width="9.140625" style="64"/>
    <col min="1793" max="1794" width="66.140625" style="64" customWidth="1"/>
    <col min="1795" max="2048" width="9.140625" style="64"/>
    <col min="2049" max="2050" width="66.140625" style="64" customWidth="1"/>
    <col min="2051" max="2304" width="9.140625" style="64"/>
    <col min="2305" max="2306" width="66.140625" style="64" customWidth="1"/>
    <col min="2307" max="2560" width="9.140625" style="64"/>
    <col min="2561" max="2562" width="66.140625" style="64" customWidth="1"/>
    <col min="2563" max="2816" width="9.140625" style="64"/>
    <col min="2817" max="2818" width="66.140625" style="64" customWidth="1"/>
    <col min="2819" max="3072" width="9.140625" style="64"/>
    <col min="3073" max="3074" width="66.140625" style="64" customWidth="1"/>
    <col min="3075" max="3328" width="9.140625" style="64"/>
    <col min="3329" max="3330" width="66.140625" style="64" customWidth="1"/>
    <col min="3331" max="3584" width="9.140625" style="64"/>
    <col min="3585" max="3586" width="66.140625" style="64" customWidth="1"/>
    <col min="3587" max="3840" width="9.140625" style="64"/>
    <col min="3841" max="3842" width="66.140625" style="64" customWidth="1"/>
    <col min="3843" max="4096" width="9.140625" style="64"/>
    <col min="4097" max="4098" width="66.140625" style="64" customWidth="1"/>
    <col min="4099" max="4352" width="9.140625" style="64"/>
    <col min="4353" max="4354" width="66.140625" style="64" customWidth="1"/>
    <col min="4355" max="4608" width="9.140625" style="64"/>
    <col min="4609" max="4610" width="66.140625" style="64" customWidth="1"/>
    <col min="4611" max="4864" width="9.140625" style="64"/>
    <col min="4865" max="4866" width="66.140625" style="64" customWidth="1"/>
    <col min="4867" max="5120" width="9.140625" style="64"/>
    <col min="5121" max="5122" width="66.140625" style="64" customWidth="1"/>
    <col min="5123" max="5376" width="9.140625" style="64"/>
    <col min="5377" max="5378" width="66.140625" style="64" customWidth="1"/>
    <col min="5379" max="5632" width="9.140625" style="64"/>
    <col min="5633" max="5634" width="66.140625" style="64" customWidth="1"/>
    <col min="5635" max="5888" width="9.140625" style="64"/>
    <col min="5889" max="5890" width="66.140625" style="64" customWidth="1"/>
    <col min="5891" max="6144" width="9.140625" style="64"/>
    <col min="6145" max="6146" width="66.140625" style="64" customWidth="1"/>
    <col min="6147" max="6400" width="9.140625" style="64"/>
    <col min="6401" max="6402" width="66.140625" style="64" customWidth="1"/>
    <col min="6403" max="6656" width="9.140625" style="64"/>
    <col min="6657" max="6658" width="66.140625" style="64" customWidth="1"/>
    <col min="6659" max="6912" width="9.140625" style="64"/>
    <col min="6913" max="6914" width="66.140625" style="64" customWidth="1"/>
    <col min="6915" max="7168" width="9.140625" style="64"/>
    <col min="7169" max="7170" width="66.140625" style="64" customWidth="1"/>
    <col min="7171" max="7424" width="9.140625" style="64"/>
    <col min="7425" max="7426" width="66.140625" style="64" customWidth="1"/>
    <col min="7427" max="7680" width="9.140625" style="64"/>
    <col min="7681" max="7682" width="66.140625" style="64" customWidth="1"/>
    <col min="7683" max="7936" width="9.140625" style="64"/>
    <col min="7937" max="7938" width="66.140625" style="64" customWidth="1"/>
    <col min="7939" max="8192" width="9.140625" style="64"/>
    <col min="8193" max="8194" width="66.140625" style="64" customWidth="1"/>
    <col min="8195" max="8448" width="9.140625" style="64"/>
    <col min="8449" max="8450" width="66.140625" style="64" customWidth="1"/>
    <col min="8451" max="8704" width="9.140625" style="64"/>
    <col min="8705" max="8706" width="66.140625" style="64" customWidth="1"/>
    <col min="8707" max="8960" width="9.140625" style="64"/>
    <col min="8961" max="8962" width="66.140625" style="64" customWidth="1"/>
    <col min="8963" max="9216" width="9.140625" style="64"/>
    <col min="9217" max="9218" width="66.140625" style="64" customWidth="1"/>
    <col min="9219" max="9472" width="9.140625" style="64"/>
    <col min="9473" max="9474" width="66.140625" style="64" customWidth="1"/>
    <col min="9475" max="9728" width="9.140625" style="64"/>
    <col min="9729" max="9730" width="66.140625" style="64" customWidth="1"/>
    <col min="9731" max="9984" width="9.140625" style="64"/>
    <col min="9985" max="9986" width="66.140625" style="64" customWidth="1"/>
    <col min="9987" max="10240" width="9.140625" style="64"/>
    <col min="10241" max="10242" width="66.140625" style="64" customWidth="1"/>
    <col min="10243" max="10496" width="9.140625" style="64"/>
    <col min="10497" max="10498" width="66.140625" style="64" customWidth="1"/>
    <col min="10499" max="10752" width="9.140625" style="64"/>
    <col min="10753" max="10754" width="66.140625" style="64" customWidth="1"/>
    <col min="10755" max="11008" width="9.140625" style="64"/>
    <col min="11009" max="11010" width="66.140625" style="64" customWidth="1"/>
    <col min="11011" max="11264" width="9.140625" style="64"/>
    <col min="11265" max="11266" width="66.140625" style="64" customWidth="1"/>
    <col min="11267" max="11520" width="9.140625" style="64"/>
    <col min="11521" max="11522" width="66.140625" style="64" customWidth="1"/>
    <col min="11523" max="11776" width="9.140625" style="64"/>
    <col min="11777" max="11778" width="66.140625" style="64" customWidth="1"/>
    <col min="11779" max="12032" width="9.140625" style="64"/>
    <col min="12033" max="12034" width="66.140625" style="64" customWidth="1"/>
    <col min="12035" max="12288" width="9.140625" style="64"/>
    <col min="12289" max="12290" width="66.140625" style="64" customWidth="1"/>
    <col min="12291" max="12544" width="9.140625" style="64"/>
    <col min="12545" max="12546" width="66.140625" style="64" customWidth="1"/>
    <col min="12547" max="12800" width="9.140625" style="64"/>
    <col min="12801" max="12802" width="66.140625" style="64" customWidth="1"/>
    <col min="12803" max="13056" width="9.140625" style="64"/>
    <col min="13057" max="13058" width="66.140625" style="64" customWidth="1"/>
    <col min="13059" max="13312" width="9.140625" style="64"/>
    <col min="13313" max="13314" width="66.140625" style="64" customWidth="1"/>
    <col min="13315" max="13568" width="9.140625" style="64"/>
    <col min="13569" max="13570" width="66.140625" style="64" customWidth="1"/>
    <col min="13571" max="13824" width="9.140625" style="64"/>
    <col min="13825" max="13826" width="66.140625" style="64" customWidth="1"/>
    <col min="13827" max="14080" width="9.140625" style="64"/>
    <col min="14081" max="14082" width="66.140625" style="64" customWidth="1"/>
    <col min="14083" max="14336" width="9.140625" style="64"/>
    <col min="14337" max="14338" width="66.140625" style="64" customWidth="1"/>
    <col min="14339" max="14592" width="9.140625" style="64"/>
    <col min="14593" max="14594" width="66.140625" style="64" customWidth="1"/>
    <col min="14595" max="14848" width="9.140625" style="64"/>
    <col min="14849" max="14850" width="66.140625" style="64" customWidth="1"/>
    <col min="14851" max="15104" width="9.140625" style="64"/>
    <col min="15105" max="15106" width="66.140625" style="64" customWidth="1"/>
    <col min="15107" max="15360" width="9.140625" style="64"/>
    <col min="15361" max="15362" width="66.140625" style="64" customWidth="1"/>
    <col min="15363" max="15616" width="9.140625" style="64"/>
    <col min="15617" max="15618" width="66.140625" style="64" customWidth="1"/>
    <col min="15619" max="15872" width="9.140625" style="64"/>
    <col min="15873" max="15874" width="66.140625" style="64" customWidth="1"/>
    <col min="15875" max="16128" width="9.140625" style="64"/>
    <col min="16129" max="16130" width="66.140625" style="64" customWidth="1"/>
    <col min="16131" max="16384" width="9.140625" style="64"/>
  </cols>
  <sheetData>
    <row r="1" spans="1:8" ht="18.75" x14ac:dyDescent="0.25">
      <c r="B1" s="226" t="s">
        <v>70</v>
      </c>
    </row>
    <row r="2" spans="1:8" ht="18.75" x14ac:dyDescent="0.3">
      <c r="B2" s="227" t="s">
        <v>11</v>
      </c>
    </row>
    <row r="3" spans="1:8" ht="18.75" x14ac:dyDescent="0.3">
      <c r="B3" s="227" t="s">
        <v>450</v>
      </c>
    </row>
    <row r="4" spans="1:8" x14ac:dyDescent="0.25">
      <c r="B4" s="42"/>
    </row>
    <row r="5" spans="1:8" ht="18.75" x14ac:dyDescent="0.3">
      <c r="A5" s="472" t="str">
        <f>'1. паспорт местоположение'!A5:C5</f>
        <v>Год раскрытия информации: 2024 год</v>
      </c>
      <c r="B5" s="472"/>
      <c r="C5" s="69"/>
      <c r="D5" s="69"/>
      <c r="E5" s="69"/>
      <c r="F5" s="69"/>
      <c r="G5" s="69"/>
      <c r="H5" s="69"/>
    </row>
    <row r="6" spans="1:8" ht="18.75" x14ac:dyDescent="0.3">
      <c r="A6" s="225"/>
      <c r="B6" s="225"/>
      <c r="C6" s="225"/>
      <c r="D6" s="225"/>
      <c r="E6" s="225"/>
      <c r="F6" s="225"/>
      <c r="G6" s="225"/>
      <c r="H6" s="225"/>
    </row>
    <row r="7" spans="1:8" ht="18.75" x14ac:dyDescent="0.25">
      <c r="A7" s="473" t="s">
        <v>10</v>
      </c>
      <c r="B7" s="473"/>
      <c r="C7" s="228"/>
      <c r="D7" s="228"/>
      <c r="E7" s="228"/>
      <c r="F7" s="228"/>
      <c r="G7" s="228"/>
      <c r="H7" s="228"/>
    </row>
    <row r="8" spans="1:8" ht="18.75" x14ac:dyDescent="0.25">
      <c r="A8" s="228"/>
      <c r="B8" s="228"/>
      <c r="C8" s="228"/>
      <c r="D8" s="228"/>
      <c r="E8" s="228"/>
      <c r="F8" s="228"/>
      <c r="G8" s="228"/>
      <c r="H8" s="228"/>
    </row>
    <row r="9" spans="1:8" ht="18.75" x14ac:dyDescent="0.25">
      <c r="A9" s="474" t="str">
        <f>'1. паспорт местоположение'!A9:C9</f>
        <v>АО "Россети Тюмень"</v>
      </c>
      <c r="B9" s="474"/>
      <c r="C9" s="229"/>
      <c r="D9" s="229"/>
      <c r="E9" s="229"/>
      <c r="F9" s="229"/>
      <c r="G9" s="229"/>
      <c r="H9" s="229"/>
    </row>
    <row r="10" spans="1:8" x14ac:dyDescent="0.25">
      <c r="A10" s="468" t="s">
        <v>9</v>
      </c>
      <c r="B10" s="468"/>
      <c r="C10" s="230"/>
      <c r="D10" s="230"/>
      <c r="E10" s="230"/>
      <c r="F10" s="230"/>
      <c r="G10" s="230"/>
      <c r="H10" s="230"/>
    </row>
    <row r="11" spans="1:8" ht="18.75" x14ac:dyDescent="0.25">
      <c r="A11" s="228"/>
      <c r="B11" s="228"/>
      <c r="C11" s="228"/>
      <c r="D11" s="228"/>
      <c r="E11" s="228"/>
      <c r="F11" s="228"/>
      <c r="G11" s="228"/>
      <c r="H11" s="228"/>
    </row>
    <row r="12" spans="1:8" ht="30.75" customHeight="1" x14ac:dyDescent="0.25">
      <c r="A12" s="469" t="str">
        <f>'1. паспорт местоположение'!A12:C12</f>
        <v xml:space="preserve">F_TP3500.VL.0036 </v>
      </c>
      <c r="B12" s="469"/>
      <c r="C12" s="229"/>
      <c r="D12" s="229"/>
      <c r="E12" s="229"/>
      <c r="F12" s="229"/>
      <c r="G12" s="229"/>
      <c r="H12" s="229"/>
    </row>
    <row r="13" spans="1:8" x14ac:dyDescent="0.25">
      <c r="A13" s="468" t="s">
        <v>8</v>
      </c>
      <c r="B13" s="468"/>
      <c r="C13" s="230"/>
      <c r="D13" s="230"/>
      <c r="E13" s="230"/>
      <c r="F13" s="230"/>
      <c r="G13" s="230"/>
      <c r="H13" s="230"/>
    </row>
    <row r="14" spans="1:8" ht="18.75" x14ac:dyDescent="0.25">
      <c r="A14" s="231"/>
      <c r="B14" s="231"/>
      <c r="C14" s="231"/>
      <c r="D14" s="231"/>
      <c r="E14" s="231"/>
      <c r="F14" s="231"/>
      <c r="G14" s="231"/>
      <c r="H14" s="231"/>
    </row>
    <row r="15" spans="1:8" ht="66.75" customHeight="1" x14ac:dyDescent="0.25">
      <c r="A15" s="469"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469"/>
      <c r="C15" s="229"/>
      <c r="D15" s="229"/>
      <c r="E15" s="229"/>
      <c r="F15" s="229"/>
      <c r="G15" s="229"/>
      <c r="H15" s="229"/>
    </row>
    <row r="16" spans="1:8" x14ac:dyDescent="0.25">
      <c r="A16" s="468" t="s">
        <v>7</v>
      </c>
      <c r="B16" s="468"/>
      <c r="C16" s="230"/>
      <c r="D16" s="230"/>
      <c r="E16" s="230"/>
      <c r="F16" s="230"/>
      <c r="G16" s="230"/>
      <c r="H16" s="230"/>
    </row>
    <row r="17" spans="1:2" x14ac:dyDescent="0.25">
      <c r="B17" s="98"/>
    </row>
    <row r="18" spans="1:2" ht="33.75" customHeight="1" x14ac:dyDescent="0.25">
      <c r="A18" s="470" t="s">
        <v>434</v>
      </c>
      <c r="B18" s="471"/>
    </row>
    <row r="19" spans="1:2" x14ac:dyDescent="0.25">
      <c r="B19" s="42"/>
    </row>
    <row r="20" spans="1:2" ht="16.5" thickBot="1" x14ac:dyDescent="0.3">
      <c r="B20" s="99"/>
    </row>
    <row r="21" spans="1:2" ht="90" customHeight="1" x14ac:dyDescent="0.25">
      <c r="A21" s="239" t="s">
        <v>589</v>
      </c>
      <c r="B21" s="240" t="str">
        <f>A15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row>
    <row r="22" spans="1:2" x14ac:dyDescent="0.25">
      <c r="A22" s="241" t="s">
        <v>322</v>
      </c>
      <c r="B22" s="242" t="str">
        <f>'1. паспорт местоположение'!C27</f>
        <v>Ишимский район</v>
      </c>
    </row>
    <row r="23" spans="1:2" x14ac:dyDescent="0.25">
      <c r="A23" s="241" t="s">
        <v>303</v>
      </c>
      <c r="B23" s="243" t="s">
        <v>590</v>
      </c>
    </row>
    <row r="24" spans="1:2" x14ac:dyDescent="0.25">
      <c r="A24" s="241" t="s">
        <v>323</v>
      </c>
      <c r="B24" s="244"/>
    </row>
    <row r="25" spans="1:2" x14ac:dyDescent="0.25">
      <c r="A25" s="245" t="s">
        <v>324</v>
      </c>
      <c r="B25" s="242" t="str">
        <f>'3.3 паспорт описание'!C29</f>
        <v>нд</v>
      </c>
    </row>
    <row r="26" spans="1:2" x14ac:dyDescent="0.25">
      <c r="A26" s="245" t="s">
        <v>325</v>
      </c>
      <c r="B26" s="244" t="str">
        <f>'3.3 паспорт описание'!C30</f>
        <v>С</v>
      </c>
    </row>
    <row r="27" spans="1:2" ht="28.5" x14ac:dyDescent="0.25">
      <c r="A27" s="167" t="s">
        <v>591</v>
      </c>
      <c r="B27" s="246">
        <f>'6.2. Паспорт фин осв ввод'!D24</f>
        <v>0.67195178999999994</v>
      </c>
    </row>
    <row r="28" spans="1:2" x14ac:dyDescent="0.25">
      <c r="A28" s="220" t="s">
        <v>326</v>
      </c>
      <c r="B28" s="244" t="s">
        <v>639</v>
      </c>
    </row>
    <row r="29" spans="1:2" ht="28.5" x14ac:dyDescent="0.25">
      <c r="A29" s="289" t="s">
        <v>327</v>
      </c>
      <c r="B29" s="293">
        <v>0.626</v>
      </c>
    </row>
    <row r="30" spans="1:2" ht="28.5" x14ac:dyDescent="0.25">
      <c r="A30" s="290" t="s">
        <v>328</v>
      </c>
      <c r="B30" s="292">
        <v>0.626</v>
      </c>
    </row>
    <row r="31" spans="1:2" x14ac:dyDescent="0.25">
      <c r="A31" s="287" t="s">
        <v>329</v>
      </c>
      <c r="B31" s="288"/>
    </row>
    <row r="32" spans="1:2" ht="29.25" thickBot="1" x14ac:dyDescent="0.3">
      <c r="A32" s="296" t="s">
        <v>568</v>
      </c>
      <c r="B32" s="297">
        <v>0.626</v>
      </c>
    </row>
    <row r="33" spans="1:2" ht="30" x14ac:dyDescent="0.25">
      <c r="A33" s="299" t="s">
        <v>509</v>
      </c>
      <c r="B33" s="300">
        <v>0.626</v>
      </c>
    </row>
    <row r="34" spans="1:2" x14ac:dyDescent="0.25">
      <c r="A34" s="295" t="s">
        <v>330</v>
      </c>
      <c r="B34" s="294">
        <v>5.2</v>
      </c>
    </row>
    <row r="35" spans="1:2" x14ac:dyDescent="0.25">
      <c r="A35" s="295" t="s">
        <v>331</v>
      </c>
      <c r="B35" s="298">
        <v>0.626</v>
      </c>
    </row>
    <row r="36" spans="1:2" x14ac:dyDescent="0.25">
      <c r="A36" s="295" t="s">
        <v>332</v>
      </c>
      <c r="B36" s="298">
        <v>0.53</v>
      </c>
    </row>
    <row r="37" spans="1:2" ht="29.25" thickBot="1" x14ac:dyDescent="0.3">
      <c r="A37" s="296" t="s">
        <v>569</v>
      </c>
      <c r="B37" s="297">
        <v>0</v>
      </c>
    </row>
    <row r="38" spans="1:2" x14ac:dyDescent="0.25">
      <c r="A38" s="295" t="s">
        <v>570</v>
      </c>
      <c r="B38" s="294" t="s">
        <v>508</v>
      </c>
    </row>
    <row r="39" spans="1:2" x14ac:dyDescent="0.25">
      <c r="A39" s="295" t="s">
        <v>330</v>
      </c>
      <c r="B39" s="294" t="s">
        <v>508</v>
      </c>
    </row>
    <row r="40" spans="1:2" x14ac:dyDescent="0.25">
      <c r="A40" s="295" t="s">
        <v>331</v>
      </c>
      <c r="B40" s="294" t="s">
        <v>508</v>
      </c>
    </row>
    <row r="41" spans="1:2" x14ac:dyDescent="0.25">
      <c r="A41" s="295" t="s">
        <v>332</v>
      </c>
      <c r="B41" s="294" t="s">
        <v>508</v>
      </c>
    </row>
    <row r="42" spans="1:2" ht="29.25" thickBot="1" x14ac:dyDescent="0.3">
      <c r="A42" s="296" t="s">
        <v>571</v>
      </c>
      <c r="B42" s="297">
        <v>0</v>
      </c>
    </row>
    <row r="43" spans="1:2" x14ac:dyDescent="0.25">
      <c r="A43" s="295" t="s">
        <v>570</v>
      </c>
      <c r="B43" s="294" t="s">
        <v>508</v>
      </c>
    </row>
    <row r="44" spans="1:2" x14ac:dyDescent="0.25">
      <c r="A44" s="295" t="s">
        <v>330</v>
      </c>
      <c r="B44" s="294" t="s">
        <v>508</v>
      </c>
    </row>
    <row r="45" spans="1:2" x14ac:dyDescent="0.25">
      <c r="A45" s="295" t="s">
        <v>331</v>
      </c>
      <c r="B45" s="294" t="s">
        <v>508</v>
      </c>
    </row>
    <row r="46" spans="1:2" x14ac:dyDescent="0.25">
      <c r="A46" s="295" t="s">
        <v>332</v>
      </c>
      <c r="B46" s="294" t="s">
        <v>508</v>
      </c>
    </row>
    <row r="47" spans="1:2" ht="29.25" thickBot="1" x14ac:dyDescent="0.3">
      <c r="A47" s="296" t="s">
        <v>333</v>
      </c>
      <c r="B47" s="291" t="s">
        <v>508</v>
      </c>
    </row>
    <row r="48" spans="1:2" x14ac:dyDescent="0.25">
      <c r="A48" s="295" t="s">
        <v>329</v>
      </c>
      <c r="B48" s="294" t="s">
        <v>508</v>
      </c>
    </row>
    <row r="49" spans="1:2" x14ac:dyDescent="0.25">
      <c r="A49" s="295" t="s">
        <v>592</v>
      </c>
      <c r="B49" s="294" t="s">
        <v>508</v>
      </c>
    </row>
    <row r="50" spans="1:2" x14ac:dyDescent="0.25">
      <c r="A50" s="295" t="s">
        <v>593</v>
      </c>
      <c r="B50" s="294" t="s">
        <v>508</v>
      </c>
    </row>
    <row r="51" spans="1:2" x14ac:dyDescent="0.25">
      <c r="A51" s="295" t="s">
        <v>594</v>
      </c>
      <c r="B51" s="294" t="s">
        <v>508</v>
      </c>
    </row>
    <row r="52" spans="1:2" ht="16.5" thickBot="1" x14ac:dyDescent="0.3">
      <c r="A52" s="296" t="s">
        <v>334</v>
      </c>
      <c r="B52" s="291">
        <v>5.58</v>
      </c>
    </row>
    <row r="53" spans="1:2" ht="16.5" thickBot="1" x14ac:dyDescent="0.3">
      <c r="A53" s="296" t="s">
        <v>335</v>
      </c>
      <c r="B53" s="297">
        <v>0.67200000000000004</v>
      </c>
    </row>
    <row r="54" spans="1:2" ht="16.5" thickBot="1" x14ac:dyDescent="0.3">
      <c r="A54" s="296" t="s">
        <v>336</v>
      </c>
      <c r="B54" s="291">
        <v>5.75</v>
      </c>
    </row>
    <row r="55" spans="1:2" ht="16.5" thickBot="1" x14ac:dyDescent="0.3">
      <c r="A55" s="296" t="s">
        <v>337</v>
      </c>
      <c r="B55" s="297">
        <v>0.57699999999999996</v>
      </c>
    </row>
    <row r="56" spans="1:2" ht="16.5" thickBot="1" x14ac:dyDescent="0.3">
      <c r="A56" s="296" t="s">
        <v>338</v>
      </c>
      <c r="B56" s="291" t="s">
        <v>508</v>
      </c>
    </row>
    <row r="57" spans="1:2" x14ac:dyDescent="0.25">
      <c r="A57" s="295" t="s">
        <v>339</v>
      </c>
      <c r="B57" s="294" t="s">
        <v>567</v>
      </c>
    </row>
    <row r="58" spans="1:2" x14ac:dyDescent="0.25">
      <c r="A58" s="295" t="s">
        <v>340</v>
      </c>
      <c r="B58" s="294" t="s">
        <v>510</v>
      </c>
    </row>
    <row r="59" spans="1:2" x14ac:dyDescent="0.25">
      <c r="A59" s="295" t="s">
        <v>341</v>
      </c>
      <c r="B59" s="294" t="s">
        <v>508</v>
      </c>
    </row>
    <row r="60" spans="1:2" x14ac:dyDescent="0.25">
      <c r="A60" s="295" t="s">
        <v>574</v>
      </c>
      <c r="B60" s="294" t="s">
        <v>508</v>
      </c>
    </row>
    <row r="61" spans="1:2" x14ac:dyDescent="0.25">
      <c r="A61" s="295" t="s">
        <v>342</v>
      </c>
      <c r="B61" s="294" t="s">
        <v>508</v>
      </c>
    </row>
    <row r="62" spans="1:2" ht="29.25" thickBot="1" x14ac:dyDescent="0.3">
      <c r="A62" s="296" t="s">
        <v>343</v>
      </c>
      <c r="B62" s="291" t="s">
        <v>508</v>
      </c>
    </row>
    <row r="63" spans="1:2" ht="29.25" thickBot="1" x14ac:dyDescent="0.3">
      <c r="A63" s="296" t="s">
        <v>344</v>
      </c>
      <c r="B63" s="291" t="s">
        <v>508</v>
      </c>
    </row>
    <row r="64" spans="1:2" x14ac:dyDescent="0.25">
      <c r="A64" s="295" t="s">
        <v>329</v>
      </c>
      <c r="B64" s="294" t="s">
        <v>508</v>
      </c>
    </row>
    <row r="65" spans="1:2" x14ac:dyDescent="0.25">
      <c r="A65" s="295" t="s">
        <v>595</v>
      </c>
      <c r="B65" s="294" t="s">
        <v>508</v>
      </c>
    </row>
    <row r="66" spans="1:2" x14ac:dyDescent="0.25">
      <c r="A66" s="295" t="s">
        <v>596</v>
      </c>
      <c r="B66" s="294" t="s">
        <v>508</v>
      </c>
    </row>
    <row r="67" spans="1:2" ht="16.5" thickBot="1" x14ac:dyDescent="0.3">
      <c r="A67" s="296" t="s">
        <v>345</v>
      </c>
      <c r="B67" s="64" t="s">
        <v>611</v>
      </c>
    </row>
    <row r="68" spans="1:2" ht="16.5" thickBot="1" x14ac:dyDescent="0.3">
      <c r="A68" s="296" t="s">
        <v>346</v>
      </c>
      <c r="B68" s="291" t="s">
        <v>508</v>
      </c>
    </row>
    <row r="69" spans="1:2" x14ac:dyDescent="0.25">
      <c r="A69" s="295" t="s">
        <v>597</v>
      </c>
      <c r="B69" s="286" t="str">
        <f>'6.1. Паспорт сетевой график'!H44</f>
        <v>нд</v>
      </c>
    </row>
    <row r="70" spans="1:2" x14ac:dyDescent="0.25">
      <c r="A70" s="295" t="s">
        <v>598</v>
      </c>
      <c r="B70" s="294" t="s">
        <v>508</v>
      </c>
    </row>
    <row r="71" spans="1:2" x14ac:dyDescent="0.25">
      <c r="A71" s="295" t="s">
        <v>599</v>
      </c>
      <c r="B71" s="294" t="s">
        <v>508</v>
      </c>
    </row>
    <row r="72" spans="1:2" ht="29.25" thickBot="1" x14ac:dyDescent="0.3">
      <c r="A72" s="296" t="s">
        <v>347</v>
      </c>
      <c r="B72" s="291" t="s">
        <v>508</v>
      </c>
    </row>
    <row r="73" spans="1:2" ht="29.25" thickBot="1" x14ac:dyDescent="0.3">
      <c r="A73" s="296" t="s">
        <v>348</v>
      </c>
      <c r="B73" s="291" t="s">
        <v>508</v>
      </c>
    </row>
    <row r="74" spans="1:2" x14ac:dyDescent="0.25">
      <c r="A74" s="295" t="s">
        <v>600</v>
      </c>
      <c r="B74" s="294" t="s">
        <v>508</v>
      </c>
    </row>
    <row r="75" spans="1:2" x14ac:dyDescent="0.25">
      <c r="A75" s="295" t="s">
        <v>601</v>
      </c>
      <c r="B75" s="294" t="s">
        <v>508</v>
      </c>
    </row>
    <row r="76" spans="1:2" x14ac:dyDescent="0.25">
      <c r="A76" s="295" t="s">
        <v>602</v>
      </c>
      <c r="B76" s="294" t="s">
        <v>508</v>
      </c>
    </row>
    <row r="77" spans="1:2" x14ac:dyDescent="0.25">
      <c r="A77" s="295" t="s">
        <v>603</v>
      </c>
      <c r="B77" s="294" t="s">
        <v>508</v>
      </c>
    </row>
    <row r="78" spans="1:2" x14ac:dyDescent="0.25">
      <c r="A78" s="295" t="s">
        <v>604</v>
      </c>
      <c r="B78" s="294" t="s">
        <v>508</v>
      </c>
    </row>
    <row r="80" spans="1:2" x14ac:dyDescent="0.25">
      <c r="A80" s="100"/>
      <c r="B80" s="101"/>
    </row>
    <row r="81" spans="2:2" x14ac:dyDescent="0.25">
      <c r="B81" s="102"/>
    </row>
    <row r="82" spans="2:2" x14ac:dyDescent="0.25">
      <c r="B82" s="10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2024-04-13T10:49:50Z</dcterms:modified>
</cp:coreProperties>
</file>