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R.0011\"/>
    </mc:Choice>
  </mc:AlternateContent>
  <bookViews>
    <workbookView xWindow="0" yWindow="0" windowWidth="28800" windowHeight="11025" tabRatio="805"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_xlnm._FilterDatabase" localSheetId="10" hidden="1">'7. Паспорт отчет о закупке'!$A$25:$AW$53</definedName>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график'!$A$1:$L$54</definedName>
    <definedName name="Z_09AFA21C_CE52_4493_87B5_5D06035E4692_.wvu.PrintArea" localSheetId="9" hidden="1">'6.2. Паспорт фин осв ввод'!$A$1:$Q$64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график'!$A$1:$L$54</definedName>
    <definedName name="Z_0D373A12_6E05_41F8_B869_FDDE24414173_.wvu.PrintArea" localSheetId="9" hidden="1">'6.2. Паспорт фин осв ввод'!$A$1:$Q$64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график'!$A$1:$L$54</definedName>
    <definedName name="Z_3D619E0B_0374_4A78_AE77_10D1A9901BC9_.wvu.PrintArea" localSheetId="9" hidden="1">'6.2. Паспорт фин осв ввод'!$A$1:$Q$64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график'!$A$1:$L$54</definedName>
    <definedName name="Z_6E936CCB_FB03_4FF0_BCA9_1EBEA032B73B_.wvu.PrintArea" localSheetId="9" hidden="1">'6.2. Паспорт фин осв ввод'!$A$1:$Q$64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график'!$A$1:$L$54</definedName>
    <definedName name="Z_D8B5FE37_E32E_42DA_A02D_59D3C2B1AF96_.wvu.PrintArea" localSheetId="9" hidden="1">'6.2. Паспорт фин осв ввод'!$A$1:$Q$64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customWorkbookViews>
    <customWorkbookView name="Думачева Мария Васильевна - Личное представление" guid="{6E936CCB-FB03-4FF0-BCA9-1EBEA032B73B}" mergeInterval="0" personalView="1" maximized="1" windowWidth="1177" windowHeight="739" tabRatio="859" activeSheetId="12"/>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Едунов Сергей Валентинович - Личное представление" guid="{0D373A12-6E05-41F8-B869-FDDE24414173}" mergeInterval="0" personalView="1" maximized="1" windowWidth="1440" windowHeight="641" tabRatio="859" activeSheetId="4"/>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3D619E0B-0374-4A78-AE77-10D1A9901BC9}" mergeInterval="0" personalView="1" maximized="1" windowWidth="1916" windowHeight="821" tabRatio="859" activeSheetId="1"/>
    <customWorkbookView name="Теняев Борис Иванович - Личное представление" guid="{09AFA21C-CE52-4493-87B5-5D06035E4692}" mergeInterval="0" personalView="1" maximized="1" windowWidth="1920" windowHeight="840" tabRatio="859" activeSheetId="12"/>
  </customWorkbookViews>
</workbook>
</file>

<file path=xl/calcChain.xml><?xml version="1.0" encoding="utf-8"?>
<calcChain xmlns="http://schemas.openxmlformats.org/spreadsheetml/2006/main">
  <c r="AW24" i="11" l="1"/>
  <c r="G40" i="9" l="1"/>
  <c r="H40" i="9" s="1"/>
  <c r="C53" i="9"/>
  <c r="C50" i="9"/>
  <c r="D32" i="9"/>
  <c r="C33" i="9" s="1"/>
  <c r="C49" i="1"/>
  <c r="C48" i="1"/>
  <c r="D33" i="9" l="1"/>
  <c r="C35" i="9" s="1"/>
  <c r="D35" i="9" s="1"/>
  <c r="D37" i="9" s="1"/>
  <c r="C39" i="9" s="1"/>
  <c r="D39" i="9" s="1"/>
  <c r="C40" i="9" s="1"/>
  <c r="D40" i="9" s="1"/>
  <c r="C43" i="9" s="1"/>
  <c r="C44" i="9" s="1"/>
  <c r="C37" i="9"/>
  <c r="A15" i="9"/>
  <c r="A12" i="9"/>
  <c r="A9" i="9"/>
  <c r="A5" i="9"/>
  <c r="G53" i="9"/>
  <c r="G50" i="9"/>
  <c r="H32" i="9"/>
  <c r="G33" i="9" s="1"/>
  <c r="G37" i="9" l="1"/>
  <c r="H33" i="9"/>
  <c r="G35" i="9" s="1"/>
  <c r="H35" i="9" s="1"/>
  <c r="H37" i="9" s="1"/>
  <c r="G39" i="9" s="1"/>
  <c r="H39" i="9" s="1"/>
  <c r="G43" i="9" s="1"/>
  <c r="G44" i="9" s="1"/>
  <c r="B21" i="13" l="1"/>
  <c r="A5" i="13"/>
  <c r="A12" i="11" l="1"/>
  <c r="A11" i="6"/>
  <c r="A12" i="5"/>
  <c r="E12" i="4"/>
  <c r="A13" i="3"/>
  <c r="A11" i="2"/>
  <c r="A12" i="7" s="1"/>
  <c r="A14" i="10" l="1"/>
  <c r="A11" i="10"/>
  <c r="A12" i="8"/>
  <c r="Q9" i="4"/>
  <c r="A14" i="2"/>
  <c r="A15" i="13"/>
  <c r="A12" i="13"/>
  <c r="A5" i="11" l="1"/>
  <c r="A4" i="10"/>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8"/>
  <c r="A9" i="7"/>
  <c r="A8" i="6"/>
  <c r="A9" i="5"/>
  <c r="A10" i="3"/>
  <c r="A8" i="2"/>
  <c r="A15" i="8" l="1"/>
  <c r="A15" i="5"/>
  <c r="A16" i="3"/>
  <c r="A15" i="4" s="1"/>
  <c r="A14" i="6" s="1"/>
  <c r="A15" i="7" s="1"/>
  <c r="A15" i="11" l="1"/>
</calcChain>
</file>

<file path=xl/sharedStrings.xml><?xml version="1.0" encoding="utf-8"?>
<sst xmlns="http://schemas.openxmlformats.org/spreadsheetml/2006/main" count="1362" uniqueCount="706">
  <si>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</si>
  <si>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</si>
  <si>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</si>
  <si>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</si>
  <si>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</si>
  <si>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</si>
  <si>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</si>
  <si>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</si>
  <si>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</si>
  <si>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</si>
  <si>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</si>
  <si>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</si>
  <si>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</si>
  <si>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</si>
  <si>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</si>
  <si>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</si>
  <si>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</si>
  <si>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</si>
  <si>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</si>
  <si>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</si>
  <si>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</si>
  <si>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</si>
  <si>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</si>
  <si>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</si>
  <si>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</si>
  <si>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</si>
  <si>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</si>
  <si>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</si>
  <si>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</si>
  <si>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</si>
  <si>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</si>
  <si>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</si>
  <si>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</si>
  <si>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</si>
  <si>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</si>
  <si>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</si>
  <si>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</si>
  <si>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</si>
  <si>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</si>
  <si>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</si>
  <si>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</si>
  <si>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</si>
  <si>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</si>
  <si>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</si>
  <si>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</si>
  <si>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</si>
  <si>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</si>
  <si>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</si>
  <si>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</si>
  <si>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</si>
  <si>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</si>
  <si>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</si>
  <si>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</si>
  <si>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</si>
  <si>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</si>
  <si>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</si>
  <si>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</si>
  <si>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</si>
  <si>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</si>
  <si>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</si>
  <si>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</si>
  <si>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</si>
  <si>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</si>
  <si>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</si>
  <si>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</si>
  <si>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</si>
  <si>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</si>
  <si>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</si>
  <si>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</si>
  <si>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</si>
  <si>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</si>
  <si>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</si>
  <si>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</si>
  <si>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</si>
  <si>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</si>
  <si>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</si>
  <si>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</si>
  <si>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</si>
  <si>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</si>
  <si>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</si>
  <si>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</si>
  <si>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</si>
  <si>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</si>
  <si>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</si>
  <si>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</si>
  <si>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</si>
  <si>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</si>
  <si>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</si>
  <si>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</si>
  <si>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</si>
  <si>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</si>
  <si>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</si>
  <si>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</si>
  <si>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</si>
  <si>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</si>
  <si>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</si>
  <si>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</si>
  <si>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</si>
  <si>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</si>
  <si>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</si>
  <si>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</si>
  <si>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</si>
  <si>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</si>
  <si>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</si>
  <si>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</si>
  <si>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</si>
  <si>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</si>
  <si>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</si>
  <si>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</si>
  <si>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</si>
  <si>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</si>
  <si>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</si>
  <si>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</si>
  <si>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</si>
  <si>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</si>
  <si>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</si>
  <si>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</si>
  <si>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</si>
  <si>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</si>
  <si>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</si>
  <si>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</si>
  <si>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</si>
  <si>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</si>
  <si>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</si>
  <si>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</si>
  <si>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</si>
  <si>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</si>
  <si>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</si>
  <si>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</si>
  <si>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</si>
  <si>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</si>
  <si>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</si>
  <si>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</si>
  <si>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</si>
  <si>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</si>
  <si>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</si>
  <si>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</si>
  <si>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</si>
  <si>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</si>
  <si>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</si>
  <si>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</si>
  <si>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</si>
  <si>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</si>
  <si>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</si>
  <si>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</si>
  <si>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</si>
  <si>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</si>
  <si>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</si>
  <si>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</si>
  <si>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</si>
  <si>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</si>
  <si>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</si>
  <si>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</si>
  <si>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</si>
  <si>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</si>
  <si>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</si>
  <si>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</si>
  <si>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</si>
  <si>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</si>
  <si>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</si>
  <si>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</si>
  <si>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</si>
  <si>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</si>
  <si>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</si>
  <si>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</si>
  <si>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</si>
  <si>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</si>
  <si>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</si>
  <si>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</si>
  <si>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</si>
  <si>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</si>
  <si>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</si>
  <si>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</si>
  <si>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</si>
  <si>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</si>
  <si>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</si>
  <si>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</si>
  <si>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</si>
  <si>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</si>
  <si>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</si>
  <si>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</si>
  <si>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</si>
  <si>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</si>
  <si>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</si>
  <si>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</si>
  <si>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</si>
  <si>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</si>
  <si>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</si>
  <si>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</si>
  <si>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</si>
  <si>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</si>
  <si>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</si>
  <si>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</si>
  <si>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</si>
  <si>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</si>
  <si>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</si>
  <si>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</si>
  <si>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</si>
  <si>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</si>
  <si>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</si>
  <si>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</si>
  <si>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</si>
  <si>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</si>
  <si>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</si>
  <si>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</si>
  <si>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</si>
  <si>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</si>
  <si>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</si>
  <si>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</si>
  <si>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</si>
  <si>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</si>
  <si>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</si>
  <si>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</si>
  <si>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</si>
  <si>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</si>
  <si>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</si>
  <si>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</si>
  <si>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</si>
  <si>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</si>
  <si>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</si>
  <si>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</si>
  <si>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</si>
  <si>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</si>
  <si>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</si>
  <si>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</si>
  <si>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</si>
  <si>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</si>
  <si>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</si>
  <si>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</si>
  <si>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</si>
  <si>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</si>
  <si>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</si>
  <si>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</si>
  <si>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</si>
  <si>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</si>
  <si>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</si>
  <si>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</si>
  <si>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</si>
  <si>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</si>
  <si>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</si>
  <si>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</si>
  <si>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</si>
  <si>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</si>
  <si>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</si>
  <si>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</si>
  <si>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</si>
  <si>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</si>
  <si>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</si>
  <si>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</si>
  <si>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</si>
  <si>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</si>
  <si>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</si>
  <si>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</si>
  <si>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</si>
  <si>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</si>
  <si>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</si>
  <si>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</si>
  <si>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</si>
  <si>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</si>
  <si>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</si>
  <si>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</si>
  <si>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</si>
  <si>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</si>
  <si>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</si>
  <si>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</si>
  <si>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</si>
  <si>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</si>
  <si>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</si>
  <si>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</si>
  <si>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</si>
  <si>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</si>
  <si>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</si>
  <si>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</si>
  <si>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</si>
  <si>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</si>
  <si>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</si>
  <si>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</si>
  <si>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</si>
  <si>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</si>
  <si>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</si>
  <si>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</si>
  <si>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</si>
  <si>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</si>
  <si>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</si>
  <si>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</si>
  <si>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</si>
  <si>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</si>
  <si>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</si>
  <si>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</si>
  <si>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</si>
  <si>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</si>
  <si>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</si>
  <si>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</si>
  <si>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</si>
  <si>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</si>
  <si>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</si>
  <si>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</si>
  <si>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</si>
  <si>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</si>
  <si>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</si>
  <si>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</si>
  <si>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</si>
  <si>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</si>
  <si>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</si>
  <si>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</si>
  <si>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</si>
  <si>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</si>
  <si>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</si>
  <si>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</si>
  <si>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</si>
  <si>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</si>
  <si>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</si>
  <si>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</si>
  <si>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</si>
  <si>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</si>
  <si>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</si>
  <si>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</si>
  <si>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</si>
  <si>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</si>
  <si>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</si>
  <si>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</si>
  <si>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</si>
  <si>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</si>
  <si>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</si>
  <si>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</si>
  <si>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</si>
  <si>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</si>
  <si>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</si>
  <si>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</si>
  <si>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</si>
  <si>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</si>
  <si>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</si>
  <si>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</si>
  <si>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</si>
  <si>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</si>
  <si>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</si>
  <si>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</si>
  <si>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</si>
  <si>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</si>
  <si>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</si>
  <si>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</si>
  <si>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</si>
  <si>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</si>
  <si>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</si>
  <si>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</si>
  <si>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</si>
  <si>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</si>
  <si>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</si>
  <si>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</si>
  <si>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</si>
  <si>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</si>
  <si>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</si>
  <si>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</si>
  <si>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</si>
  <si>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</si>
  <si>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</si>
  <si>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</si>
  <si>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</si>
  <si>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</si>
  <si>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</si>
  <si>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</si>
  <si>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</si>
  <si>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</si>
  <si>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</si>
  <si>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</si>
  <si>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</si>
  <si>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</si>
  <si>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</si>
  <si>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</si>
  <si>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</si>
  <si>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</si>
  <si>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</si>
  <si>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</si>
  <si>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</si>
  <si>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</si>
  <si>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</si>
  <si>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</si>
  <si>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</si>
  <si>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</si>
  <si>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</si>
  <si>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</si>
  <si>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</si>
  <si>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</si>
  <si>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</si>
  <si>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</si>
  <si>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</si>
  <si>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</si>
  <si>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</si>
  <si>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</si>
  <si>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</si>
  <si>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</si>
  <si>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</si>
  <si>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</si>
  <si>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</si>
  <si>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</si>
  <si>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</si>
  <si>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</si>
  <si>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</si>
  <si>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</si>
  <si>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</si>
  <si>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</si>
  <si>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</si>
  <si>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</si>
  <si>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</si>
  <si>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</si>
  <si>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</si>
  <si>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</si>
  <si>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</si>
  <si>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</si>
  <si>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</si>
  <si>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</si>
  <si>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</si>
  <si>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</si>
  <si>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</si>
  <si>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</si>
  <si>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</si>
  <si>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</si>
  <si>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</si>
  <si>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</si>
  <si>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</si>
  <si>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</si>
  <si>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</si>
  <si>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</si>
  <si>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</si>
  <si>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</si>
  <si>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</si>
  <si>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</si>
  <si>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</si>
  <si>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</si>
  <si>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</si>
  <si>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</si>
  <si>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</si>
  <si>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</si>
  <si>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</si>
  <si>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</si>
  <si>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</si>
  <si>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</si>
  <si>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</si>
  <si>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</si>
  <si>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</si>
  <si>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</si>
  <si>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</si>
  <si>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</si>
  <si>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</si>
  <si>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</si>
  <si>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</si>
  <si>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</si>
  <si>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</si>
  <si>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</si>
  <si>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</si>
  <si>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</si>
  <si>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</si>
  <si>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</si>
  <si>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</si>
  <si>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</si>
  <si>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</si>
  <si>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</si>
  <si>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</si>
  <si>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</si>
  <si>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</si>
  <si>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</si>
  <si>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</si>
  <si>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</si>
  <si>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</si>
  <si>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</si>
  <si>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</si>
  <si>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</si>
  <si>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</si>
  <si>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</si>
  <si>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</si>
  <si>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</si>
  <si>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</si>
  <si>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</si>
  <si>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</si>
  <si>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</si>
  <si>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</si>
  <si>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</si>
  <si>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</si>
  <si>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</si>
  <si>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</si>
  <si>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</si>
  <si>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</si>
  <si>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</si>
  <si>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</si>
  <si>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</si>
  <si>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</si>
  <si>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</si>
  <si>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</si>
  <si>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</si>
  <si>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</si>
  <si>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</si>
  <si>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</si>
  <si>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</si>
  <si>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</si>
  <si>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</si>
  <si>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</si>
  <si>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</si>
  <si>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</si>
  <si>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</si>
  <si>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</si>
  <si>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</si>
  <si>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</si>
  <si>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</si>
  <si>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</si>
  <si>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</si>
  <si>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</si>
  <si>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</si>
  <si>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</si>
  <si>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</si>
  <si>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</si>
  <si>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</si>
  <si>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</si>
  <si>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</si>
  <si>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</si>
  <si>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</si>
  <si>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</si>
  <si>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</si>
  <si>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</si>
  <si>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</si>
  <si>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</si>
  <si>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</si>
  <si>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</si>
  <si>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</si>
  <si>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</si>
  <si>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</si>
  <si>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</si>
  <si>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</si>
  <si>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</si>
  <si>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</si>
  <si>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</si>
  <si>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</si>
  <si>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</si>
  <si>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</si>
  <si>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</si>
  <si>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</si>
  <si>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</si>
  <si>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</si>
  <si>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</si>
  <si>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</si>
  <si>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</si>
  <si>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</si>
  <si>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</si>
  <si>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</si>
  <si>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</si>
  <si>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</si>
  <si>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</si>
  <si>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</si>
  <si>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</si>
  <si>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</si>
  <si>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Повышение управляемости энергообъектами </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</si>
  <si>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</si>
  <si>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ПЗ</t>
  </si>
  <si>
    <t>ЗАО "ПИЦ УралТЭП"</t>
  </si>
  <si>
    <t>АО  "Россети Тюмень"</t>
  </si>
  <si>
    <t>не относится</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</si>
  <si>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</si>
  <si>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</si>
  <si>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</si>
  <si>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</si>
  <si>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</si>
  <si>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</si>
  <si>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</si>
  <si>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</si>
  <si>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</si>
  <si>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</si>
  <si>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</si>
  <si>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</si>
  <si>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</si>
  <si>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</si>
  <si>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</si>
  <si>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</si>
  <si>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</si>
  <si>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</si>
  <si>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</si>
  <si>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</si>
  <si>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</si>
  <si>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</si>
  <si>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</si>
  <si>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</si>
  <si>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</si>
  <si>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</si>
  <si>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</si>
  <si>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</si>
  <si>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</si>
  <si>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</si>
  <si>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</si>
  <si>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</si>
  <si>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</si>
  <si>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</si>
  <si>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</si>
  <si>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</si>
  <si>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</si>
  <si>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</si>
  <si>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</si>
  <si>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</si>
  <si>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</si>
  <si>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</si>
  <si>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</si>
  <si>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</si>
  <si>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</si>
  <si>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</si>
  <si>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</si>
  <si>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</si>
  <si>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</si>
  <si>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</si>
  <si>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</si>
  <si>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</si>
  <si>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</si>
  <si>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</si>
  <si>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</si>
  <si>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</si>
  <si>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</si>
  <si>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</si>
  <si>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</si>
  <si>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</si>
  <si>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</si>
  <si>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</si>
  <si>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</si>
  <si>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</si>
  <si>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</si>
  <si>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</si>
  <si>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</si>
  <si>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Год 2024</t>
  </si>
  <si>
    <t>Год 2025</t>
  </si>
  <si>
    <t>Год 2026</t>
  </si>
  <si>
    <t>Год 2027</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</si>
  <si>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</si>
  <si>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</si>
  <si>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</si>
  <si>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</si>
  <si>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</si>
  <si>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</si>
  <si>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</si>
  <si>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</si>
  <si>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</si>
  <si>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</si>
  <si>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</si>
  <si>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</si>
  <si>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</si>
  <si>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</si>
  <si>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</si>
  <si>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</si>
  <si>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</si>
  <si>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</si>
  <si>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</si>
  <si>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</si>
  <si>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</si>
  <si>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</si>
  <si>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</si>
  <si>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</si>
  <si>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</si>
  <si>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</si>
  <si>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</si>
  <si>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</si>
  <si>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</si>
  <si>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</si>
  <si>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</si>
  <si>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</si>
  <si>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</si>
  <si>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</si>
  <si>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</si>
  <si>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</si>
  <si>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с НДС, млн. руб.</t>
  </si>
  <si>
    <t>1-Этап (2024 год). Реконструкция систем связи и передачи информации (ССПИ) Тобольского ТПО. ПС 110/35/10 Бегишево, ПС 110/10кВ Татарка;
2-Этап (2025 год). Реконструкция систем связи и передачи информации (ССПИ) Тобольского ТПО.  ПС 110/35/10кВ Ульяновская, ПС 110/10 Чернаковская, ПС 110/10 КС-9.</t>
  </si>
  <si>
    <t>Программа модернизации и расширения системы сбора и передачи информации на подстанциях АО "Россети Тюмень" на период с 2022 по 2026 год, утверждённая 05.06.2023 и.о.генерального директора АО "Россети Тюмень"</t>
  </si>
  <si>
    <t>121223,775 тыс.руб. /шт.</t>
  </si>
  <si>
    <t>Год раскрытия информации: 2024 год</t>
  </si>
  <si>
    <t>показатель объема финансовых потребностей, необходимых для реализации мероприяти -  1156  млн.руб.</t>
  </si>
  <si>
    <t>С</t>
  </si>
  <si>
    <t>2023.0719/2022.1043</t>
  </si>
  <si>
    <t>12.2024</t>
  </si>
  <si>
    <t>СМР</t>
  </si>
  <si>
    <t>Выполнение работ по реконструкции систем связи и передачи информации (ССПИ) Тобольского ТПО филиала АО "РоссетиТюмень" Тюменские электрические сети (1 участок: ПС 110/10 кВ КС-9, ПС 110/35/10 Тобольская, ПС 110/35/10 кВ Бегишево, ПС110/10 кВ Татарка)</t>
  </si>
  <si>
    <t>АО "Россети Тюмень"</t>
  </si>
  <si>
    <t>Проектно-сметная документация</t>
  </si>
  <si>
    <t>ВЗ</t>
  </si>
  <si>
    <t>ЗЦ ПО</t>
  </si>
  <si>
    <t>ООО "ВИП-ТЕЛЕКОМ"</t>
  </si>
  <si>
    <t>32312764049</t>
  </si>
  <si>
    <t>www.roseltorg.ru</t>
  </si>
  <si>
    <t>15.09.2023</t>
  </si>
  <si>
    <t>14.09.2023</t>
  </si>
  <si>
    <t>19.09.2023</t>
  </si>
  <si>
    <t>26.09.2023</t>
  </si>
  <si>
    <t>19.10.2023</t>
  </si>
  <si>
    <t>16.10.2023</t>
  </si>
  <si>
    <t>31.12.2024</t>
  </si>
  <si>
    <t/>
  </si>
  <si>
    <t>ООО "ИТ Компания Д-Системс"</t>
  </si>
  <si>
    <t>ООО "Системлинк"</t>
  </si>
  <si>
    <t>ООО "Комплайт"</t>
  </si>
  <si>
    <t>2023.0720/2022.1043</t>
  </si>
  <si>
    <t>Выполнение работ по реконструкции систем связи и передачи информации (ССПИ) Тобольского ТПО филиала АО "РоссетиТюмень" Тюменские электрические сети (2 участок: ПС 110/35/10 кВ Ульяновская, ПС 110/10 кВ Чернаковская)</t>
  </si>
  <si>
    <t>32312764381</t>
  </si>
  <si>
    <t>17.10.2023</t>
  </si>
  <si>
    <t>объем заключенного договора PD01.3000.2023.3832 от 16.10.2023 . ООО "ВИП-ТЕЛЕКОМ"    в ценах 2023 года с НДС, млн. руб</t>
  </si>
  <si>
    <t>объем заключенного договора PD01.3000.2023.3708 от 16.10.2023 . ООО "ВИП-ТЕЛЕКОМ"    в ценах 2023 года с НДС, млн. руб</t>
  </si>
  <si>
    <t xml:space="preserve"> ООО "ВИП-ТЕЛЕКОМ"</t>
  </si>
  <si>
    <t>Возможность реализации в установленный срок</t>
  </si>
  <si>
    <t>Проблемные вопросы отсутствуют</t>
  </si>
  <si>
    <t xml:space="preserve">Факт 2023 года </t>
  </si>
  <si>
    <t>Год 2028</t>
  </si>
  <si>
    <t xml:space="preserve"> по состоянию на 01.01.2023</t>
  </si>
  <si>
    <t>по состоянию на 01.01.2024</t>
  </si>
  <si>
    <t>6,34;                                   
0,49;                                        
1,50;                                      
  72,23;                                                                                                                                   6,58</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</si>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</sst>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5" fontId="11" fillId="0" borderId="1" xfId="1" applyNumberFormat="1" applyFont="1" applyBorder="1" applyAlignment="1">
      <alignment horizontal="center" vertical="center" wrapText="1"/>
    </xf>
    <xf numFmtId="49" fontId="7" fillId="24"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4" borderId="1" xfId="2" applyNumberFormat="1" applyFont="1" applyFill="1" applyBorder="1" applyAlignment="1" applyProtection="1">
      <alignment horizontal="center" vertical="center" wrapText="1"/>
    </xf>
    <xf numFmtId="0" fontId="7" fillId="24"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4" borderId="1" xfId="62" applyFont="1" applyFill="1" applyBorder="1" applyAlignment="1">
      <alignment horizontal="left" vertical="center" wrapText="1"/>
    </xf>
    <xf numFmtId="164" fontId="11" fillId="0" borderId="0" xfId="2" applyNumberFormat="1" applyFont="1" applyFill="1"/>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5" borderId="44" xfId="0" applyNumberFormat="1"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65" fillId="0" borderId="0" xfId="1" applyFont="1" applyBorder="1" applyAlignment="1">
      <alignment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2" xfId="2" applyFont="1" applyFill="1" applyBorder="1" applyAlignment="1">
      <alignment horizontal="center" vertical="center" wrapText="1"/>
    </xf>
    <xf numFmtId="14" fontId="11" fillId="24" borderId="2" xfId="2" applyNumberFormat="1" applyFont="1" applyFill="1" applyBorder="1"/>
    <xf numFmtId="14" fontId="11" fillId="24"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5" borderId="28" xfId="2" applyFont="1" applyFill="1" applyBorder="1" applyAlignment="1">
      <alignment horizontal="justify" vertical="top" wrapText="1"/>
    </xf>
    <xf numFmtId="0" fontId="77" fillId="0" borderId="0" xfId="0" applyFont="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11" fillId="0" borderId="6" xfId="41"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4" fontId="36" fillId="0" borderId="44" xfId="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0" fillId="0" borderId="1" xfId="0"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4" borderId="1" xfId="1" applyFont="1" applyFill="1" applyBorder="1" applyAlignment="1">
      <alignment horizontal="left" vertical="center" wrapText="1"/>
    </xf>
    <xf numFmtId="0" fontId="7" fillId="24" borderId="1" xfId="87"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Alignment="1">
      <alignment horizontal="center" vertical="top"/>
    </xf>
    <xf numFmtId="0" fontId="71" fillId="0" borderId="0" xfId="1" applyFont="1" applyAlignment="1">
      <alignment horizontal="center" vertical="center"/>
    </xf>
    <xf numFmtId="0" fontId="8" fillId="0" borderId="0" xfId="1" applyFont="1" applyBorder="1" applyAlignment="1">
      <alignment horizontal="center"/>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3 2" xfId="99"/>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70" zoomScaleNormal="55"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3"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07" t="s">
        <v>666</v>
      </c>
      <c r="B5" s="307"/>
      <c r="C5" s="307"/>
      <c r="D5" s="144"/>
      <c r="E5" s="144"/>
    </row>
    <row r="6" spans="1:17" s="12" customFormat="1" ht="15.75" x14ac:dyDescent="0.2">
      <c r="A6" s="17"/>
    </row>
    <row r="7" spans="1:17" s="12" customFormat="1" ht="18.75" x14ac:dyDescent="0.2">
      <c r="A7" s="311" t="s">
        <v>11</v>
      </c>
      <c r="B7" s="311"/>
      <c r="C7" s="311"/>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2" t="s">
        <v>553</v>
      </c>
      <c r="B9" s="312"/>
      <c r="C9" s="312"/>
      <c r="D9" s="13"/>
      <c r="E9" s="13"/>
      <c r="F9" s="13"/>
      <c r="G9" s="13"/>
      <c r="H9" s="13"/>
      <c r="I9" s="13"/>
      <c r="J9" s="13"/>
      <c r="K9" s="13"/>
      <c r="L9" s="13"/>
      <c r="M9" s="13"/>
      <c r="N9" s="13"/>
      <c r="O9" s="13"/>
      <c r="P9" s="13"/>
      <c r="Q9" s="13"/>
    </row>
    <row r="10" spans="1:17" s="12" customFormat="1" ht="18.75" x14ac:dyDescent="0.2">
      <c r="A10" s="308" t="s">
        <v>10</v>
      </c>
      <c r="B10" s="308"/>
      <c r="C10" s="308"/>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10" t="s">
        <v>515</v>
      </c>
      <c r="B12" s="310"/>
      <c r="C12" s="310"/>
      <c r="D12" s="138"/>
      <c r="E12" s="138"/>
      <c r="F12" s="138"/>
      <c r="G12" s="138"/>
      <c r="H12" s="13"/>
      <c r="I12" s="13"/>
      <c r="J12" s="13"/>
      <c r="K12" s="13"/>
      <c r="L12" s="13"/>
      <c r="M12" s="13"/>
      <c r="N12" s="13"/>
      <c r="O12" s="13"/>
      <c r="P12" s="13"/>
      <c r="Q12" s="13"/>
    </row>
    <row r="13" spans="1:17" s="12" customFormat="1" ht="18.75" x14ac:dyDescent="0.2">
      <c r="A13" s="308" t="s">
        <v>9</v>
      </c>
      <c r="B13" s="308"/>
      <c r="C13" s="308"/>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09" t="s">
        <v>650</v>
      </c>
      <c r="B15" s="309"/>
      <c r="C15" s="309"/>
      <c r="D15" s="8"/>
      <c r="E15" s="8"/>
      <c r="F15" s="8"/>
      <c r="G15" s="8"/>
      <c r="H15" s="8"/>
      <c r="I15" s="8"/>
      <c r="J15" s="8"/>
      <c r="K15" s="8"/>
      <c r="L15" s="8"/>
      <c r="M15" s="8"/>
      <c r="N15" s="8"/>
      <c r="O15" s="8"/>
      <c r="P15" s="8"/>
      <c r="Q15" s="8"/>
    </row>
    <row r="16" spans="1:17" s="3" customFormat="1" ht="15" customHeight="1" x14ac:dyDescent="0.2">
      <c r="A16" s="308" t="s">
        <v>7</v>
      </c>
      <c r="B16" s="308"/>
      <c r="C16" s="308"/>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09" t="s">
        <v>600</v>
      </c>
      <c r="B18" s="310"/>
      <c r="C18" s="310"/>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2" t="s">
        <v>69</v>
      </c>
      <c r="C20" s="31" t="s">
        <v>68</v>
      </c>
      <c r="D20" s="27"/>
      <c r="E20" s="27"/>
      <c r="F20" s="27"/>
      <c r="G20" s="27"/>
      <c r="H20" s="27"/>
      <c r="I20" s="27"/>
      <c r="J20" s="27"/>
      <c r="K20" s="27"/>
      <c r="L20" s="27"/>
      <c r="M20" s="27"/>
      <c r="N20" s="27"/>
      <c r="O20" s="26"/>
      <c r="P20" s="26"/>
      <c r="Q20" s="26"/>
    </row>
    <row r="21" spans="1:17" s="3" customFormat="1" ht="16.5" customHeight="1" x14ac:dyDescent="0.2">
      <c r="A21" s="31">
        <v>1</v>
      </c>
      <c r="B21" s="32">
        <v>2</v>
      </c>
      <c r="C21" s="31">
        <v>3</v>
      </c>
      <c r="D21" s="27"/>
      <c r="E21" s="27"/>
      <c r="F21" s="27"/>
      <c r="G21" s="27"/>
      <c r="H21" s="27"/>
      <c r="I21" s="27"/>
      <c r="J21" s="27"/>
      <c r="K21" s="27"/>
      <c r="L21" s="27"/>
      <c r="M21" s="27"/>
      <c r="N21" s="27"/>
      <c r="O21" s="26"/>
      <c r="P21" s="26"/>
      <c r="Q21" s="26"/>
    </row>
    <row r="22" spans="1:17" s="3" customFormat="1" ht="39" customHeight="1" x14ac:dyDescent="0.2">
      <c r="A22" s="23" t="s">
        <v>67</v>
      </c>
      <c r="B22" s="35" t="s">
        <v>353</v>
      </c>
      <c r="C22" s="31" t="s">
        <v>594</v>
      </c>
      <c r="D22" s="27"/>
      <c r="E22" s="27"/>
      <c r="F22" s="27"/>
      <c r="G22" s="27"/>
      <c r="H22" s="27"/>
      <c r="I22" s="27"/>
      <c r="J22" s="27"/>
      <c r="K22" s="27"/>
      <c r="L22" s="27"/>
      <c r="M22" s="27"/>
      <c r="N22" s="27"/>
      <c r="O22" s="26"/>
      <c r="P22" s="26"/>
      <c r="Q22" s="26"/>
    </row>
    <row r="23" spans="1:17" s="3" customFormat="1" ht="41.25" customHeight="1" x14ac:dyDescent="0.2">
      <c r="A23" s="23" t="s">
        <v>65</v>
      </c>
      <c r="B23" s="30" t="s">
        <v>66</v>
      </c>
      <c r="C23" s="152" t="s">
        <v>549</v>
      </c>
      <c r="D23" s="27"/>
      <c r="E23" s="27"/>
      <c r="F23" s="27"/>
      <c r="G23" s="27"/>
      <c r="H23" s="27"/>
      <c r="I23" s="27"/>
      <c r="J23" s="27"/>
      <c r="K23" s="27"/>
      <c r="L23" s="27"/>
      <c r="M23" s="27"/>
      <c r="N23" s="27"/>
      <c r="O23" s="26"/>
      <c r="P23" s="26"/>
      <c r="Q23" s="26"/>
    </row>
    <row r="24" spans="1:17" s="3" customFormat="1" ht="22.7" customHeight="1" x14ac:dyDescent="0.2">
      <c r="A24" s="304"/>
      <c r="B24" s="305"/>
      <c r="C24" s="306"/>
      <c r="D24" s="27"/>
      <c r="E24" s="27"/>
      <c r="F24" s="27"/>
      <c r="G24" s="27"/>
      <c r="H24" s="27"/>
      <c r="I24" s="27"/>
      <c r="J24" s="27"/>
      <c r="K24" s="27"/>
      <c r="L24" s="27"/>
      <c r="M24" s="27"/>
      <c r="N24" s="27"/>
      <c r="O24" s="26"/>
      <c r="P24" s="26"/>
      <c r="Q24" s="26"/>
    </row>
    <row r="25" spans="1:17" s="302" customFormat="1" ht="58.7" customHeight="1" x14ac:dyDescent="0.2">
      <c r="A25" s="153" t="s">
        <v>64</v>
      </c>
      <c r="B25" s="298" t="s">
        <v>441</v>
      </c>
      <c r="C25" s="299" t="s">
        <v>548</v>
      </c>
      <c r="D25" s="300"/>
      <c r="E25" s="300"/>
      <c r="F25" s="300"/>
      <c r="G25" s="300"/>
      <c r="H25" s="300"/>
      <c r="I25" s="300"/>
      <c r="J25" s="300"/>
      <c r="K25" s="300"/>
      <c r="L25" s="300"/>
      <c r="M25" s="300"/>
      <c r="N25" s="301"/>
      <c r="O25" s="301"/>
      <c r="P25" s="301"/>
      <c r="Q25" s="301"/>
    </row>
    <row r="26" spans="1:17" s="302" customFormat="1" ht="42.75" customHeight="1" x14ac:dyDescent="0.2">
      <c r="A26" s="153" t="s">
        <v>63</v>
      </c>
      <c r="B26" s="298" t="s">
        <v>77</v>
      </c>
      <c r="C26" s="299" t="s">
        <v>647</v>
      </c>
      <c r="D26" s="300"/>
      <c r="E26" s="300"/>
      <c r="F26" s="300"/>
      <c r="G26" s="300"/>
      <c r="H26" s="300"/>
      <c r="I26" s="300"/>
      <c r="J26" s="300"/>
      <c r="K26" s="300"/>
      <c r="L26" s="300"/>
      <c r="M26" s="300"/>
      <c r="N26" s="301"/>
      <c r="O26" s="301"/>
      <c r="P26" s="301"/>
      <c r="Q26" s="301"/>
    </row>
    <row r="27" spans="1:17" s="302" customFormat="1" ht="51.75" customHeight="1" x14ac:dyDescent="0.2">
      <c r="A27" s="153" t="s">
        <v>61</v>
      </c>
      <c r="B27" s="298" t="s">
        <v>76</v>
      </c>
      <c r="C27" s="299" t="s">
        <v>648</v>
      </c>
      <c r="D27" s="300"/>
      <c r="E27" s="300"/>
      <c r="F27" s="300"/>
      <c r="G27" s="300"/>
      <c r="H27" s="300"/>
      <c r="I27" s="300"/>
      <c r="J27" s="300"/>
      <c r="K27" s="300"/>
      <c r="L27" s="300"/>
      <c r="M27" s="300"/>
      <c r="N27" s="301"/>
      <c r="O27" s="301"/>
      <c r="P27" s="301"/>
      <c r="Q27" s="301"/>
    </row>
    <row r="28" spans="1:17" s="302" customFormat="1" ht="42.75" customHeight="1" x14ac:dyDescent="0.2">
      <c r="A28" s="153" t="s">
        <v>60</v>
      </c>
      <c r="B28" s="298" t="s">
        <v>442</v>
      </c>
      <c r="C28" s="299" t="s">
        <v>510</v>
      </c>
      <c r="D28" s="300"/>
      <c r="E28" s="300"/>
      <c r="F28" s="300"/>
      <c r="G28" s="300"/>
      <c r="H28" s="300"/>
      <c r="I28" s="300"/>
      <c r="J28" s="300"/>
      <c r="K28" s="300"/>
      <c r="L28" s="300"/>
      <c r="M28" s="300"/>
      <c r="N28" s="301"/>
      <c r="O28" s="301"/>
      <c r="P28" s="301"/>
      <c r="Q28" s="301"/>
    </row>
    <row r="29" spans="1:17" s="302" customFormat="1" ht="51.75" customHeight="1" x14ac:dyDescent="0.2">
      <c r="A29" s="153" t="s">
        <v>58</v>
      </c>
      <c r="B29" s="298" t="s">
        <v>443</v>
      </c>
      <c r="C29" s="299" t="s">
        <v>510</v>
      </c>
      <c r="D29" s="300"/>
      <c r="E29" s="300"/>
      <c r="F29" s="300"/>
      <c r="G29" s="300"/>
      <c r="H29" s="300"/>
      <c r="I29" s="300"/>
      <c r="J29" s="300"/>
      <c r="K29" s="300"/>
      <c r="L29" s="300"/>
      <c r="M29" s="300"/>
      <c r="N29" s="301"/>
      <c r="O29" s="301"/>
      <c r="P29" s="301"/>
      <c r="Q29" s="301"/>
    </row>
    <row r="30" spans="1:17" s="302" customFormat="1" ht="51.75" customHeight="1" x14ac:dyDescent="0.2">
      <c r="A30" s="153" t="s">
        <v>56</v>
      </c>
      <c r="B30" s="298" t="s">
        <v>444</v>
      </c>
      <c r="C30" s="299" t="s">
        <v>510</v>
      </c>
      <c r="D30" s="300"/>
      <c r="E30" s="300"/>
      <c r="F30" s="300"/>
      <c r="G30" s="300"/>
      <c r="H30" s="300"/>
      <c r="I30" s="300"/>
      <c r="J30" s="300"/>
      <c r="K30" s="300"/>
      <c r="L30" s="300"/>
      <c r="M30" s="300"/>
      <c r="N30" s="301"/>
      <c r="O30" s="301"/>
      <c r="P30" s="301"/>
      <c r="Q30" s="301"/>
    </row>
    <row r="31" spans="1:17" s="302" customFormat="1" ht="51.75" customHeight="1" x14ac:dyDescent="0.2">
      <c r="A31" s="153" t="s">
        <v>75</v>
      </c>
      <c r="B31" s="298" t="s">
        <v>445</v>
      </c>
      <c r="C31" s="299" t="s">
        <v>510</v>
      </c>
      <c r="D31" s="300"/>
      <c r="E31" s="300"/>
      <c r="F31" s="300"/>
      <c r="G31" s="300"/>
      <c r="H31" s="300"/>
      <c r="I31" s="300"/>
      <c r="J31" s="300"/>
      <c r="K31" s="300"/>
      <c r="L31" s="300"/>
      <c r="M31" s="300"/>
      <c r="N31" s="301"/>
      <c r="O31" s="301"/>
      <c r="P31" s="301"/>
      <c r="Q31" s="301"/>
    </row>
    <row r="32" spans="1:17" s="302" customFormat="1" ht="51.75" customHeight="1" x14ac:dyDescent="0.2">
      <c r="A32" s="153" t="s">
        <v>73</v>
      </c>
      <c r="B32" s="298" t="s">
        <v>446</v>
      </c>
      <c r="C32" s="299" t="s">
        <v>510</v>
      </c>
      <c r="D32" s="300"/>
      <c r="E32" s="300"/>
      <c r="F32" s="300"/>
      <c r="G32" s="300"/>
      <c r="H32" s="300"/>
      <c r="I32" s="300"/>
      <c r="J32" s="300"/>
      <c r="K32" s="300"/>
      <c r="L32" s="300"/>
      <c r="M32" s="300"/>
      <c r="N32" s="301"/>
      <c r="O32" s="301"/>
      <c r="P32" s="301"/>
      <c r="Q32" s="301"/>
    </row>
    <row r="33" spans="1:17" s="302" customFormat="1" ht="101.25" customHeight="1" x14ac:dyDescent="0.2">
      <c r="A33" s="153" t="s">
        <v>72</v>
      </c>
      <c r="B33" s="298" t="s">
        <v>447</v>
      </c>
      <c r="C33" s="299" t="s">
        <v>554</v>
      </c>
      <c r="D33" s="300"/>
      <c r="E33" s="300"/>
      <c r="F33" s="300"/>
      <c r="G33" s="300"/>
      <c r="H33" s="300"/>
      <c r="I33" s="300"/>
      <c r="J33" s="300"/>
      <c r="K33" s="300"/>
      <c r="L33" s="300"/>
      <c r="M33" s="300"/>
      <c r="N33" s="301"/>
      <c r="O33" s="301"/>
      <c r="P33" s="301"/>
      <c r="Q33" s="301"/>
    </row>
    <row r="34" spans="1:17" ht="111" customHeight="1" x14ac:dyDescent="0.25">
      <c r="A34" s="23" t="s">
        <v>463</v>
      </c>
      <c r="B34" s="34" t="s">
        <v>448</v>
      </c>
      <c r="C34" s="189" t="s">
        <v>510</v>
      </c>
      <c r="D34" s="22"/>
      <c r="E34" s="22"/>
      <c r="F34" s="22"/>
      <c r="G34" s="22"/>
      <c r="H34" s="22"/>
      <c r="I34" s="22"/>
      <c r="J34" s="22"/>
      <c r="K34" s="22"/>
      <c r="L34" s="22"/>
      <c r="M34" s="22"/>
      <c r="N34" s="22"/>
      <c r="O34" s="22"/>
      <c r="P34" s="22"/>
      <c r="Q34" s="22"/>
    </row>
    <row r="35" spans="1:17" ht="58.7" customHeight="1" x14ac:dyDescent="0.25">
      <c r="A35" s="23" t="s">
        <v>451</v>
      </c>
      <c r="B35" s="34" t="s">
        <v>74</v>
      </c>
      <c r="C35" s="189" t="s">
        <v>510</v>
      </c>
      <c r="D35" s="22"/>
      <c r="E35" s="22"/>
      <c r="F35" s="22"/>
      <c r="G35" s="22"/>
      <c r="H35" s="22"/>
      <c r="I35" s="22"/>
      <c r="J35" s="22"/>
      <c r="K35" s="22"/>
      <c r="L35" s="22"/>
      <c r="M35" s="22"/>
      <c r="N35" s="22"/>
      <c r="O35" s="22"/>
      <c r="P35" s="22"/>
      <c r="Q35" s="22"/>
    </row>
    <row r="36" spans="1:17" ht="51.75" customHeight="1" x14ac:dyDescent="0.25">
      <c r="A36" s="23" t="s">
        <v>464</v>
      </c>
      <c r="B36" s="34" t="s">
        <v>449</v>
      </c>
      <c r="C36" s="189" t="s">
        <v>510</v>
      </c>
      <c r="D36" s="22"/>
      <c r="E36" s="22"/>
      <c r="F36" s="22"/>
      <c r="G36" s="22"/>
      <c r="H36" s="22"/>
      <c r="I36" s="22"/>
      <c r="J36" s="22"/>
      <c r="K36" s="22"/>
      <c r="L36" s="22"/>
      <c r="M36" s="22"/>
      <c r="N36" s="22"/>
      <c r="O36" s="22"/>
      <c r="P36" s="22"/>
      <c r="Q36" s="22"/>
    </row>
    <row r="37" spans="1:17" ht="43.5" customHeight="1" x14ac:dyDescent="0.25">
      <c r="A37" s="23" t="s">
        <v>452</v>
      </c>
      <c r="B37" s="34" t="s">
        <v>450</v>
      </c>
      <c r="C37" s="189" t="s">
        <v>555</v>
      </c>
      <c r="D37" s="22"/>
      <c r="E37" s="22"/>
      <c r="F37" s="22"/>
      <c r="G37" s="22"/>
      <c r="H37" s="22"/>
      <c r="I37" s="22"/>
      <c r="J37" s="22"/>
      <c r="K37" s="22"/>
      <c r="L37" s="22"/>
      <c r="M37" s="22"/>
      <c r="N37" s="22"/>
      <c r="O37" s="22"/>
      <c r="P37" s="22"/>
      <c r="Q37" s="22"/>
    </row>
    <row r="38" spans="1:17" ht="43.5" customHeight="1" x14ac:dyDescent="0.25">
      <c r="A38" s="23" t="s">
        <v>465</v>
      </c>
      <c r="B38" s="34" t="s">
        <v>224</v>
      </c>
      <c r="C38" s="189" t="s">
        <v>510</v>
      </c>
      <c r="D38" s="22"/>
      <c r="E38" s="22"/>
      <c r="F38" s="22"/>
      <c r="G38" s="22"/>
      <c r="H38" s="22"/>
      <c r="I38" s="22"/>
      <c r="J38" s="22"/>
      <c r="K38" s="22"/>
      <c r="L38" s="22"/>
      <c r="M38" s="22"/>
      <c r="N38" s="22"/>
      <c r="O38" s="22"/>
      <c r="P38" s="22"/>
      <c r="Q38" s="22"/>
    </row>
    <row r="39" spans="1:17" ht="23.25" customHeight="1" x14ac:dyDescent="0.25">
      <c r="A39" s="304"/>
      <c r="B39" s="305"/>
      <c r="C39" s="306"/>
      <c r="D39" s="22"/>
      <c r="E39" s="22"/>
      <c r="F39" s="22"/>
      <c r="G39" s="22"/>
      <c r="H39" s="22"/>
      <c r="I39" s="22"/>
      <c r="J39" s="22"/>
      <c r="K39" s="22"/>
      <c r="L39" s="22"/>
      <c r="M39" s="22"/>
      <c r="N39" s="22"/>
      <c r="O39" s="22"/>
      <c r="P39" s="22"/>
      <c r="Q39" s="22"/>
    </row>
    <row r="40" spans="1:17" ht="63" x14ac:dyDescent="0.25">
      <c r="A40" s="23" t="s">
        <v>453</v>
      </c>
      <c r="B40" s="34" t="s">
        <v>504</v>
      </c>
      <c r="C40" s="289" t="s">
        <v>667</v>
      </c>
      <c r="D40" s="22"/>
      <c r="E40" s="22"/>
      <c r="F40" s="22"/>
      <c r="G40" s="22"/>
      <c r="H40" s="22"/>
      <c r="I40" s="22"/>
      <c r="J40" s="22"/>
      <c r="K40" s="22"/>
      <c r="L40" s="22"/>
      <c r="M40" s="22"/>
      <c r="N40" s="22"/>
      <c r="O40" s="22"/>
      <c r="P40" s="22"/>
      <c r="Q40" s="22"/>
    </row>
    <row r="41" spans="1:17" ht="105.75" customHeight="1" x14ac:dyDescent="0.25">
      <c r="A41" s="23" t="s">
        <v>466</v>
      </c>
      <c r="B41" s="34" t="s">
        <v>489</v>
      </c>
      <c r="C41" s="155" t="s">
        <v>509</v>
      </c>
      <c r="D41" s="22"/>
      <c r="E41" s="22"/>
      <c r="F41" s="22"/>
      <c r="G41" s="22"/>
      <c r="H41" s="22"/>
      <c r="I41" s="22"/>
      <c r="J41" s="22"/>
      <c r="K41" s="22"/>
      <c r="L41" s="22"/>
      <c r="M41" s="22"/>
      <c r="N41" s="22"/>
      <c r="O41" s="22"/>
      <c r="P41" s="22"/>
      <c r="Q41" s="22"/>
    </row>
    <row r="42" spans="1:17" ht="83.25" customHeight="1" x14ac:dyDescent="0.25">
      <c r="A42" s="23" t="s">
        <v>454</v>
      </c>
      <c r="B42" s="34" t="s">
        <v>503</v>
      </c>
      <c r="C42" s="155" t="s">
        <v>509</v>
      </c>
      <c r="D42" s="22"/>
      <c r="E42" s="22"/>
      <c r="F42" s="22"/>
      <c r="G42" s="22"/>
      <c r="H42" s="22"/>
      <c r="I42" s="22"/>
      <c r="J42" s="22"/>
      <c r="K42" s="22"/>
      <c r="L42" s="22"/>
      <c r="M42" s="22"/>
      <c r="N42" s="22"/>
      <c r="O42" s="22"/>
      <c r="P42" s="22"/>
      <c r="Q42" s="22"/>
    </row>
    <row r="43" spans="1:17" ht="186" customHeight="1" x14ac:dyDescent="0.25">
      <c r="A43" s="23" t="s">
        <v>469</v>
      </c>
      <c r="B43" s="34" t="s">
        <v>470</v>
      </c>
      <c r="C43" s="155" t="s">
        <v>509</v>
      </c>
      <c r="D43" s="22"/>
      <c r="E43" s="22"/>
      <c r="F43" s="22"/>
      <c r="G43" s="22"/>
      <c r="H43" s="22"/>
      <c r="I43" s="22"/>
      <c r="J43" s="22"/>
      <c r="K43" s="22"/>
      <c r="L43" s="22"/>
      <c r="M43" s="22"/>
      <c r="N43" s="22"/>
      <c r="O43" s="22"/>
      <c r="P43" s="22"/>
      <c r="Q43" s="22"/>
    </row>
    <row r="44" spans="1:17" ht="111" customHeight="1" x14ac:dyDescent="0.25">
      <c r="A44" s="23" t="s">
        <v>455</v>
      </c>
      <c r="B44" s="34" t="s">
        <v>494</v>
      </c>
      <c r="C44" s="155" t="s">
        <v>628</v>
      </c>
      <c r="D44" s="22"/>
      <c r="E44" s="22"/>
      <c r="F44" s="22"/>
      <c r="G44" s="22"/>
      <c r="H44" s="22"/>
      <c r="I44" s="22"/>
      <c r="J44" s="22"/>
      <c r="K44" s="22"/>
      <c r="L44" s="22"/>
      <c r="M44" s="22"/>
      <c r="N44" s="22"/>
      <c r="O44" s="22"/>
      <c r="P44" s="22"/>
      <c r="Q44" s="22"/>
    </row>
    <row r="45" spans="1:17" ht="120" customHeight="1" x14ac:dyDescent="0.25">
      <c r="A45" s="23" t="s">
        <v>490</v>
      </c>
      <c r="B45" s="34" t="s">
        <v>495</v>
      </c>
      <c r="C45" s="155" t="s">
        <v>628</v>
      </c>
      <c r="D45" s="22"/>
      <c r="E45" s="22"/>
      <c r="F45" s="22"/>
      <c r="G45" s="22"/>
      <c r="H45" s="22"/>
      <c r="I45" s="22"/>
      <c r="J45" s="22"/>
      <c r="K45" s="22"/>
      <c r="L45" s="22"/>
      <c r="M45" s="22"/>
      <c r="N45" s="22"/>
      <c r="O45" s="22"/>
      <c r="P45" s="22"/>
      <c r="Q45" s="22"/>
    </row>
    <row r="46" spans="1:17" ht="101.25" customHeight="1" x14ac:dyDescent="0.25">
      <c r="A46" s="23" t="s">
        <v>456</v>
      </c>
      <c r="B46" s="34" t="s">
        <v>496</v>
      </c>
      <c r="C46" s="245" t="s">
        <v>704</v>
      </c>
      <c r="D46" s="22"/>
      <c r="E46" s="22"/>
      <c r="F46" s="22"/>
      <c r="G46" s="22"/>
      <c r="H46" s="22"/>
      <c r="I46" s="22"/>
      <c r="J46" s="22"/>
      <c r="K46" s="22"/>
      <c r="L46" s="22"/>
      <c r="M46" s="22"/>
      <c r="N46" s="22"/>
      <c r="O46" s="22"/>
      <c r="P46" s="22"/>
      <c r="Q46" s="22"/>
    </row>
    <row r="47" spans="1:17" ht="18.95" customHeight="1" x14ac:dyDescent="0.25">
      <c r="A47" s="304"/>
      <c r="B47" s="305"/>
      <c r="C47" s="306"/>
      <c r="D47" s="22"/>
      <c r="E47" s="22"/>
      <c r="F47" s="22"/>
      <c r="G47" s="22"/>
      <c r="H47" s="22"/>
      <c r="I47" s="22"/>
      <c r="J47" s="22"/>
      <c r="K47" s="22"/>
      <c r="L47" s="22"/>
      <c r="M47" s="22"/>
      <c r="N47" s="22"/>
      <c r="O47" s="22"/>
      <c r="P47" s="22"/>
      <c r="Q47" s="22"/>
    </row>
    <row r="48" spans="1:17" ht="75.75" customHeight="1" x14ac:dyDescent="0.25">
      <c r="A48" s="23" t="s">
        <v>491</v>
      </c>
      <c r="B48" s="34" t="s">
        <v>601</v>
      </c>
      <c r="C48" s="190">
        <f>'6.2. Паспорт фин осв ввод'!AC24</f>
        <v>292.35192234400017</v>
      </c>
      <c r="D48" s="22"/>
      <c r="E48" s="22"/>
      <c r="F48" s="22"/>
      <c r="G48" s="22"/>
      <c r="H48" s="22"/>
      <c r="I48" s="22"/>
      <c r="J48" s="22"/>
      <c r="K48" s="22"/>
      <c r="L48" s="22"/>
      <c r="M48" s="22"/>
      <c r="N48" s="22"/>
      <c r="O48" s="22"/>
      <c r="P48" s="22"/>
      <c r="Q48" s="22"/>
    </row>
    <row r="49" spans="1:17" ht="71.25" customHeight="1" x14ac:dyDescent="0.25">
      <c r="A49" s="23" t="s">
        <v>457</v>
      </c>
      <c r="B49" s="34" t="s">
        <v>602</v>
      </c>
      <c r="C49" s="190">
        <f>'6.2. Паспорт фин осв ввод'!AC30</f>
        <v>339.06585066000014</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1"/>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2"/>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5"/>
    </customSheetView>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3"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11</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208"/>
      <c r="B7" s="208"/>
      <c r="C7" s="208"/>
      <c r="D7" s="208"/>
      <c r="E7" s="208"/>
      <c r="F7" s="208"/>
      <c r="G7" s="208"/>
      <c r="H7" s="208"/>
      <c r="I7" s="208"/>
      <c r="J7" s="208"/>
      <c r="K7" s="208"/>
      <c r="L7" s="208"/>
      <c r="M7" s="208"/>
      <c r="N7" s="208"/>
      <c r="O7" s="208"/>
      <c r="P7" s="208"/>
      <c r="Q7" s="208"/>
      <c r="R7" s="208"/>
      <c r="S7" s="208"/>
      <c r="T7" s="138"/>
      <c r="U7" s="138"/>
      <c r="V7" s="138"/>
      <c r="W7" s="138"/>
      <c r="X7" s="138"/>
      <c r="Y7" s="138"/>
      <c r="Z7" s="138"/>
      <c r="AA7" s="138"/>
      <c r="AB7" s="138"/>
    </row>
    <row r="8" spans="1:28" s="12" customFormat="1" ht="18.75" x14ac:dyDescent="0.2">
      <c r="A8" s="310" t="str">
        <f>'1. паспорт местоположение'!$A$9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214" customFormat="1" ht="15.75" x14ac:dyDescent="0.2">
      <c r="A9" s="308" t="s">
        <v>10</v>
      </c>
      <c r="B9" s="308"/>
      <c r="C9" s="308"/>
      <c r="D9" s="308"/>
      <c r="E9" s="308"/>
      <c r="F9" s="308"/>
      <c r="G9" s="308"/>
      <c r="H9" s="308"/>
      <c r="I9" s="308"/>
      <c r="J9" s="308"/>
      <c r="K9" s="308"/>
      <c r="L9" s="308"/>
      <c r="M9" s="308"/>
      <c r="N9" s="308"/>
      <c r="O9" s="308"/>
      <c r="P9" s="308"/>
      <c r="Q9" s="308"/>
      <c r="R9" s="308"/>
      <c r="S9" s="308"/>
      <c r="T9" s="213"/>
      <c r="U9" s="213"/>
      <c r="V9" s="213"/>
      <c r="W9" s="213"/>
      <c r="X9" s="213"/>
      <c r="Y9" s="213"/>
      <c r="Z9" s="213"/>
      <c r="AA9" s="213"/>
      <c r="AB9" s="213"/>
    </row>
    <row r="10" spans="1:28" s="214" customFormat="1" x14ac:dyDescent="0.2">
      <c r="A10" s="215"/>
      <c r="B10" s="215"/>
      <c r="C10" s="215"/>
      <c r="D10" s="215"/>
      <c r="E10" s="215"/>
      <c r="F10" s="215"/>
      <c r="G10" s="215"/>
      <c r="H10" s="215"/>
      <c r="I10" s="215"/>
      <c r="J10" s="215"/>
      <c r="K10" s="215"/>
      <c r="L10" s="215"/>
      <c r="M10" s="215"/>
      <c r="N10" s="215"/>
      <c r="O10" s="215"/>
      <c r="P10" s="215"/>
      <c r="Q10" s="215"/>
      <c r="R10" s="215"/>
      <c r="S10" s="215"/>
      <c r="T10" s="213"/>
      <c r="U10" s="213"/>
      <c r="V10" s="213"/>
      <c r="W10" s="213"/>
      <c r="X10" s="213"/>
      <c r="Y10" s="213"/>
      <c r="Z10" s="213"/>
      <c r="AA10" s="213"/>
      <c r="AB10" s="213"/>
    </row>
    <row r="11" spans="1:28" s="12" customFormat="1" ht="18.75" x14ac:dyDescent="0.2">
      <c r="A11" s="310" t="str">
        <f>'1. паспорт местоположение'!A12:C12</f>
        <v>F_TP3600.PR.0011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8" t="s">
        <v>9</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12" customFormat="1" ht="18.75" x14ac:dyDescent="0.2">
      <c r="A13" s="206"/>
      <c r="B13" s="206"/>
      <c r="C13" s="206"/>
      <c r="D13" s="206"/>
      <c r="E13" s="206"/>
      <c r="F13" s="206"/>
      <c r="G13" s="206"/>
      <c r="H13" s="206"/>
      <c r="I13" s="206"/>
      <c r="J13" s="206"/>
      <c r="K13" s="206"/>
      <c r="L13" s="206"/>
      <c r="M13" s="206"/>
      <c r="N13" s="206"/>
      <c r="O13" s="206"/>
      <c r="P13" s="206"/>
      <c r="Q13" s="206"/>
      <c r="R13" s="206"/>
      <c r="S13" s="206"/>
      <c r="T13" s="138"/>
      <c r="U13" s="138"/>
      <c r="V13" s="138"/>
      <c r="W13" s="138"/>
      <c r="X13" s="138"/>
      <c r="Y13" s="138"/>
      <c r="Z13" s="138"/>
      <c r="AA13" s="138"/>
      <c r="AB13" s="138"/>
    </row>
    <row r="14" spans="1:28" s="9" customFormat="1" ht="15.75" customHeight="1" x14ac:dyDescent="0.2">
      <c r="A14" s="314"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4"/>
      <c r="C14" s="314"/>
      <c r="D14" s="314"/>
      <c r="E14" s="314"/>
      <c r="F14" s="314"/>
      <c r="G14" s="314"/>
      <c r="H14" s="314"/>
      <c r="I14" s="314"/>
      <c r="J14" s="314"/>
      <c r="K14" s="314"/>
      <c r="L14" s="314"/>
      <c r="M14" s="314"/>
      <c r="N14" s="314"/>
      <c r="O14" s="314"/>
      <c r="P14" s="314"/>
      <c r="Q14" s="314"/>
      <c r="R14" s="314"/>
      <c r="S14" s="314"/>
      <c r="T14" s="10"/>
      <c r="U14" s="10"/>
      <c r="V14" s="10"/>
      <c r="W14" s="10"/>
      <c r="X14" s="10"/>
      <c r="Y14" s="10"/>
      <c r="Z14" s="10"/>
      <c r="AA14" s="10"/>
      <c r="AB14" s="10"/>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95" customHeight="1" x14ac:dyDescent="0.2">
      <c r="A17" s="309" t="s">
        <v>468</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6</v>
      </c>
      <c r="B19" s="316" t="s">
        <v>110</v>
      </c>
      <c r="C19" s="317" t="s">
        <v>385</v>
      </c>
      <c r="D19" s="316" t="s">
        <v>384</v>
      </c>
      <c r="E19" s="316" t="s">
        <v>109</v>
      </c>
      <c r="F19" s="316" t="s">
        <v>108</v>
      </c>
      <c r="G19" s="316" t="s">
        <v>380</v>
      </c>
      <c r="H19" s="316" t="s">
        <v>107</v>
      </c>
      <c r="I19" s="316" t="s">
        <v>106</v>
      </c>
      <c r="J19" s="316" t="s">
        <v>105</v>
      </c>
      <c r="K19" s="316" t="s">
        <v>104</v>
      </c>
      <c r="L19" s="316" t="s">
        <v>103</v>
      </c>
      <c r="M19" s="316" t="s">
        <v>102</v>
      </c>
      <c r="N19" s="316" t="s">
        <v>101</v>
      </c>
      <c r="O19" s="316" t="s">
        <v>100</v>
      </c>
      <c r="P19" s="316" t="s">
        <v>99</v>
      </c>
      <c r="Q19" s="316" t="s">
        <v>383</v>
      </c>
      <c r="R19" s="316"/>
      <c r="S19" s="319" t="s">
        <v>460</v>
      </c>
      <c r="T19" s="4"/>
      <c r="U19" s="4"/>
      <c r="V19" s="4"/>
      <c r="W19" s="4"/>
      <c r="X19" s="4"/>
      <c r="Y19" s="4"/>
    </row>
    <row r="20" spans="1:28" s="3" customFormat="1" ht="180.95" customHeight="1" x14ac:dyDescent="0.2">
      <c r="A20" s="316"/>
      <c r="B20" s="316"/>
      <c r="C20" s="318"/>
      <c r="D20" s="316"/>
      <c r="E20" s="316"/>
      <c r="F20" s="316"/>
      <c r="G20" s="316"/>
      <c r="H20" s="316"/>
      <c r="I20" s="316"/>
      <c r="J20" s="316"/>
      <c r="K20" s="316"/>
      <c r="L20" s="316"/>
      <c r="M20" s="316"/>
      <c r="N20" s="316"/>
      <c r="O20" s="316"/>
      <c r="P20" s="316"/>
      <c r="Q20" s="36" t="s">
        <v>381</v>
      </c>
      <c r="R20" s="37" t="s">
        <v>382</v>
      </c>
      <c r="S20" s="319"/>
      <c r="T20" s="27"/>
      <c r="U20" s="27"/>
      <c r="V20" s="27"/>
      <c r="W20" s="27"/>
      <c r="X20" s="27"/>
      <c r="Y20" s="27"/>
      <c r="Z20" s="26"/>
      <c r="AA20" s="26"/>
      <c r="AB20" s="26"/>
    </row>
    <row r="21" spans="1:28" s="3"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36"/>
      <c r="B22" s="40" t="s">
        <v>98</v>
      </c>
      <c r="C22" s="40"/>
      <c r="D22" s="40"/>
      <c r="E22" s="40" t="s">
        <v>97</v>
      </c>
      <c r="F22" s="40" t="s">
        <v>96</v>
      </c>
      <c r="G22" s="40" t="s">
        <v>461</v>
      </c>
      <c r="H22" s="40"/>
      <c r="I22" s="40"/>
      <c r="J22" s="40"/>
      <c r="K22" s="40"/>
      <c r="L22" s="40"/>
      <c r="M22" s="40"/>
      <c r="N22" s="40"/>
      <c r="O22" s="40"/>
      <c r="P22" s="40"/>
      <c r="Q22" s="32"/>
      <c r="R22" s="5"/>
      <c r="S22" s="135"/>
      <c r="T22" s="27"/>
      <c r="U22" s="27"/>
      <c r="V22" s="27"/>
      <c r="W22" s="27"/>
      <c r="X22" s="27"/>
      <c r="Y22" s="27"/>
      <c r="Z22" s="26"/>
      <c r="AA22" s="26"/>
      <c r="AB22" s="26"/>
    </row>
    <row r="23" spans="1:28" s="3" customFormat="1" ht="18.75" x14ac:dyDescent="0.2">
      <c r="A23" s="36"/>
      <c r="B23" s="40" t="s">
        <v>98</v>
      </c>
      <c r="C23" s="40"/>
      <c r="D23" s="40"/>
      <c r="E23" s="40" t="s">
        <v>97</v>
      </c>
      <c r="F23" s="40" t="s">
        <v>96</v>
      </c>
      <c r="G23" s="40" t="s">
        <v>95</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36"/>
      <c r="B24" s="40" t="s">
        <v>98</v>
      </c>
      <c r="C24" s="40"/>
      <c r="D24" s="40"/>
      <c r="E24" s="40" t="s">
        <v>97</v>
      </c>
      <c r="F24" s="40" t="s">
        <v>96</v>
      </c>
      <c r="G24" s="40" t="s">
        <v>91</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39"/>
      <c r="B25" s="40" t="s">
        <v>94</v>
      </c>
      <c r="C25" s="40"/>
      <c r="D25" s="40"/>
      <c r="E25" s="40" t="s">
        <v>93</v>
      </c>
      <c r="F25" s="40" t="s">
        <v>92</v>
      </c>
      <c r="G25" s="40" t="s">
        <v>462</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39"/>
      <c r="B26" s="40" t="s">
        <v>94</v>
      </c>
      <c r="C26" s="40"/>
      <c r="D26" s="40"/>
      <c r="E26" s="40" t="s">
        <v>93</v>
      </c>
      <c r="F26" s="40" t="s">
        <v>92</v>
      </c>
      <c r="G26" s="40" t="s">
        <v>95</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39"/>
      <c r="B27" s="40" t="s">
        <v>94</v>
      </c>
      <c r="C27" s="40"/>
      <c r="D27" s="40"/>
      <c r="E27" s="40" t="s">
        <v>93</v>
      </c>
      <c r="F27" s="40" t="s">
        <v>92</v>
      </c>
      <c r="G27" s="40" t="s">
        <v>91</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30"/>
      <c r="B29" s="40" t="s">
        <v>378</v>
      </c>
      <c r="C29" s="40"/>
      <c r="D29" s="40"/>
      <c r="E29" s="130" t="s">
        <v>379</v>
      </c>
      <c r="F29" s="130" t="s">
        <v>379</v>
      </c>
      <c r="G29" s="130" t="s">
        <v>379</v>
      </c>
      <c r="H29" s="130"/>
      <c r="I29" s="130"/>
      <c r="J29" s="130"/>
      <c r="K29" s="130"/>
      <c r="L29" s="130"/>
      <c r="M29" s="130"/>
      <c r="N29" s="130"/>
      <c r="O29" s="130"/>
      <c r="P29" s="130"/>
      <c r="Q29" s="13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1"/>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L19:L20"/>
    <mergeCell ref="Q19:R19"/>
    <mergeCell ref="P19:P20"/>
    <mergeCell ref="O19:O20"/>
    <mergeCell ref="N19:N20"/>
    <mergeCell ref="M19:M20"/>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7:S17"/>
    <mergeCell ref="A18:S18"/>
    <mergeCell ref="A11:S11"/>
    <mergeCell ref="A12:S12"/>
    <mergeCell ref="A14:S14"/>
    <mergeCell ref="A15:S15"/>
    <mergeCell ref="A16:S16"/>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24"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11</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2" customFormat="1" ht="18.75" x14ac:dyDescent="0.2">
      <c r="A10" s="310" t="str">
        <f>'1. паспорт местоположение'!$A$9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95" customHeight="1" x14ac:dyDescent="0.2">
      <c r="A11" s="308" t="s">
        <v>10</v>
      </c>
      <c r="B11" s="308"/>
      <c r="C11" s="308"/>
      <c r="D11" s="308"/>
      <c r="E11" s="308"/>
      <c r="F11" s="308"/>
      <c r="G11" s="308"/>
      <c r="H11" s="308"/>
      <c r="I11" s="308"/>
      <c r="J11" s="308"/>
      <c r="K11" s="308"/>
      <c r="L11" s="308"/>
      <c r="M11" s="308"/>
      <c r="N11" s="308"/>
      <c r="O11" s="308"/>
      <c r="P11" s="308"/>
      <c r="Q11" s="308"/>
      <c r="R11" s="308"/>
      <c r="S11" s="308"/>
      <c r="T11" s="308"/>
    </row>
    <row r="12" spans="1:20" s="12" customFormat="1" ht="18.95" customHeight="1"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12" customFormat="1" ht="18.75" x14ac:dyDescent="0.2">
      <c r="A13" s="310" t="str">
        <f>'1. паспорт местоположение'!A12:C12</f>
        <v>F_TP3600.PR.0011</v>
      </c>
      <c r="B13" s="310"/>
      <c r="C13" s="310"/>
      <c r="D13" s="310"/>
      <c r="E13" s="310"/>
      <c r="F13" s="310"/>
      <c r="G13" s="310"/>
      <c r="H13" s="310"/>
      <c r="I13" s="310"/>
      <c r="J13" s="310"/>
      <c r="K13" s="310"/>
      <c r="L13" s="310"/>
      <c r="M13" s="310"/>
      <c r="N13" s="310"/>
      <c r="O13" s="310"/>
      <c r="P13" s="310"/>
      <c r="Q13" s="310"/>
      <c r="R13" s="310"/>
      <c r="S13" s="310"/>
      <c r="T13" s="310"/>
    </row>
    <row r="14" spans="1:20" s="12" customFormat="1" ht="18.95" customHeight="1" x14ac:dyDescent="0.2">
      <c r="A14" s="308" t="s">
        <v>9</v>
      </c>
      <c r="B14" s="308"/>
      <c r="C14" s="308"/>
      <c r="D14" s="308"/>
      <c r="E14" s="308"/>
      <c r="F14" s="308"/>
      <c r="G14" s="308"/>
      <c r="H14" s="308"/>
      <c r="I14" s="308"/>
      <c r="J14" s="308"/>
      <c r="K14" s="308"/>
      <c r="L14" s="308"/>
      <c r="M14" s="308"/>
      <c r="N14" s="308"/>
      <c r="O14" s="308"/>
      <c r="P14" s="308"/>
      <c r="Q14" s="308"/>
      <c r="R14" s="308"/>
      <c r="S14" s="308"/>
      <c r="T14" s="308"/>
    </row>
    <row r="15" spans="1:20" s="12" customFormat="1" ht="18.9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9" customFormat="1" ht="96" customHeight="1" x14ac:dyDescent="0.2">
      <c r="A16" s="323"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10" t="s">
        <v>473</v>
      </c>
      <c r="B19" s="310"/>
      <c r="C19" s="310"/>
      <c r="D19" s="310"/>
      <c r="E19" s="310"/>
      <c r="F19" s="310"/>
      <c r="G19" s="310"/>
      <c r="H19" s="310"/>
      <c r="I19" s="310"/>
      <c r="J19" s="310"/>
      <c r="K19" s="310"/>
      <c r="L19" s="310"/>
      <c r="M19" s="310"/>
      <c r="N19" s="310"/>
      <c r="O19" s="310"/>
      <c r="P19" s="310"/>
      <c r="Q19" s="310"/>
      <c r="R19" s="310"/>
      <c r="S19" s="310"/>
      <c r="T19" s="310"/>
    </row>
    <row r="20" spans="1:113"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215</v>
      </c>
      <c r="C21" s="329"/>
      <c r="D21" s="332" t="s">
        <v>132</v>
      </c>
      <c r="E21" s="328" t="s">
        <v>501</v>
      </c>
      <c r="F21" s="329"/>
      <c r="G21" s="328" t="s">
        <v>265</v>
      </c>
      <c r="H21" s="329"/>
      <c r="I21" s="328" t="s">
        <v>131</v>
      </c>
      <c r="J21" s="329"/>
      <c r="K21" s="332" t="s">
        <v>130</v>
      </c>
      <c r="L21" s="328" t="s">
        <v>129</v>
      </c>
      <c r="M21" s="329"/>
      <c r="N21" s="328" t="s">
        <v>497</v>
      </c>
      <c r="O21" s="329"/>
      <c r="P21" s="332" t="s">
        <v>128</v>
      </c>
      <c r="Q21" s="320" t="s">
        <v>127</v>
      </c>
      <c r="R21" s="321"/>
      <c r="S21" s="320" t="s">
        <v>126</v>
      </c>
      <c r="T21" s="322"/>
    </row>
    <row r="22" spans="1:113" ht="204.75" customHeight="1" x14ac:dyDescent="0.25">
      <c r="A22" s="326"/>
      <c r="B22" s="330"/>
      <c r="C22" s="331"/>
      <c r="D22" s="335"/>
      <c r="E22" s="330"/>
      <c r="F22" s="331"/>
      <c r="G22" s="330"/>
      <c r="H22" s="331"/>
      <c r="I22" s="330"/>
      <c r="J22" s="331"/>
      <c r="K22" s="333"/>
      <c r="L22" s="330"/>
      <c r="M22" s="331"/>
      <c r="N22" s="330"/>
      <c r="O22" s="331"/>
      <c r="P22" s="333"/>
      <c r="Q22" s="83" t="s">
        <v>125</v>
      </c>
      <c r="R22" s="83" t="s">
        <v>472</v>
      </c>
      <c r="S22" s="83" t="s">
        <v>124</v>
      </c>
      <c r="T22" s="83" t="s">
        <v>123</v>
      </c>
    </row>
    <row r="23" spans="1:113" ht="51.75" customHeight="1" x14ac:dyDescent="0.25">
      <c r="A23" s="327"/>
      <c r="B23" s="142" t="s">
        <v>121</v>
      </c>
      <c r="C23" s="142" t="s">
        <v>122</v>
      </c>
      <c r="D23" s="333"/>
      <c r="E23" s="142" t="s">
        <v>121</v>
      </c>
      <c r="F23" s="142" t="s">
        <v>122</v>
      </c>
      <c r="G23" s="142" t="s">
        <v>121</v>
      </c>
      <c r="H23" s="142" t="s">
        <v>122</v>
      </c>
      <c r="I23" s="142" t="s">
        <v>121</v>
      </c>
      <c r="J23" s="142" t="s">
        <v>122</v>
      </c>
      <c r="K23" s="142" t="s">
        <v>121</v>
      </c>
      <c r="L23" s="142" t="s">
        <v>121</v>
      </c>
      <c r="M23" s="142" t="s">
        <v>122</v>
      </c>
      <c r="N23" s="142" t="s">
        <v>121</v>
      </c>
      <c r="O23" s="142" t="s">
        <v>122</v>
      </c>
      <c r="P23" s="143" t="s">
        <v>121</v>
      </c>
      <c r="Q23" s="83" t="s">
        <v>121</v>
      </c>
      <c r="R23" s="83" t="s">
        <v>121</v>
      </c>
      <c r="S23" s="83" t="s">
        <v>121</v>
      </c>
      <c r="T23" s="83" t="s">
        <v>121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x14ac:dyDescent="0.25">
      <c r="A25" s="56"/>
      <c r="B25" s="56"/>
      <c r="C25" s="56"/>
      <c r="D25" s="56"/>
      <c r="E25" s="56"/>
      <c r="F25" s="56"/>
      <c r="G25" s="56"/>
      <c r="H25" s="56"/>
      <c r="I25" s="56"/>
      <c r="J25" s="56"/>
      <c r="K25" s="244"/>
      <c r="L25" s="244"/>
      <c r="M25" s="244"/>
      <c r="N25" s="244"/>
      <c r="O25" s="244"/>
      <c r="P25" s="244"/>
      <c r="Q25" s="56"/>
      <c r="R25" s="56"/>
      <c r="S25" s="56"/>
      <c r="T25" s="56"/>
    </row>
    <row r="26" spans="1:113" s="52" customFormat="1" ht="125.45" customHeight="1" x14ac:dyDescent="0.25">
      <c r="A26" s="55"/>
      <c r="B26" s="182" t="s">
        <v>517</v>
      </c>
      <c r="C26" s="54"/>
      <c r="D26" s="54"/>
      <c r="E26" s="54"/>
      <c r="F26" s="54"/>
      <c r="G26" s="54"/>
      <c r="H26" s="54"/>
      <c r="I26" s="54"/>
      <c r="J26" s="53"/>
      <c r="K26" s="245" t="s">
        <v>597</v>
      </c>
      <c r="L26" s="246" t="s">
        <v>598</v>
      </c>
      <c r="M26" s="246" t="s">
        <v>598</v>
      </c>
      <c r="N26" s="246" t="s">
        <v>599</v>
      </c>
      <c r="O26" s="246" t="s">
        <v>599</v>
      </c>
      <c r="P26" s="247"/>
      <c r="Q26" s="145"/>
      <c r="R26" s="54"/>
      <c r="S26" s="145"/>
      <c r="T26" s="54"/>
    </row>
    <row r="27" spans="1:113" ht="3" customHeight="1" x14ac:dyDescent="0.25"/>
    <row r="28" spans="1:113" s="50" customFormat="1" ht="12.75" x14ac:dyDescent="0.2">
      <c r="B28" s="51"/>
      <c r="C28" s="51"/>
      <c r="K28" s="51"/>
    </row>
    <row r="29" spans="1:113" s="50" customFormat="1" x14ac:dyDescent="0.25">
      <c r="B29" s="48" t="s">
        <v>120</v>
      </c>
      <c r="C29" s="48"/>
      <c r="D29" s="48"/>
      <c r="E29" s="48"/>
      <c r="F29" s="48"/>
      <c r="G29" s="48"/>
      <c r="H29" s="48"/>
      <c r="I29" s="48"/>
      <c r="J29" s="48"/>
      <c r="K29" s="48"/>
      <c r="L29" s="48"/>
      <c r="M29" s="48"/>
      <c r="N29" s="48"/>
      <c r="O29" s="48"/>
      <c r="P29" s="48"/>
      <c r="Q29" s="48"/>
      <c r="R29" s="48"/>
    </row>
    <row r="30" spans="1:113" x14ac:dyDescent="0.25">
      <c r="B30" s="334" t="s">
        <v>505</v>
      </c>
      <c r="C30" s="334"/>
      <c r="D30" s="334"/>
      <c r="E30" s="334"/>
      <c r="F30" s="334"/>
      <c r="G30" s="334"/>
      <c r="H30" s="334"/>
      <c r="I30" s="334"/>
      <c r="J30" s="334"/>
      <c r="K30" s="334"/>
      <c r="L30" s="334"/>
      <c r="M30" s="334"/>
      <c r="N30" s="334"/>
      <c r="O30" s="334"/>
      <c r="P30" s="334"/>
      <c r="Q30" s="334"/>
      <c r="R30" s="334"/>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471</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119</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118</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customSheetViews>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I21:J22"/>
    <mergeCell ref="K21:K22"/>
    <mergeCell ref="B30:R30"/>
    <mergeCell ref="L21:M22"/>
    <mergeCell ref="N21:O22"/>
    <mergeCell ref="P21:P22"/>
    <mergeCell ref="D21:D23"/>
    <mergeCell ref="B21:C22"/>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s>
  <pageMargins left="0.78740157480314965" right="0.78740157480314965" top="0.78740157480314965" bottom="0.39370078740157483" header="0.19685039370078741" footer="0.19685039370078741"/>
  <pageSetup paperSize="8" scale="69"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1" t="s">
        <v>11</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208"/>
      <c r="F8" s="208"/>
      <c r="G8" s="208"/>
      <c r="H8" s="208"/>
      <c r="I8" s="208"/>
      <c r="J8" s="208"/>
      <c r="K8" s="208"/>
      <c r="L8" s="208"/>
      <c r="M8" s="208"/>
      <c r="N8" s="208"/>
      <c r="O8" s="208"/>
      <c r="P8" s="208"/>
      <c r="Q8" s="208"/>
      <c r="R8" s="208"/>
      <c r="S8" s="208"/>
      <c r="T8" s="208"/>
      <c r="U8" s="208"/>
      <c r="V8" s="208"/>
      <c r="W8" s="208"/>
      <c r="X8" s="208"/>
      <c r="Y8" s="208"/>
    </row>
    <row r="9" spans="1:27" s="12" customFormat="1" ht="18.75" x14ac:dyDescent="0.2">
      <c r="E9" s="14"/>
      <c r="F9" s="14"/>
      <c r="G9" s="14"/>
      <c r="H9" s="14"/>
      <c r="I9" s="14"/>
      <c r="J9" s="14"/>
      <c r="K9" s="14"/>
      <c r="L9" s="14"/>
      <c r="M9" s="14"/>
      <c r="N9" s="14"/>
      <c r="O9" s="14"/>
      <c r="P9" s="14"/>
      <c r="Q9" s="207" t="str">
        <f>'1. паспорт местоположение'!$A$9</f>
        <v>АО  "Россети Тюмень"</v>
      </c>
      <c r="R9" s="14"/>
      <c r="S9" s="13"/>
      <c r="T9" s="13"/>
      <c r="U9" s="13"/>
      <c r="V9" s="13"/>
      <c r="W9" s="13"/>
    </row>
    <row r="10" spans="1:27" s="12" customFormat="1" ht="18.95" customHeight="1" x14ac:dyDescent="0.2">
      <c r="E10" s="308" t="s">
        <v>10</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11" t="str">
        <f>'1. паспорт местоположение'!A12</f>
        <v>F_TP3600.PR.0011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95" customHeight="1" x14ac:dyDescent="0.2">
      <c r="E13" s="308" t="s">
        <v>9</v>
      </c>
      <c r="F13" s="308"/>
      <c r="G13" s="308"/>
      <c r="H13" s="308"/>
      <c r="I13" s="308"/>
      <c r="J13" s="308"/>
      <c r="K13" s="308"/>
      <c r="L13" s="308"/>
      <c r="M13" s="308"/>
      <c r="N13" s="308"/>
      <c r="O13" s="308"/>
      <c r="P13" s="308"/>
      <c r="Q13" s="308"/>
      <c r="R13" s="308"/>
      <c r="S13" s="308"/>
      <c r="T13" s="308"/>
      <c r="U13" s="308"/>
      <c r="V13" s="308"/>
      <c r="W13" s="308"/>
      <c r="X13" s="308"/>
      <c r="Y13" s="308"/>
    </row>
    <row r="14" spans="1:27" s="12" customFormat="1" ht="18.95" customHeight="1" x14ac:dyDescent="0.2">
      <c r="E14" s="206"/>
      <c r="F14" s="206"/>
      <c r="G14" s="206"/>
      <c r="H14" s="206"/>
      <c r="I14" s="206"/>
      <c r="J14" s="206"/>
      <c r="K14" s="206"/>
      <c r="L14" s="206"/>
      <c r="M14" s="206"/>
      <c r="N14" s="206"/>
      <c r="O14" s="206"/>
      <c r="P14" s="206"/>
      <c r="Q14" s="206"/>
      <c r="R14" s="206"/>
      <c r="S14" s="206"/>
      <c r="T14" s="206"/>
      <c r="U14" s="206"/>
      <c r="V14" s="206"/>
      <c r="W14" s="206"/>
      <c r="X14" s="206"/>
      <c r="Y14" s="206"/>
    </row>
    <row r="15" spans="1:27" s="216" customFormat="1" ht="58.5" customHeight="1" x14ac:dyDescent="0.2">
      <c r="A15" s="336"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475</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2" customFormat="1" ht="21" customHeight="1" x14ac:dyDescent="0.25"/>
    <row r="21" spans="1:27" ht="15.75" customHeight="1" x14ac:dyDescent="0.25">
      <c r="A21" s="337" t="s">
        <v>6</v>
      </c>
      <c r="B21" s="339" t="s">
        <v>482</v>
      </c>
      <c r="C21" s="340"/>
      <c r="D21" s="339" t="s">
        <v>484</v>
      </c>
      <c r="E21" s="340"/>
      <c r="F21" s="320" t="s">
        <v>104</v>
      </c>
      <c r="G21" s="322"/>
      <c r="H21" s="322"/>
      <c r="I21" s="321"/>
      <c r="J21" s="337" t="s">
        <v>485</v>
      </c>
      <c r="K21" s="339" t="s">
        <v>486</v>
      </c>
      <c r="L21" s="340"/>
      <c r="M21" s="339" t="s">
        <v>487</v>
      </c>
      <c r="N21" s="340"/>
      <c r="O21" s="339" t="s">
        <v>474</v>
      </c>
      <c r="P21" s="340"/>
      <c r="Q21" s="339" t="s">
        <v>137</v>
      </c>
      <c r="R21" s="340"/>
      <c r="S21" s="337" t="s">
        <v>136</v>
      </c>
      <c r="T21" s="337" t="s">
        <v>488</v>
      </c>
      <c r="U21" s="337" t="s">
        <v>483</v>
      </c>
      <c r="V21" s="339" t="s">
        <v>135</v>
      </c>
      <c r="W21" s="340"/>
      <c r="X21" s="320" t="s">
        <v>127</v>
      </c>
      <c r="Y21" s="322"/>
      <c r="Z21" s="320" t="s">
        <v>126</v>
      </c>
      <c r="AA21" s="322"/>
    </row>
    <row r="22" spans="1:27" ht="216" customHeight="1" x14ac:dyDescent="0.25">
      <c r="A22" s="343"/>
      <c r="B22" s="341"/>
      <c r="C22" s="342"/>
      <c r="D22" s="341"/>
      <c r="E22" s="342"/>
      <c r="F22" s="320" t="s">
        <v>134</v>
      </c>
      <c r="G22" s="321"/>
      <c r="H22" s="320" t="s">
        <v>133</v>
      </c>
      <c r="I22" s="321"/>
      <c r="J22" s="338"/>
      <c r="K22" s="341"/>
      <c r="L22" s="342"/>
      <c r="M22" s="341"/>
      <c r="N22" s="342"/>
      <c r="O22" s="341"/>
      <c r="P22" s="342"/>
      <c r="Q22" s="341"/>
      <c r="R22" s="342"/>
      <c r="S22" s="338"/>
      <c r="T22" s="338"/>
      <c r="U22" s="338"/>
      <c r="V22" s="341"/>
      <c r="W22" s="342"/>
      <c r="X22" s="83" t="s">
        <v>125</v>
      </c>
      <c r="Y22" s="83" t="s">
        <v>472</v>
      </c>
      <c r="Z22" s="83" t="s">
        <v>124</v>
      </c>
      <c r="AA22" s="83" t="s">
        <v>123</v>
      </c>
    </row>
    <row r="23" spans="1:27" ht="60" customHeight="1" x14ac:dyDescent="0.25">
      <c r="A23" s="338"/>
      <c r="B23" s="141" t="s">
        <v>121</v>
      </c>
      <c r="C23" s="141" t="s">
        <v>122</v>
      </c>
      <c r="D23" s="84" t="s">
        <v>121</v>
      </c>
      <c r="E23" s="84" t="s">
        <v>122</v>
      </c>
      <c r="F23" s="84" t="s">
        <v>121</v>
      </c>
      <c r="G23" s="84" t="s">
        <v>122</v>
      </c>
      <c r="H23" s="84" t="s">
        <v>121</v>
      </c>
      <c r="I23" s="84" t="s">
        <v>122</v>
      </c>
      <c r="J23" s="84" t="s">
        <v>121</v>
      </c>
      <c r="K23" s="84" t="s">
        <v>121</v>
      </c>
      <c r="L23" s="84" t="s">
        <v>122</v>
      </c>
      <c r="M23" s="84" t="s">
        <v>121</v>
      </c>
      <c r="N23" s="84" t="s">
        <v>122</v>
      </c>
      <c r="O23" s="84" t="s">
        <v>121</v>
      </c>
      <c r="P23" s="84" t="s">
        <v>122</v>
      </c>
      <c r="Q23" s="84" t="s">
        <v>121</v>
      </c>
      <c r="R23" s="84" t="s">
        <v>122</v>
      </c>
      <c r="S23" s="84" t="s">
        <v>121</v>
      </c>
      <c r="T23" s="84" t="s">
        <v>121</v>
      </c>
      <c r="U23" s="84" t="s">
        <v>121</v>
      </c>
      <c r="V23" s="84" t="s">
        <v>121</v>
      </c>
      <c r="W23" s="84" t="s">
        <v>122</v>
      </c>
      <c r="X23" s="84" t="s">
        <v>121</v>
      </c>
      <c r="Y23" s="84" t="s">
        <v>121</v>
      </c>
      <c r="Z23" s="83" t="s">
        <v>121</v>
      </c>
      <c r="AA23" s="83" t="s">
        <v>121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customSheetViews>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3"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1" t="s">
        <v>11</v>
      </c>
      <c r="B7" s="311"/>
      <c r="C7" s="311"/>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8" t="s">
        <v>10</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F_TP3600.PR.0011</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08" t="s">
        <v>9</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44"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95" customHeight="1" x14ac:dyDescent="0.2">
      <c r="A18" s="309" t="s">
        <v>467</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69</v>
      </c>
      <c r="C20" s="31"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57.5" x14ac:dyDescent="0.2">
      <c r="A22" s="23" t="s">
        <v>67</v>
      </c>
      <c r="B22" s="29" t="s">
        <v>480</v>
      </c>
      <c r="C22" s="158" t="s">
        <v>705</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58" t="s">
        <v>550</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516</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286" t="s">
        <v>665</v>
      </c>
      <c r="D25" s="22"/>
      <c r="E25" s="22"/>
      <c r="F25" s="22"/>
      <c r="G25" s="22"/>
      <c r="H25" s="22"/>
      <c r="I25" s="22"/>
      <c r="J25" s="22"/>
      <c r="K25" s="22"/>
      <c r="L25" s="22"/>
      <c r="M25" s="22"/>
      <c r="N25" s="22"/>
      <c r="O25" s="22"/>
      <c r="P25" s="22"/>
      <c r="Q25" s="22"/>
      <c r="R25" s="22"/>
      <c r="S25" s="22"/>
      <c r="T25" s="22"/>
      <c r="U25" s="22"/>
    </row>
    <row r="26" spans="1:21" ht="80.25" customHeight="1" x14ac:dyDescent="0.25">
      <c r="A26" s="23" t="s">
        <v>61</v>
      </c>
      <c r="B26" s="25" t="s">
        <v>222</v>
      </c>
      <c r="C26" s="24" t="s">
        <v>663</v>
      </c>
      <c r="D26" s="22"/>
      <c r="E26" s="22"/>
      <c r="F26" s="22"/>
      <c r="G26" s="22"/>
      <c r="H26" s="22"/>
      <c r="I26" s="22"/>
      <c r="J26" s="22"/>
      <c r="K26" s="22"/>
      <c r="L26" s="22"/>
      <c r="M26" s="22"/>
      <c r="N26" s="22"/>
      <c r="O26" s="22"/>
      <c r="P26" s="22"/>
      <c r="Q26" s="22"/>
      <c r="R26" s="22"/>
      <c r="S26" s="22"/>
      <c r="T26" s="22"/>
      <c r="U26" s="22"/>
    </row>
    <row r="27" spans="1:21" ht="62.25" customHeight="1" x14ac:dyDescent="0.25">
      <c r="A27" s="23" t="s">
        <v>60</v>
      </c>
      <c r="B27" s="25" t="s">
        <v>481</v>
      </c>
      <c r="C27" s="24" t="s">
        <v>664</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1">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1" t="s">
        <v>668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5"/>
    </customSheetView>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71</v>
      </c>
    </row>
    <row r="2" spans="1:28" ht="18.75" x14ac:dyDescent="0.3">
      <c r="Z2" s="15" t="s">
        <v>12</v>
      </c>
    </row>
    <row r="3" spans="1:28" ht="18.75" x14ac:dyDescent="0.3">
      <c r="Z3" s="15" t="s">
        <v>70</v>
      </c>
    </row>
    <row r="4" spans="1:28" ht="18.9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11</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38"/>
      <c r="AB6" s="138"/>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38"/>
      <c r="AB7" s="138"/>
    </row>
    <row r="8" spans="1:28" ht="18.75" x14ac:dyDescent="0.25">
      <c r="A8" s="310" t="str">
        <f>'1. паспорт местоположение'!$A$9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8"/>
      <c r="AB8" s="138"/>
    </row>
    <row r="9" spans="1:28" ht="15.75" x14ac:dyDescent="0.25">
      <c r="A9" s="308" t="s">
        <v>10</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0"/>
      <c r="AB9" s="140"/>
    </row>
    <row r="10" spans="1:28" ht="15.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40"/>
      <c r="AB10" s="140"/>
    </row>
    <row r="11" spans="1:28" ht="18.75" x14ac:dyDescent="0.25">
      <c r="A11" s="310" t="str">
        <f>'1. паспорт местоположение'!A12:C12</f>
        <v>F_TP3600.PR.0011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38"/>
      <c r="AB11" s="138"/>
    </row>
    <row r="12" spans="1:28" ht="15.75" x14ac:dyDescent="0.25">
      <c r="A12" s="308" t="s">
        <v>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39"/>
      <c r="AB12" s="139"/>
    </row>
    <row r="13" spans="1:28" ht="15.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39"/>
      <c r="AB13" s="139"/>
    </row>
    <row r="14" spans="1:28" ht="18.75" x14ac:dyDescent="0.25">
      <c r="A14" s="314"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0"/>
      <c r="AB14" s="140"/>
    </row>
    <row r="15" spans="1:28" ht="18.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
      <c r="AB15" s="11"/>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9"/>
      <c r="AB16" s="139"/>
    </row>
    <row r="17" spans="1:28" ht="15.75"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0"/>
      <c r="AB17" s="14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8"/>
      <c r="AB18" s="14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8"/>
      <c r="AB19" s="14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8"/>
      <c r="AB20" s="148"/>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8"/>
      <c r="AB21" s="148"/>
    </row>
    <row r="22" spans="1:28" x14ac:dyDescent="0.25">
      <c r="A22" s="349" t="s">
        <v>498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9"/>
      <c r="AB22" s="149"/>
    </row>
    <row r="23" spans="1:28" x14ac:dyDescent="0.25">
      <c r="A23" s="351" t="s">
        <v>376</v>
      </c>
      <c r="B23" s="352"/>
      <c r="C23" s="352"/>
      <c r="D23" s="352"/>
      <c r="E23" s="352"/>
      <c r="F23" s="352"/>
      <c r="G23" s="352"/>
      <c r="H23" s="352"/>
      <c r="I23" s="352"/>
      <c r="J23" s="352"/>
      <c r="K23" s="352"/>
      <c r="L23" s="353"/>
      <c r="M23" s="350" t="s">
        <v>377</v>
      </c>
      <c r="N23" s="350"/>
      <c r="O23" s="350"/>
      <c r="P23" s="350"/>
      <c r="Q23" s="350"/>
      <c r="R23" s="350"/>
      <c r="S23" s="350"/>
      <c r="T23" s="350"/>
      <c r="U23" s="350"/>
      <c r="V23" s="350"/>
      <c r="W23" s="350"/>
      <c r="X23" s="350"/>
      <c r="Y23" s="350"/>
      <c r="Z23" s="350"/>
      <c r="AA23" s="149"/>
      <c r="AB23" s="149"/>
    </row>
    <row r="24" spans="1:28" ht="150" x14ac:dyDescent="0.25">
      <c r="A24" s="80" t="s">
        <v>225</v>
      </c>
      <c r="B24" s="81" t="s">
        <v>254</v>
      </c>
      <c r="C24" s="80" t="s">
        <v>370</v>
      </c>
      <c r="D24" s="80" t="s">
        <v>226</v>
      </c>
      <c r="E24" s="80" t="s">
        <v>371</v>
      </c>
      <c r="F24" s="80" t="s">
        <v>373</v>
      </c>
      <c r="G24" s="80" t="s">
        <v>372</v>
      </c>
      <c r="H24" s="80" t="s">
        <v>227</v>
      </c>
      <c r="I24" s="80" t="s">
        <v>374</v>
      </c>
      <c r="J24" s="80" t="s">
        <v>259</v>
      </c>
      <c r="K24" s="81" t="s">
        <v>253</v>
      </c>
      <c r="L24" s="81" t="s">
        <v>228</v>
      </c>
      <c r="M24" s="82" t="s">
        <v>273</v>
      </c>
      <c r="N24" s="81" t="s">
        <v>507</v>
      </c>
      <c r="O24" s="80" t="s">
        <v>270</v>
      </c>
      <c r="P24" s="80" t="s">
        <v>271</v>
      </c>
      <c r="Q24" s="80" t="s">
        <v>269</v>
      </c>
      <c r="R24" s="80" t="s">
        <v>227</v>
      </c>
      <c r="S24" s="80" t="s">
        <v>268</v>
      </c>
      <c r="T24" s="80" t="s">
        <v>267</v>
      </c>
      <c r="U24" s="80" t="s">
        <v>369</v>
      </c>
      <c r="V24" s="80" t="s">
        <v>269</v>
      </c>
      <c r="W24" s="95" t="s">
        <v>252</v>
      </c>
      <c r="X24" s="95" t="s">
        <v>284</v>
      </c>
      <c r="Y24" s="95" t="s">
        <v>285</v>
      </c>
      <c r="Z24" s="97" t="s">
        <v>282</v>
      </c>
      <c r="AA24" s="150"/>
      <c r="AB24" s="150"/>
    </row>
    <row r="25" spans="1:28" ht="32.25" customHeight="1" x14ac:dyDescent="0.25">
      <c r="A25" s="80">
        <v>1</v>
      </c>
      <c r="B25" s="81">
        <v>2</v>
      </c>
      <c r="C25" s="80">
        <v>3</v>
      </c>
      <c r="D25" s="81">
        <v>4</v>
      </c>
      <c r="E25" s="80">
        <v>5</v>
      </c>
      <c r="F25" s="81">
        <v>6</v>
      </c>
      <c r="G25" s="80">
        <v>7</v>
      </c>
      <c r="H25" s="81">
        <v>8</v>
      </c>
      <c r="I25" s="80">
        <v>9</v>
      </c>
      <c r="J25" s="81">
        <v>10</v>
      </c>
      <c r="K25" s="151">
        <v>11</v>
      </c>
      <c r="L25" s="81">
        <v>12</v>
      </c>
      <c r="M25" s="151">
        <v>13</v>
      </c>
      <c r="N25" s="81">
        <v>14</v>
      </c>
      <c r="O25" s="151">
        <v>15</v>
      </c>
      <c r="P25" s="81">
        <v>16</v>
      </c>
      <c r="Q25" s="151">
        <v>17</v>
      </c>
      <c r="R25" s="81">
        <v>18</v>
      </c>
      <c r="S25" s="151">
        <v>19</v>
      </c>
      <c r="T25" s="81">
        <v>20</v>
      </c>
      <c r="U25" s="151">
        <v>21</v>
      </c>
      <c r="V25" s="81">
        <v>22</v>
      </c>
      <c r="W25" s="151">
        <v>23</v>
      </c>
      <c r="X25" s="81">
        <v>24</v>
      </c>
      <c r="Y25" s="151">
        <v>25</v>
      </c>
      <c r="Z25" s="81">
        <v>26</v>
      </c>
    </row>
    <row r="26" spans="1:28" ht="151.5" customHeight="1" x14ac:dyDescent="0.25">
      <c r="A26" s="73" t="s">
        <v>354</v>
      </c>
      <c r="B26" s="79"/>
      <c r="C26" s="75" t="s">
        <v>356</v>
      </c>
      <c r="D26" s="75" t="s">
        <v>357</v>
      </c>
      <c r="E26" s="75" t="s">
        <v>358</v>
      </c>
      <c r="F26" s="75" t="s">
        <v>264</v>
      </c>
      <c r="G26" s="75" t="s">
        <v>359</v>
      </c>
      <c r="H26" s="75" t="s">
        <v>227</v>
      </c>
      <c r="I26" s="75" t="s">
        <v>360</v>
      </c>
      <c r="J26" s="75" t="s">
        <v>361</v>
      </c>
      <c r="K26" s="72"/>
      <c r="L26" s="76" t="s">
        <v>250</v>
      </c>
      <c r="M26" s="78" t="s">
        <v>266</v>
      </c>
      <c r="N26" s="72"/>
      <c r="O26" s="72"/>
      <c r="P26" s="72"/>
      <c r="Q26" s="72"/>
      <c r="R26" s="72"/>
      <c r="S26" s="72"/>
      <c r="T26" s="72"/>
      <c r="U26" s="72"/>
      <c r="V26" s="72"/>
      <c r="W26" s="72"/>
      <c r="X26" s="72"/>
      <c r="Y26" s="72"/>
      <c r="Z26" s="74" t="s">
        <v>283</v>
      </c>
    </row>
    <row r="27" spans="1:28" ht="16.5" customHeight="1" x14ac:dyDescent="0.25">
      <c r="A27" s="72" t="s">
        <v>229</v>
      </c>
      <c r="B27" s="72" t="s">
        <v>255</v>
      </c>
      <c r="C27" s="72" t="s">
        <v>234</v>
      </c>
      <c r="D27" s="72" t="s">
        <v>235</v>
      </c>
      <c r="E27" s="72" t="s">
        <v>274</v>
      </c>
      <c r="F27" s="75" t="s">
        <v>230</v>
      </c>
      <c r="G27" s="75" t="s">
        <v>278</v>
      </c>
      <c r="H27" s="72" t="s">
        <v>227</v>
      </c>
      <c r="I27" s="75" t="s">
        <v>260</v>
      </c>
      <c r="J27" s="75" t="s">
        <v>242</v>
      </c>
      <c r="K27" s="76" t="s">
        <v>246</v>
      </c>
      <c r="L27" s="72"/>
      <c r="M27" s="76" t="s">
        <v>272</v>
      </c>
      <c r="N27" s="72"/>
      <c r="O27" s="72"/>
      <c r="P27" s="72"/>
      <c r="Q27" s="72"/>
      <c r="R27" s="72"/>
      <c r="S27" s="72"/>
      <c r="T27" s="72"/>
      <c r="U27" s="72"/>
      <c r="V27" s="72"/>
      <c r="W27" s="72"/>
      <c r="X27" s="72"/>
      <c r="Y27" s="72"/>
      <c r="Z27" s="72"/>
    </row>
    <row r="28" spans="1:28" ht="45.95" customHeight="1" x14ac:dyDescent="0.25">
      <c r="A28" s="72" t="s">
        <v>229</v>
      </c>
      <c r="B28" s="72" t="s">
        <v>256</v>
      </c>
      <c r="C28" s="72" t="s">
        <v>236</v>
      </c>
      <c r="D28" s="72" t="s">
        <v>237</v>
      </c>
      <c r="E28" s="72" t="s">
        <v>275</v>
      </c>
      <c r="F28" s="75" t="s">
        <v>231</v>
      </c>
      <c r="G28" s="75" t="s">
        <v>279</v>
      </c>
      <c r="H28" s="72" t="s">
        <v>227</v>
      </c>
      <c r="I28" s="75" t="s">
        <v>261</v>
      </c>
      <c r="J28" s="75" t="s">
        <v>243</v>
      </c>
      <c r="K28" s="76" t="s">
        <v>247</v>
      </c>
      <c r="L28" s="77"/>
      <c r="M28" s="76" t="s">
        <v>0</v>
      </c>
      <c r="N28" s="76"/>
      <c r="O28" s="76"/>
      <c r="P28" s="76"/>
      <c r="Q28" s="76"/>
      <c r="R28" s="76"/>
      <c r="S28" s="76"/>
      <c r="T28" s="76"/>
      <c r="U28" s="76"/>
      <c r="V28" s="76"/>
      <c r="W28" s="76"/>
      <c r="X28" s="76"/>
      <c r="Y28" s="76"/>
      <c r="Z28" s="76"/>
    </row>
    <row r="29" spans="1:28" x14ac:dyDescent="0.25">
      <c r="A29" s="72" t="s">
        <v>229</v>
      </c>
      <c r="B29" s="72" t="s">
        <v>257</v>
      </c>
      <c r="C29" s="72" t="s">
        <v>238</v>
      </c>
      <c r="D29" s="72" t="s">
        <v>239</v>
      </c>
      <c r="E29" s="72" t="s">
        <v>276</v>
      </c>
      <c r="F29" s="75" t="s">
        <v>232</v>
      </c>
      <c r="G29" s="75" t="s">
        <v>280</v>
      </c>
      <c r="H29" s="72" t="s">
        <v>227</v>
      </c>
      <c r="I29" s="75" t="s">
        <v>262</v>
      </c>
      <c r="J29" s="75" t="s">
        <v>244</v>
      </c>
      <c r="K29" s="76" t="s">
        <v>248</v>
      </c>
      <c r="L29" s="77"/>
      <c r="M29" s="72"/>
      <c r="N29" s="72"/>
      <c r="O29" s="72"/>
      <c r="P29" s="72"/>
      <c r="Q29" s="72"/>
      <c r="R29" s="72"/>
      <c r="S29" s="72"/>
      <c r="T29" s="72"/>
      <c r="U29" s="72"/>
      <c r="V29" s="72"/>
      <c r="W29" s="72"/>
      <c r="X29" s="72"/>
      <c r="Y29" s="72"/>
      <c r="Z29" s="72"/>
    </row>
    <row r="30" spans="1:28" x14ac:dyDescent="0.25">
      <c r="A30" s="72" t="s">
        <v>229</v>
      </c>
      <c r="B30" s="72" t="s">
        <v>258</v>
      </c>
      <c r="C30" s="72" t="s">
        <v>240</v>
      </c>
      <c r="D30" s="72" t="s">
        <v>241</v>
      </c>
      <c r="E30" s="72" t="s">
        <v>277</v>
      </c>
      <c r="F30" s="75" t="s">
        <v>233</v>
      </c>
      <c r="G30" s="75" t="s">
        <v>281</v>
      </c>
      <c r="H30" s="72" t="s">
        <v>227</v>
      </c>
      <c r="I30" s="75" t="s">
        <v>263</v>
      </c>
      <c r="J30" s="75" t="s">
        <v>245</v>
      </c>
      <c r="K30" s="76" t="s">
        <v>249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355</v>
      </c>
      <c r="B32" s="79"/>
      <c r="C32" s="75" t="s">
        <v>362</v>
      </c>
      <c r="D32" s="75" t="s">
        <v>363</v>
      </c>
      <c r="E32" s="75" t="s">
        <v>364</v>
      </c>
      <c r="F32" s="75" t="s">
        <v>365</v>
      </c>
      <c r="G32" s="75" t="s">
        <v>366</v>
      </c>
      <c r="H32" s="75" t="s">
        <v>227</v>
      </c>
      <c r="I32" s="75" t="s">
        <v>367</v>
      </c>
      <c r="J32" s="75" t="s">
        <v>368</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customSheetViews>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1"/>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2"/>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5"/>
    </customSheetView>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6"/>
    </customSheetView>
  </customSheetViews>
  <mergeCells count="17">
    <mergeCell ref="A20:Z20"/>
    <mergeCell ref="A21:Z21"/>
    <mergeCell ref="A22:Z22"/>
    <mergeCell ref="M23:Z23"/>
    <mergeCell ref="A23:L23"/>
    <mergeCell ref="A15:Z15"/>
    <mergeCell ref="A16:Z16"/>
    <mergeCell ref="A17:Z17"/>
    <mergeCell ref="A18:Z18"/>
    <mergeCell ref="A19:Z19"/>
    <mergeCell ref="A11:Z11"/>
    <mergeCell ref="A12:Z12"/>
    <mergeCell ref="A14:Z14"/>
    <mergeCell ref="A4:Z4"/>
    <mergeCell ref="A6:Z6"/>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3"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1" t="s">
        <v>11</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208"/>
      <c r="B8" s="208"/>
      <c r="C8" s="208"/>
      <c r="D8" s="208"/>
      <c r="E8" s="208"/>
      <c r="F8" s="208"/>
      <c r="G8" s="208"/>
      <c r="H8" s="208"/>
      <c r="I8" s="208"/>
      <c r="J8" s="208"/>
      <c r="K8" s="208"/>
      <c r="L8" s="208"/>
      <c r="M8" s="208"/>
      <c r="N8" s="208"/>
      <c r="O8" s="208"/>
      <c r="P8" s="13"/>
      <c r="Q8" s="13"/>
      <c r="R8" s="13"/>
      <c r="S8" s="13"/>
      <c r="T8" s="13"/>
      <c r="U8" s="13"/>
      <c r="V8" s="13"/>
      <c r="W8" s="13"/>
      <c r="X8" s="13"/>
      <c r="Y8" s="13"/>
      <c r="Z8" s="13"/>
    </row>
    <row r="9" spans="1:28" s="12" customFormat="1" ht="18.75" x14ac:dyDescent="0.2">
      <c r="A9" s="310" t="str">
        <f>'1. паспорт местоположение'!$A$9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8" t="s">
        <v>10</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206"/>
      <c r="B11" s="206"/>
      <c r="C11" s="206"/>
      <c r="D11" s="206"/>
      <c r="E11" s="206"/>
      <c r="F11" s="206"/>
      <c r="G11" s="206"/>
      <c r="H11" s="206"/>
      <c r="I11" s="206"/>
      <c r="J11" s="206"/>
      <c r="K11" s="206"/>
      <c r="L11" s="206"/>
      <c r="M11" s="206"/>
      <c r="N11" s="206"/>
      <c r="O11" s="206"/>
      <c r="P11" s="138"/>
      <c r="Q11" s="138"/>
      <c r="R11" s="138"/>
      <c r="S11" s="138"/>
      <c r="T11" s="138"/>
      <c r="U11" s="138"/>
      <c r="V11" s="138"/>
      <c r="W11" s="138"/>
      <c r="X11" s="138"/>
      <c r="Y11" s="138"/>
      <c r="Z11" s="138"/>
    </row>
    <row r="12" spans="1:28" s="12" customFormat="1" ht="18.75" x14ac:dyDescent="0.2">
      <c r="A12" s="310" t="str">
        <f>'2. паспорт  ТП'!A11:S11</f>
        <v>F_TP3600.PR.0011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9" customFormat="1" ht="16.5" customHeight="1" x14ac:dyDescent="0.2">
      <c r="A13" s="308" t="s">
        <v>9</v>
      </c>
      <c r="B13" s="308"/>
      <c r="C13" s="308"/>
      <c r="D13" s="308"/>
      <c r="E13" s="308"/>
      <c r="F13" s="308"/>
      <c r="G13" s="308"/>
      <c r="H13" s="308"/>
      <c r="I13" s="308"/>
      <c r="J13" s="308"/>
      <c r="K13" s="308"/>
      <c r="L13" s="308"/>
      <c r="M13" s="308"/>
      <c r="N13" s="308"/>
      <c r="O13" s="308"/>
      <c r="P13" s="10"/>
      <c r="Q13" s="10"/>
      <c r="R13" s="10"/>
      <c r="S13" s="10"/>
      <c r="T13" s="10"/>
      <c r="U13" s="10"/>
      <c r="V13" s="10"/>
      <c r="W13" s="10"/>
      <c r="X13" s="10"/>
      <c r="Y13" s="10"/>
      <c r="Z13" s="10"/>
    </row>
    <row r="14" spans="1:28" s="9" customFormat="1" ht="16.5" customHeight="1" x14ac:dyDescent="0.2">
      <c r="A14" s="206"/>
      <c r="B14" s="206"/>
      <c r="C14" s="206"/>
      <c r="D14" s="206"/>
      <c r="E14" s="206"/>
      <c r="F14" s="206"/>
      <c r="G14" s="206"/>
      <c r="H14" s="206"/>
      <c r="I14" s="206"/>
      <c r="J14" s="206"/>
      <c r="K14" s="206"/>
      <c r="L14" s="206"/>
      <c r="M14" s="206"/>
      <c r="N14" s="206"/>
      <c r="O14" s="206"/>
      <c r="P14" s="209"/>
      <c r="Q14" s="209"/>
      <c r="R14" s="209"/>
      <c r="S14" s="209"/>
      <c r="T14" s="209"/>
      <c r="U14" s="209"/>
      <c r="V14" s="209"/>
      <c r="W14" s="209"/>
      <c r="X14" s="209"/>
      <c r="Y14" s="209"/>
      <c r="Z14" s="209"/>
    </row>
    <row r="15" spans="1:28" s="3" customFormat="1" ht="51" customHeight="1" x14ac:dyDescent="0.2">
      <c r="A15" s="357"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7"/>
      <c r="C15" s="357"/>
      <c r="D15" s="357"/>
      <c r="E15" s="357"/>
      <c r="F15" s="357"/>
      <c r="G15" s="357"/>
      <c r="H15" s="357"/>
      <c r="I15" s="357"/>
      <c r="J15" s="357"/>
      <c r="K15" s="357"/>
      <c r="L15" s="357"/>
      <c r="M15" s="357"/>
      <c r="N15" s="357"/>
      <c r="O15" s="357"/>
      <c r="P15" s="6"/>
      <c r="Q15" s="6"/>
      <c r="R15" s="6"/>
      <c r="S15" s="6"/>
      <c r="T15" s="6"/>
      <c r="U15" s="6"/>
      <c r="V15" s="6"/>
      <c r="W15" s="6"/>
      <c r="X15" s="6"/>
      <c r="Y15" s="6"/>
      <c r="Z15" s="6"/>
    </row>
    <row r="16" spans="1:28" s="3" customFormat="1" ht="15" customHeight="1" x14ac:dyDescent="0.2">
      <c r="A16" s="308" t="s">
        <v>7</v>
      </c>
      <c r="B16" s="308"/>
      <c r="C16" s="308"/>
      <c r="D16" s="308"/>
      <c r="E16" s="308"/>
      <c r="F16" s="308"/>
      <c r="G16" s="308"/>
      <c r="H16" s="308"/>
      <c r="I16" s="308"/>
      <c r="J16" s="308"/>
      <c r="K16" s="308"/>
      <c r="L16" s="308"/>
      <c r="M16" s="308"/>
      <c r="N16" s="308"/>
      <c r="O16" s="308"/>
      <c r="P16" s="4"/>
      <c r="Q16" s="4"/>
      <c r="R16" s="4"/>
      <c r="S16" s="4"/>
      <c r="T16" s="4"/>
      <c r="U16" s="4"/>
      <c r="V16" s="4"/>
      <c r="W16" s="4"/>
    </row>
    <row r="17" spans="1:26" s="3" customFormat="1" ht="20.25" customHeight="1" x14ac:dyDescent="0.2">
      <c r="A17" s="315"/>
      <c r="B17" s="315"/>
      <c r="C17" s="315"/>
      <c r="D17" s="315"/>
      <c r="E17" s="315"/>
      <c r="F17" s="315"/>
      <c r="G17" s="315"/>
      <c r="H17" s="315"/>
      <c r="I17" s="315"/>
      <c r="J17" s="315"/>
      <c r="K17" s="315"/>
      <c r="L17" s="315"/>
      <c r="M17" s="315"/>
      <c r="N17" s="315"/>
      <c r="O17" s="315"/>
      <c r="P17" s="7"/>
      <c r="Q17" s="7"/>
      <c r="R17" s="7"/>
      <c r="S17" s="7"/>
      <c r="T17" s="7"/>
      <c r="U17" s="7"/>
      <c r="V17" s="7"/>
      <c r="W17" s="7"/>
      <c r="X17" s="7"/>
      <c r="Y17" s="7"/>
      <c r="Z17" s="7"/>
    </row>
    <row r="18" spans="1:26" s="3" customFormat="1" ht="78" customHeight="1" x14ac:dyDescent="0.2">
      <c r="A18" s="344" t="s">
        <v>476</v>
      </c>
      <c r="B18" s="344"/>
      <c r="C18" s="344"/>
      <c r="D18" s="344"/>
      <c r="E18" s="344"/>
      <c r="F18" s="344"/>
      <c r="G18" s="344"/>
      <c r="H18" s="344"/>
      <c r="I18" s="344"/>
      <c r="J18" s="344"/>
      <c r="K18" s="344"/>
      <c r="L18" s="344"/>
      <c r="M18" s="344"/>
      <c r="N18" s="344"/>
      <c r="O18" s="344"/>
      <c r="P18" s="4"/>
      <c r="Q18" s="4"/>
      <c r="R18" s="4"/>
      <c r="S18" s="4"/>
      <c r="T18" s="4"/>
      <c r="U18" s="4"/>
      <c r="V18" s="4"/>
      <c r="W18" s="4"/>
    </row>
    <row r="19" spans="1:26" s="3" customFormat="1" ht="51" customHeight="1" x14ac:dyDescent="0.2">
      <c r="A19" s="316" t="s">
        <v>6</v>
      </c>
      <c r="B19" s="316" t="s">
        <v>90</v>
      </c>
      <c r="C19" s="316" t="s">
        <v>89</v>
      </c>
      <c r="D19" s="316" t="s">
        <v>78</v>
      </c>
      <c r="E19" s="354" t="s">
        <v>88</v>
      </c>
      <c r="F19" s="355"/>
      <c r="G19" s="355"/>
      <c r="H19" s="355"/>
      <c r="I19" s="356"/>
      <c r="J19" s="316" t="s">
        <v>87</v>
      </c>
      <c r="K19" s="316"/>
      <c r="L19" s="316"/>
      <c r="M19" s="316"/>
      <c r="N19" s="316"/>
      <c r="O19" s="316"/>
      <c r="P19" s="27"/>
      <c r="Q19" s="27"/>
      <c r="R19" s="27"/>
      <c r="S19" s="27"/>
      <c r="T19" s="27"/>
      <c r="U19" s="27"/>
      <c r="V19" s="27"/>
      <c r="W19" s="27"/>
      <c r="X19" s="26"/>
      <c r="Y19" s="26"/>
      <c r="Z19" s="26"/>
    </row>
    <row r="20" spans="1:26" s="3" customFormat="1" ht="16.5" customHeight="1" x14ac:dyDescent="0.2">
      <c r="A20" s="316"/>
      <c r="B20" s="316"/>
      <c r="C20" s="316"/>
      <c r="D20" s="316"/>
      <c r="E20" s="36" t="s">
        <v>86</v>
      </c>
      <c r="F20" s="36" t="s">
        <v>85</v>
      </c>
      <c r="G20" s="36" t="s">
        <v>84</v>
      </c>
      <c r="H20" s="36" t="s">
        <v>83</v>
      </c>
      <c r="I20" s="36" t="s">
        <v>82</v>
      </c>
      <c r="J20" s="36" t="s">
        <v>81</v>
      </c>
      <c r="K20" s="36" t="s">
        <v>5</v>
      </c>
      <c r="L20" s="43" t="s">
        <v>4</v>
      </c>
      <c r="M20" s="42" t="s">
        <v>223</v>
      </c>
      <c r="N20" s="42" t="s">
        <v>80</v>
      </c>
      <c r="O20" s="42" t="s">
        <v>79</v>
      </c>
      <c r="P20" s="27"/>
      <c r="Q20" s="27"/>
      <c r="R20" s="27"/>
      <c r="S20" s="27"/>
      <c r="T20" s="27"/>
      <c r="U20" s="27"/>
      <c r="V20" s="27"/>
      <c r="W20" s="27"/>
      <c r="X20" s="26"/>
      <c r="Y20" s="26"/>
      <c r="Z20" s="26"/>
    </row>
    <row r="21" spans="1:26" s="3" customFormat="1" ht="33"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6"/>
      <c r="W21" s="26"/>
      <c r="X21" s="26"/>
      <c r="Y21" s="26"/>
      <c r="Z21" s="26"/>
    </row>
    <row r="22" spans="1:26" ht="18.75" x14ac:dyDescent="0.25">
      <c r="A22" s="39"/>
      <c r="B22" s="41"/>
      <c r="C22" s="29"/>
      <c r="D22" s="29"/>
      <c r="E22" s="29"/>
      <c r="F22" s="29"/>
      <c r="G22" s="29"/>
      <c r="H22" s="29"/>
      <c r="I22" s="29"/>
      <c r="J22" s="38"/>
      <c r="K22" s="38"/>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8.28515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7" s="12" customFormat="1" ht="18.95" customHeight="1" x14ac:dyDescent="0.2">
      <c r="A1" s="18"/>
      <c r="I1" s="16"/>
      <c r="J1" s="16"/>
      <c r="K1" s="33" t="s">
        <v>71</v>
      </c>
      <c r="AR1" s="33"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596</v>
      </c>
    </row>
    <row r="4" spans="1:47" s="12" customFormat="1" ht="18.75" x14ac:dyDescent="0.3">
      <c r="A4" s="17"/>
      <c r="I4" s="16"/>
      <c r="J4" s="16"/>
      <c r="K4" s="15"/>
    </row>
    <row r="5" spans="1:47" s="12" customFormat="1" ht="18.9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7" s="12" customFormat="1" ht="18.75" x14ac:dyDescent="0.3">
      <c r="A6" s="17"/>
      <c r="I6" s="16"/>
      <c r="J6" s="16"/>
      <c r="K6" s="15"/>
    </row>
    <row r="7" spans="1:47" s="12" customFormat="1" ht="18.75" x14ac:dyDescent="0.2">
      <c r="A7" s="311" t="s">
        <v>11</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7" s="12" customFormat="1" ht="18.75" x14ac:dyDescent="0.2">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row>
    <row r="9" spans="1:47" s="12" customFormat="1" ht="18.75" customHeight="1" x14ac:dyDescent="0.25">
      <c r="A9" s="372" t="str">
        <f>'1. паспорт местоположение'!$A$9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7" s="12" customFormat="1" ht="18.95" customHeight="1" x14ac:dyDescent="0.2">
      <c r="A10" s="363" t="s">
        <v>10</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7" s="12" customFormat="1" ht="18.95" customHeight="1" x14ac:dyDescent="0.2">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row>
    <row r="12" spans="1:47" s="12" customFormat="1" ht="18.75" customHeight="1" x14ac:dyDescent="0.25">
      <c r="A12" s="372" t="str">
        <f>'1. паспорт местоположение'!$A$12</f>
        <v>F_TP3600.PR.0011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7" s="12" customFormat="1" ht="0.75" customHeight="1" x14ac:dyDescent="0.2">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7" s="12" customFormat="1" ht="18.75" customHeight="1" x14ac:dyDescent="0.2">
      <c r="A14" s="363" t="s">
        <v>9</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row>
    <row r="15" spans="1:47" s="9" customFormat="1" ht="63.75" customHeight="1" x14ac:dyDescent="0.25">
      <c r="A15" s="371"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238"/>
      <c r="AT15" s="238"/>
      <c r="AU15" s="238"/>
    </row>
    <row r="16" spans="1:47" s="3" customFormat="1" ht="15" customHeight="1" x14ac:dyDescent="0.2">
      <c r="A16" s="363" t="s">
        <v>7</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477</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29"/>
      <c r="AP19" s="129"/>
      <c r="AQ19" s="129"/>
      <c r="AR19" s="3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6" t="s">
        <v>351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99"/>
      <c r="AN24" s="99"/>
      <c r="AO24" s="127"/>
      <c r="AP24" s="127"/>
      <c r="AQ24" s="127"/>
      <c r="AR24" s="127"/>
      <c r="AS24" s="105"/>
    </row>
    <row r="25" spans="1:45" ht="12.75" customHeight="1" x14ac:dyDescent="0.25">
      <c r="A25" s="367" t="s">
        <v>350</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100"/>
      <c r="AN25" s="370" t="s">
        <v>349</v>
      </c>
      <c r="AO25" s="370"/>
      <c r="AP25" s="370"/>
      <c r="AQ25" s="365"/>
      <c r="AR25" s="365"/>
      <c r="AS25" s="105"/>
    </row>
    <row r="26" spans="1:45" ht="17.25" customHeight="1" x14ac:dyDescent="0.25">
      <c r="A26" s="379" t="s">
        <v>348</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100"/>
      <c r="AN26" s="358" t="s">
        <v>347</v>
      </c>
      <c r="AO26" s="359"/>
      <c r="AP26" s="360"/>
      <c r="AQ26" s="361"/>
      <c r="AR26" s="362"/>
      <c r="AS26" s="105"/>
    </row>
    <row r="27" spans="1:45" ht="17.25" customHeight="1" x14ac:dyDescent="0.25">
      <c r="A27" s="379" t="s">
        <v>346</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100"/>
      <c r="AN27" s="358" t="s">
        <v>345</v>
      </c>
      <c r="AO27" s="359"/>
      <c r="AP27" s="360"/>
      <c r="AQ27" s="361"/>
      <c r="AR27" s="362"/>
      <c r="AS27" s="105"/>
    </row>
    <row r="28" spans="1:45" ht="27.95" customHeight="1" thickBot="1" x14ac:dyDescent="0.3">
      <c r="A28" s="382" t="s">
        <v>344</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100"/>
      <c r="AN28" s="386" t="s">
        <v>343</v>
      </c>
      <c r="AO28" s="387"/>
      <c r="AP28" s="388"/>
      <c r="AQ28" s="361"/>
      <c r="AR28" s="362"/>
      <c r="AS28" s="105"/>
    </row>
    <row r="29" spans="1:45" ht="17.25" customHeight="1" x14ac:dyDescent="0.25">
      <c r="A29" s="373" t="s">
        <v>342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9"/>
      <c r="AL29" s="369"/>
      <c r="AM29" s="100"/>
      <c r="AN29" s="376"/>
      <c r="AO29" s="377"/>
      <c r="AP29" s="377"/>
      <c r="AQ29" s="361"/>
      <c r="AR29" s="378"/>
      <c r="AS29" s="105"/>
    </row>
    <row r="30" spans="1:45" ht="17.25" customHeight="1" x14ac:dyDescent="0.25">
      <c r="A30" s="379" t="s">
        <v>341</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100"/>
      <c r="AS30" s="105"/>
    </row>
    <row r="31" spans="1:45" ht="17.25" customHeight="1" x14ac:dyDescent="0.25">
      <c r="A31" s="379" t="s">
        <v>340</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100"/>
      <c r="AN31" s="100"/>
      <c r="AO31" s="126"/>
      <c r="AP31" s="126"/>
      <c r="AQ31" s="126"/>
      <c r="AR31" s="126"/>
      <c r="AS31" s="105"/>
    </row>
    <row r="32" spans="1:45" ht="17.25" customHeight="1" x14ac:dyDescent="0.25">
      <c r="A32" s="379" t="s">
        <v>315</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100"/>
      <c r="AN32" s="100"/>
      <c r="AO32" s="100"/>
      <c r="AP32" s="100"/>
      <c r="AQ32" s="100"/>
      <c r="AR32" s="100"/>
      <c r="AS32" s="105"/>
    </row>
    <row r="33" spans="1:45" ht="17.25" customHeight="1" x14ac:dyDescent="0.25">
      <c r="A33" s="379" t="s">
        <v>339</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9"/>
      <c r="AL33" s="389"/>
      <c r="AM33" s="100"/>
      <c r="AN33" s="100"/>
      <c r="AO33" s="100"/>
      <c r="AP33" s="100"/>
      <c r="AQ33" s="100"/>
      <c r="AR33" s="100"/>
      <c r="AS33" s="105"/>
    </row>
    <row r="34" spans="1:45" ht="17.25" customHeight="1" x14ac:dyDescent="0.25">
      <c r="A34" s="379" t="s">
        <v>338</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100"/>
      <c r="AN34" s="100"/>
      <c r="AO34" s="100"/>
      <c r="AP34" s="100"/>
      <c r="AQ34" s="100"/>
      <c r="AR34" s="100"/>
      <c r="AS34" s="105"/>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100"/>
      <c r="AN35" s="100"/>
      <c r="AO35" s="100"/>
      <c r="AP35" s="100"/>
      <c r="AQ35" s="100"/>
      <c r="AR35" s="100"/>
      <c r="AS35" s="105"/>
    </row>
    <row r="36" spans="1:45" ht="17.25" customHeight="1" thickBot="1" x14ac:dyDescent="0.3">
      <c r="A36" s="390" t="s">
        <v>303</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5"/>
      <c r="AL36" s="385"/>
      <c r="AM36" s="100"/>
      <c r="AN36" s="100"/>
      <c r="AO36" s="100"/>
      <c r="AP36" s="100"/>
      <c r="AQ36" s="100"/>
      <c r="AR36" s="100"/>
      <c r="AS36" s="10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100"/>
      <c r="AN37" s="100"/>
      <c r="AO37" s="100"/>
      <c r="AP37" s="100"/>
      <c r="AQ37" s="100"/>
      <c r="AR37" s="100"/>
      <c r="AS37" s="105"/>
    </row>
    <row r="38" spans="1:45" ht="17.25" customHeight="1" x14ac:dyDescent="0.25">
      <c r="A38" s="379" t="s">
        <v>337</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100"/>
      <c r="AN38" s="100"/>
      <c r="AO38" s="100"/>
      <c r="AP38" s="100"/>
      <c r="AQ38" s="100"/>
      <c r="AR38" s="100"/>
      <c r="AS38" s="105"/>
    </row>
    <row r="39" spans="1:45" ht="17.25" customHeight="1" thickBot="1" x14ac:dyDescent="0.3">
      <c r="A39" s="390" t="s">
        <v>336</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5"/>
      <c r="AL39" s="385"/>
      <c r="AM39" s="100"/>
      <c r="AN39" s="100"/>
      <c r="AO39" s="100"/>
      <c r="AP39" s="100"/>
      <c r="AQ39" s="100"/>
      <c r="AR39" s="100"/>
      <c r="AS39" s="105"/>
    </row>
    <row r="40" spans="1:45" ht="17.25" customHeight="1" x14ac:dyDescent="0.25">
      <c r="A40" s="367" t="s">
        <v>335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100"/>
      <c r="AN40" s="100"/>
      <c r="AO40" s="100"/>
      <c r="AP40" s="100"/>
      <c r="AQ40" s="100"/>
      <c r="AR40" s="100"/>
      <c r="AS40" s="105"/>
    </row>
    <row r="41" spans="1:45" ht="17.25" customHeight="1" x14ac:dyDescent="0.25">
      <c r="A41" s="379" t="s">
        <v>334</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100"/>
      <c r="AN41" s="100"/>
      <c r="AO41" s="100"/>
      <c r="AP41" s="100"/>
      <c r="AQ41" s="100"/>
      <c r="AR41" s="100"/>
      <c r="AS41" s="105"/>
    </row>
    <row r="42" spans="1:45" ht="17.25" customHeight="1" x14ac:dyDescent="0.25">
      <c r="A42" s="379" t="s">
        <v>333</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100"/>
      <c r="AN42" s="100"/>
      <c r="AO42" s="100"/>
      <c r="AP42" s="100"/>
      <c r="AQ42" s="100"/>
      <c r="AR42" s="100"/>
      <c r="AS42" s="105"/>
    </row>
    <row r="43" spans="1:45" ht="17.25" customHeight="1" x14ac:dyDescent="0.25">
      <c r="A43" s="379" t="s">
        <v>332</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100"/>
      <c r="AN43" s="100"/>
      <c r="AO43" s="100"/>
      <c r="AP43" s="100"/>
      <c r="AQ43" s="100"/>
      <c r="AR43" s="100"/>
      <c r="AS43" s="105"/>
    </row>
    <row r="44" spans="1:45" ht="17.25" customHeight="1" x14ac:dyDescent="0.25">
      <c r="A44" s="379" t="s">
        <v>331</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0"/>
      <c r="AN44" s="100"/>
      <c r="AO44" s="100"/>
      <c r="AP44" s="100"/>
      <c r="AQ44" s="100"/>
      <c r="AR44" s="100"/>
      <c r="AS44" s="105"/>
    </row>
    <row r="45" spans="1:45" ht="17.25" customHeight="1" x14ac:dyDescent="0.25">
      <c r="A45" s="379" t="s">
        <v>330</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100"/>
      <c r="AN45" s="100"/>
      <c r="AO45" s="100"/>
      <c r="AP45" s="100"/>
      <c r="AQ45" s="100"/>
      <c r="AR45" s="100"/>
      <c r="AS45" s="105"/>
    </row>
    <row r="46" spans="1:45" ht="17.25" customHeight="1" thickBot="1" x14ac:dyDescent="0.3">
      <c r="A46" s="392" t="s">
        <v>329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0"/>
      <c r="AN46" s="100"/>
      <c r="AO46" s="100"/>
      <c r="AP46" s="100"/>
      <c r="AQ46" s="100"/>
      <c r="AR46" s="100"/>
      <c r="AS46" s="105"/>
    </row>
    <row r="47" spans="1:45" ht="24" customHeight="1" x14ac:dyDescent="0.25">
      <c r="A47" s="395" t="s">
        <v>328</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9" t="s">
        <v>5</v>
      </c>
      <c r="AL47" s="369"/>
      <c r="AM47" s="398" t="s">
        <v>309</v>
      </c>
      <c r="AN47" s="398"/>
      <c r="AO47" s="113" t="s">
        <v>308</v>
      </c>
      <c r="AP47" s="113" t="s">
        <v>307</v>
      </c>
      <c r="AQ47" s="105"/>
    </row>
    <row r="48" spans="1:45" ht="12" customHeight="1" x14ac:dyDescent="0.25">
      <c r="A48" s="379" t="s">
        <v>327</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17"/>
      <c r="AP48" s="117"/>
      <c r="AQ48" s="105"/>
    </row>
    <row r="49" spans="1:43" ht="12" customHeight="1" x14ac:dyDescent="0.25">
      <c r="A49" s="379" t="s">
        <v>326</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17"/>
      <c r="AP49" s="117"/>
      <c r="AQ49" s="105"/>
    </row>
    <row r="50" spans="1:43" ht="12" customHeight="1" thickBot="1" x14ac:dyDescent="0.3">
      <c r="A50" s="390" t="s">
        <v>325</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5"/>
      <c r="AL50" s="385"/>
      <c r="AM50" s="385"/>
      <c r="AN50" s="38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99" t="s">
        <v>324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5</v>
      </c>
      <c r="AL52" s="398"/>
      <c r="AM52" s="398" t="s">
        <v>309</v>
      </c>
      <c r="AN52" s="398"/>
      <c r="AO52" s="113" t="s">
        <v>308</v>
      </c>
      <c r="AP52" s="113" t="s">
        <v>307</v>
      </c>
      <c r="AQ52" s="105"/>
    </row>
    <row r="53" spans="1:43" ht="11.25" customHeight="1" x14ac:dyDescent="0.25">
      <c r="A53" s="401" t="s">
        <v>323</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121"/>
      <c r="AP53" s="121"/>
      <c r="AQ53" s="105"/>
    </row>
    <row r="54" spans="1:43" ht="12" customHeight="1" x14ac:dyDescent="0.25">
      <c r="A54" s="379" t="s">
        <v>322</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17"/>
      <c r="AP54" s="117"/>
      <c r="AQ54" s="105"/>
    </row>
    <row r="55" spans="1:43" ht="12" customHeight="1" x14ac:dyDescent="0.25">
      <c r="A55" s="379" t="s">
        <v>321</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17"/>
      <c r="AP55" s="117"/>
      <c r="AQ55" s="105"/>
    </row>
    <row r="56" spans="1:43" ht="12" customHeight="1" thickBot="1" x14ac:dyDescent="0.3">
      <c r="A56" s="390" t="s">
        <v>320</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5"/>
      <c r="AL56" s="385"/>
      <c r="AM56" s="385"/>
      <c r="AN56" s="38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99" t="s">
        <v>319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5</v>
      </c>
      <c r="AL58" s="398"/>
      <c r="AM58" s="398" t="s">
        <v>309</v>
      </c>
      <c r="AN58" s="398"/>
      <c r="AO58" s="113" t="s">
        <v>308</v>
      </c>
      <c r="AP58" s="113" t="s">
        <v>307</v>
      </c>
      <c r="AQ58" s="105"/>
    </row>
    <row r="59" spans="1:43" ht="12.75" customHeight="1" x14ac:dyDescent="0.25">
      <c r="A59" s="403" t="s">
        <v>318</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19"/>
      <c r="AP59" s="119"/>
      <c r="AQ59" s="111"/>
    </row>
    <row r="60" spans="1:43" ht="12" customHeight="1" x14ac:dyDescent="0.25">
      <c r="A60" s="379" t="s">
        <v>317</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17"/>
      <c r="AP60" s="117"/>
      <c r="AQ60" s="105"/>
    </row>
    <row r="61" spans="1:43" ht="12" customHeight="1" x14ac:dyDescent="0.25">
      <c r="A61" s="379" t="s">
        <v>316</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17"/>
      <c r="AP61" s="117"/>
      <c r="AQ61" s="105"/>
    </row>
    <row r="62" spans="1:43" ht="12" customHeight="1" x14ac:dyDescent="0.25">
      <c r="A62" s="379" t="s">
        <v>315</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17"/>
      <c r="AP62" s="117"/>
      <c r="AQ62" s="105"/>
    </row>
    <row r="63" spans="1:43" ht="9.9499999999999993"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17"/>
      <c r="AP63" s="117"/>
      <c r="AQ63" s="105"/>
    </row>
    <row r="64" spans="1:43" ht="9.9499999999999993"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17"/>
      <c r="AP64" s="117"/>
      <c r="AQ64" s="105"/>
    </row>
    <row r="65" spans="1:43" ht="12" customHeight="1" x14ac:dyDescent="0.25">
      <c r="A65" s="379" t="s">
        <v>314</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17"/>
      <c r="AP65" s="117"/>
      <c r="AQ65" s="105"/>
    </row>
    <row r="66" spans="1:43" ht="27.95" customHeight="1" x14ac:dyDescent="0.25">
      <c r="A66" s="406" t="s">
        <v>313</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18"/>
      <c r="AP66" s="118"/>
      <c r="AQ66" s="111"/>
    </row>
    <row r="67" spans="1:43" ht="11.25" customHeight="1" x14ac:dyDescent="0.25">
      <c r="A67" s="379" t="s">
        <v>305</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17"/>
      <c r="AP67" s="117"/>
      <c r="AQ67" s="105"/>
    </row>
    <row r="68" spans="1:43" ht="25.5" customHeight="1" x14ac:dyDescent="0.25">
      <c r="A68" s="406" t="s">
        <v>306</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118"/>
      <c r="AP68" s="118"/>
      <c r="AQ68" s="111"/>
    </row>
    <row r="69" spans="1:43" ht="12" customHeight="1" x14ac:dyDescent="0.25">
      <c r="A69" s="379" t="s">
        <v>304</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17"/>
      <c r="AP69" s="117"/>
      <c r="AQ69" s="105"/>
    </row>
    <row r="70" spans="1:43" ht="12.75" customHeight="1" x14ac:dyDescent="0.25">
      <c r="A70" s="410" t="s">
        <v>312</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9"/>
      <c r="AL70" s="409"/>
      <c r="AM70" s="409"/>
      <c r="AN70" s="409"/>
      <c r="AO70" s="118"/>
      <c r="AP70" s="118"/>
      <c r="AQ70" s="111"/>
    </row>
    <row r="71" spans="1:43" ht="12" customHeight="1" x14ac:dyDescent="0.25">
      <c r="A71" s="379" t="s">
        <v>303</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17"/>
      <c r="AP71" s="117"/>
      <c r="AQ71" s="105"/>
    </row>
    <row r="72" spans="1:43" ht="12.75" customHeight="1" thickBot="1" x14ac:dyDescent="0.3">
      <c r="A72" s="412" t="s">
        <v>311</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99" t="s">
        <v>310</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5</v>
      </c>
      <c r="AL74" s="398"/>
      <c r="AM74" s="398" t="s">
        <v>309</v>
      </c>
      <c r="AN74" s="398"/>
      <c r="AO74" s="113" t="s">
        <v>308</v>
      </c>
      <c r="AP74" s="113" t="s">
        <v>307</v>
      </c>
      <c r="AQ74" s="105"/>
    </row>
    <row r="75" spans="1:43" ht="25.5" customHeight="1" x14ac:dyDescent="0.25">
      <c r="A75" s="406" t="s">
        <v>306</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6"/>
      <c r="AN75" s="416"/>
      <c r="AO75" s="109"/>
      <c r="AP75" s="109"/>
      <c r="AQ75" s="111"/>
    </row>
    <row r="76" spans="1:43" ht="12" customHeight="1" x14ac:dyDescent="0.25">
      <c r="A76" s="379" t="s">
        <v>305</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17"/>
      <c r="AN76" s="417"/>
      <c r="AO76" s="112"/>
      <c r="AP76" s="112"/>
      <c r="AQ76" s="105"/>
    </row>
    <row r="77" spans="1:43" ht="12" customHeight="1" x14ac:dyDescent="0.25">
      <c r="A77" s="379" t="s">
        <v>304</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17"/>
      <c r="AN77" s="417"/>
      <c r="AO77" s="112"/>
      <c r="AP77" s="112"/>
      <c r="AQ77" s="105"/>
    </row>
    <row r="78" spans="1:43" ht="12" customHeight="1" x14ac:dyDescent="0.25">
      <c r="A78" s="379" t="s">
        <v>303</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17"/>
      <c r="AN78" s="417"/>
      <c r="AO78" s="112"/>
      <c r="AP78" s="112"/>
      <c r="AQ78" s="105"/>
    </row>
    <row r="79" spans="1:43" ht="12" customHeight="1" x14ac:dyDescent="0.25">
      <c r="A79" s="379" t="s">
        <v>302</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17"/>
      <c r="AN79" s="417"/>
      <c r="AO79" s="112"/>
      <c r="AP79" s="112"/>
      <c r="AQ79" s="105"/>
    </row>
    <row r="80" spans="1:43" ht="12" customHeight="1" x14ac:dyDescent="0.25">
      <c r="A80" s="379" t="s">
        <v>301</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17"/>
      <c r="AN80" s="417"/>
      <c r="AO80" s="112"/>
      <c r="AP80" s="112"/>
      <c r="AQ80" s="105"/>
    </row>
    <row r="81" spans="1:45" ht="12.75" customHeight="1" x14ac:dyDescent="0.25">
      <c r="A81" s="379" t="s">
        <v>300</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17"/>
      <c r="AN81" s="417"/>
      <c r="AO81" s="112"/>
      <c r="AP81" s="112"/>
      <c r="AQ81" s="105"/>
    </row>
    <row r="82" spans="1:45" ht="12.75" customHeight="1" x14ac:dyDescent="0.25">
      <c r="A82" s="379" t="s">
        <v>299</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17"/>
      <c r="AN82" s="417"/>
      <c r="AO82" s="112"/>
      <c r="AP82" s="112"/>
      <c r="AQ82" s="105"/>
    </row>
    <row r="83" spans="1:45" ht="12" customHeight="1" x14ac:dyDescent="0.25">
      <c r="A83" s="410" t="s">
        <v>298</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9"/>
      <c r="AL83" s="409"/>
      <c r="AM83" s="416"/>
      <c r="AN83" s="416"/>
      <c r="AO83" s="109"/>
      <c r="AP83" s="109"/>
      <c r="AQ83" s="111"/>
    </row>
    <row r="84" spans="1:45" ht="12" customHeight="1" x14ac:dyDescent="0.25">
      <c r="A84" s="410" t="s">
        <v>297</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9"/>
      <c r="AL84" s="409"/>
      <c r="AM84" s="416"/>
      <c r="AN84" s="416"/>
      <c r="AO84" s="109"/>
      <c r="AP84" s="109"/>
      <c r="AQ84" s="111"/>
    </row>
    <row r="85" spans="1:45" ht="12" customHeight="1" x14ac:dyDescent="0.25">
      <c r="A85" s="379" t="s">
        <v>296</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17"/>
      <c r="AN85" s="417"/>
      <c r="AO85" s="112"/>
      <c r="AP85" s="112"/>
      <c r="AQ85" s="99"/>
    </row>
    <row r="86" spans="1:45" ht="27.95" customHeight="1" x14ac:dyDescent="0.25">
      <c r="A86" s="406" t="s">
        <v>295</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6"/>
      <c r="AN86" s="416"/>
      <c r="AO86" s="109"/>
      <c r="AP86" s="109"/>
      <c r="AQ86" s="111"/>
    </row>
    <row r="87" spans="1:45" x14ac:dyDescent="0.25">
      <c r="A87" s="406" t="s">
        <v>294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6"/>
      <c r="AN87" s="416"/>
      <c r="AO87" s="109"/>
      <c r="AP87" s="109"/>
      <c r="AQ87" s="111"/>
    </row>
    <row r="88" spans="1:45" ht="14.25" customHeight="1" x14ac:dyDescent="0.25">
      <c r="A88" s="422" t="s">
        <v>293</v>
      </c>
      <c r="B88" s="423"/>
      <c r="C88" s="423"/>
      <c r="D88" s="42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25"/>
      <c r="AL88" s="426"/>
      <c r="AM88" s="427"/>
      <c r="AN88" s="428"/>
      <c r="AO88" s="109"/>
      <c r="AP88" s="109"/>
      <c r="AQ88" s="111"/>
    </row>
    <row r="89" spans="1:45" x14ac:dyDescent="0.25">
      <c r="A89" s="422" t="s">
        <v>292</v>
      </c>
      <c r="B89" s="423"/>
      <c r="C89" s="423"/>
      <c r="D89" s="42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25"/>
      <c r="AL89" s="426"/>
      <c r="AM89" s="427"/>
      <c r="AN89" s="428"/>
      <c r="AO89" s="109"/>
      <c r="AP89" s="109"/>
      <c r="AQ89" s="99"/>
    </row>
    <row r="90" spans="1:45" ht="12" customHeight="1" thickBot="1" x14ac:dyDescent="0.3">
      <c r="A90" s="108" t="s">
        <v>291</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418"/>
      <c r="AL90" s="419"/>
      <c r="AM90" s="420"/>
      <c r="AN90" s="42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7" customHeight="1" x14ac:dyDescent="0.25">
      <c r="A92" s="100" t="s">
        <v>290</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7" customHeight="1" x14ac:dyDescent="0.25">
      <c r="A93" s="104" t="s">
        <v>289</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288</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287</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286</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customSheetViews>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1"/>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2"/>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4"/>
  <sheetViews>
    <sheetView topLeftCell="A51" zoomScale="70" zoomScaleNormal="70" zoomScaleSheetLayoutView="50" workbookViewId="0">
      <selection activeCell="G41" sqref="G41"/>
    </sheetView>
  </sheetViews>
  <sheetFormatPr defaultRowHeight="15.75" x14ac:dyDescent="0.25"/>
  <cols>
    <col min="1" max="1" width="9.140625" style="58"/>
    <col min="2" max="2" width="37.7109375" style="58" customWidth="1"/>
    <col min="3" max="3" width="13.5703125" style="58" customWidth="1"/>
    <col min="4" max="4" width="15.5703125" style="58" customWidth="1"/>
    <col min="5" max="6" width="0" style="58" hidden="1" customWidth="1"/>
    <col min="7" max="7" width="13.5703125" style="58" customWidth="1"/>
    <col min="8" max="8" width="15.5703125" style="58" customWidth="1"/>
    <col min="9" max="10" width="18.28515625" style="58" customWidth="1"/>
    <col min="11" max="11" width="64.85546875" style="58" customWidth="1"/>
    <col min="12" max="12" width="32.28515625" style="58" customWidth="1"/>
    <col min="13" max="245" width="9.140625" style="58"/>
    <col min="246" max="246" width="37.7109375" style="58" customWidth="1"/>
    <col min="247" max="247" width="9.140625" style="58"/>
    <col min="248" max="248" width="12.85546875" style="58" customWidth="1"/>
    <col min="249" max="250" width="0" style="58" hidden="1" customWidth="1"/>
    <col min="251" max="251" width="18.28515625" style="58" customWidth="1"/>
    <col min="252" max="252" width="64.85546875" style="58" customWidth="1"/>
    <col min="253" max="256" width="9.140625" style="58"/>
    <col min="257" max="257" width="14.85546875" style="58" customWidth="1"/>
    <col min="258" max="501" width="9.140625" style="58"/>
    <col min="502" max="502" width="37.7109375" style="58" customWidth="1"/>
    <col min="503" max="503" width="9.140625" style="58"/>
    <col min="504" max="504" width="12.85546875" style="58" customWidth="1"/>
    <col min="505" max="506" width="0" style="58" hidden="1" customWidth="1"/>
    <col min="507" max="507" width="18.28515625" style="58" customWidth="1"/>
    <col min="508" max="508" width="64.85546875" style="58" customWidth="1"/>
    <col min="509" max="512" width="9.140625" style="58"/>
    <col min="513" max="513" width="14.85546875" style="58" customWidth="1"/>
    <col min="514" max="757" width="9.140625" style="58"/>
    <col min="758" max="758" width="37.7109375" style="58" customWidth="1"/>
    <col min="759" max="759" width="9.140625" style="58"/>
    <col min="760" max="760" width="12.85546875" style="58" customWidth="1"/>
    <col min="761" max="762" width="0" style="58" hidden="1" customWidth="1"/>
    <col min="763" max="763" width="18.28515625" style="58" customWidth="1"/>
    <col min="764" max="764" width="64.85546875" style="58" customWidth="1"/>
    <col min="765" max="768" width="9.140625" style="58"/>
    <col min="769" max="769" width="14.85546875" style="58" customWidth="1"/>
    <col min="770" max="1013" width="9.140625" style="58"/>
    <col min="1014" max="1014" width="37.7109375" style="58" customWidth="1"/>
    <col min="1015" max="1015" width="9.140625" style="58"/>
    <col min="1016" max="1016" width="12.85546875" style="58" customWidth="1"/>
    <col min="1017" max="1018" width="0" style="58" hidden="1" customWidth="1"/>
    <col min="1019" max="1019" width="18.28515625" style="58" customWidth="1"/>
    <col min="1020" max="1020" width="64.85546875" style="58" customWidth="1"/>
    <col min="1021" max="1024" width="9.140625" style="58"/>
    <col min="1025" max="1025" width="14.85546875" style="58" customWidth="1"/>
    <col min="1026" max="1269" width="9.140625" style="58"/>
    <col min="1270" max="1270" width="37.7109375" style="58" customWidth="1"/>
    <col min="1271" max="1271" width="9.140625" style="58"/>
    <col min="1272" max="1272" width="12.85546875" style="58" customWidth="1"/>
    <col min="1273" max="1274" width="0" style="58" hidden="1" customWidth="1"/>
    <col min="1275" max="1275" width="18.28515625" style="58" customWidth="1"/>
    <col min="1276" max="1276" width="64.85546875" style="58" customWidth="1"/>
    <col min="1277" max="1280" width="9.140625" style="58"/>
    <col min="1281" max="1281" width="14.85546875" style="58" customWidth="1"/>
    <col min="1282" max="1525" width="9.140625" style="58"/>
    <col min="1526" max="1526" width="37.7109375" style="58" customWidth="1"/>
    <col min="1527" max="1527" width="9.140625" style="58"/>
    <col min="1528" max="1528" width="12.85546875" style="58" customWidth="1"/>
    <col min="1529" max="1530" width="0" style="58" hidden="1" customWidth="1"/>
    <col min="1531" max="1531" width="18.28515625" style="58" customWidth="1"/>
    <col min="1532" max="1532" width="64.85546875" style="58" customWidth="1"/>
    <col min="1533" max="1536" width="9.140625" style="58"/>
    <col min="1537" max="1537" width="14.85546875" style="58" customWidth="1"/>
    <col min="1538" max="1781" width="9.140625" style="58"/>
    <col min="1782" max="1782" width="37.7109375" style="58" customWidth="1"/>
    <col min="1783" max="1783" width="9.140625" style="58"/>
    <col min="1784" max="1784" width="12.85546875" style="58" customWidth="1"/>
    <col min="1785" max="1786" width="0" style="58" hidden="1" customWidth="1"/>
    <col min="1787" max="1787" width="18.28515625" style="58" customWidth="1"/>
    <col min="1788" max="1788" width="64.85546875" style="58" customWidth="1"/>
    <col min="1789" max="1792" width="9.140625" style="58"/>
    <col min="1793" max="1793" width="14.85546875" style="58" customWidth="1"/>
    <col min="1794" max="2037" width="9.140625" style="58"/>
    <col min="2038" max="2038" width="37.7109375" style="58" customWidth="1"/>
    <col min="2039" max="2039" width="9.140625" style="58"/>
    <col min="2040" max="2040" width="12.85546875" style="58" customWidth="1"/>
    <col min="2041" max="2042" width="0" style="58" hidden="1" customWidth="1"/>
    <col min="2043" max="2043" width="18.28515625" style="58" customWidth="1"/>
    <col min="2044" max="2044" width="64.85546875" style="58" customWidth="1"/>
    <col min="2045" max="2048" width="9.140625" style="58"/>
    <col min="2049" max="2049" width="14.85546875" style="58" customWidth="1"/>
    <col min="2050" max="2293" width="9.140625" style="58"/>
    <col min="2294" max="2294" width="37.7109375" style="58" customWidth="1"/>
    <col min="2295" max="2295" width="9.140625" style="58"/>
    <col min="2296" max="2296" width="12.85546875" style="58" customWidth="1"/>
    <col min="2297" max="2298" width="0" style="58" hidden="1" customWidth="1"/>
    <col min="2299" max="2299" width="18.28515625" style="58" customWidth="1"/>
    <col min="2300" max="2300" width="64.85546875" style="58" customWidth="1"/>
    <col min="2301" max="2304" width="9.140625" style="58"/>
    <col min="2305" max="2305" width="14.85546875" style="58" customWidth="1"/>
    <col min="2306" max="2549" width="9.140625" style="58"/>
    <col min="2550" max="2550" width="37.7109375" style="58" customWidth="1"/>
    <col min="2551" max="2551" width="9.140625" style="58"/>
    <col min="2552" max="2552" width="12.85546875" style="58" customWidth="1"/>
    <col min="2553" max="2554" width="0" style="58" hidden="1" customWidth="1"/>
    <col min="2555" max="2555" width="18.28515625" style="58" customWidth="1"/>
    <col min="2556" max="2556" width="64.85546875" style="58" customWidth="1"/>
    <col min="2557" max="2560" width="9.140625" style="58"/>
    <col min="2561" max="2561" width="14.85546875" style="58" customWidth="1"/>
    <col min="2562" max="2805" width="9.140625" style="58"/>
    <col min="2806" max="2806" width="37.7109375" style="58" customWidth="1"/>
    <col min="2807" max="2807" width="9.140625" style="58"/>
    <col min="2808" max="2808" width="12.85546875" style="58" customWidth="1"/>
    <col min="2809" max="2810" width="0" style="58" hidden="1" customWidth="1"/>
    <col min="2811" max="2811" width="18.28515625" style="58" customWidth="1"/>
    <col min="2812" max="2812" width="64.85546875" style="58" customWidth="1"/>
    <col min="2813" max="2816" width="9.140625" style="58"/>
    <col min="2817" max="2817" width="14.85546875" style="58" customWidth="1"/>
    <col min="2818" max="3061" width="9.140625" style="58"/>
    <col min="3062" max="3062" width="37.7109375" style="58" customWidth="1"/>
    <col min="3063" max="3063" width="9.140625" style="58"/>
    <col min="3064" max="3064" width="12.85546875" style="58" customWidth="1"/>
    <col min="3065" max="3066" width="0" style="58" hidden="1" customWidth="1"/>
    <col min="3067" max="3067" width="18.28515625" style="58" customWidth="1"/>
    <col min="3068" max="3068" width="64.85546875" style="58" customWidth="1"/>
    <col min="3069" max="3072" width="9.140625" style="58"/>
    <col min="3073" max="3073" width="14.85546875" style="58" customWidth="1"/>
    <col min="3074" max="3317" width="9.140625" style="58"/>
    <col min="3318" max="3318" width="37.7109375" style="58" customWidth="1"/>
    <col min="3319" max="3319" width="9.140625" style="58"/>
    <col min="3320" max="3320" width="12.85546875" style="58" customWidth="1"/>
    <col min="3321" max="3322" width="0" style="58" hidden="1" customWidth="1"/>
    <col min="3323" max="3323" width="18.28515625" style="58" customWidth="1"/>
    <col min="3324" max="3324" width="64.85546875" style="58" customWidth="1"/>
    <col min="3325" max="3328" width="9.140625" style="58"/>
    <col min="3329" max="3329" width="14.85546875" style="58" customWidth="1"/>
    <col min="3330" max="3573" width="9.140625" style="58"/>
    <col min="3574" max="3574" width="37.7109375" style="58" customWidth="1"/>
    <col min="3575" max="3575" width="9.140625" style="58"/>
    <col min="3576" max="3576" width="12.85546875" style="58" customWidth="1"/>
    <col min="3577" max="3578" width="0" style="58" hidden="1" customWidth="1"/>
    <col min="3579" max="3579" width="18.28515625" style="58" customWidth="1"/>
    <col min="3580" max="3580" width="64.85546875" style="58" customWidth="1"/>
    <col min="3581" max="3584" width="9.140625" style="58"/>
    <col min="3585" max="3585" width="14.85546875" style="58" customWidth="1"/>
    <col min="3586" max="3829" width="9.140625" style="58"/>
    <col min="3830" max="3830" width="37.7109375" style="58" customWidth="1"/>
    <col min="3831" max="3831" width="9.140625" style="58"/>
    <col min="3832" max="3832" width="12.85546875" style="58" customWidth="1"/>
    <col min="3833" max="3834" width="0" style="58" hidden="1" customWidth="1"/>
    <col min="3835" max="3835" width="18.28515625" style="58" customWidth="1"/>
    <col min="3836" max="3836" width="64.85546875" style="58" customWidth="1"/>
    <col min="3837" max="3840" width="9.140625" style="58"/>
    <col min="3841" max="3841" width="14.85546875" style="58" customWidth="1"/>
    <col min="3842" max="4085" width="9.140625" style="58"/>
    <col min="4086" max="4086" width="37.7109375" style="58" customWidth="1"/>
    <col min="4087" max="4087" width="9.140625" style="58"/>
    <col min="4088" max="4088" width="12.85546875" style="58" customWidth="1"/>
    <col min="4089" max="4090" width="0" style="58" hidden="1" customWidth="1"/>
    <col min="4091" max="4091" width="18.28515625" style="58" customWidth="1"/>
    <col min="4092" max="4092" width="64.85546875" style="58" customWidth="1"/>
    <col min="4093" max="4096" width="9.140625" style="58"/>
    <col min="4097" max="4097" width="14.85546875" style="58" customWidth="1"/>
    <col min="4098" max="4341" width="9.140625" style="58"/>
    <col min="4342" max="4342" width="37.7109375" style="58" customWidth="1"/>
    <col min="4343" max="4343" width="9.140625" style="58"/>
    <col min="4344" max="4344" width="12.85546875" style="58" customWidth="1"/>
    <col min="4345" max="4346" width="0" style="58" hidden="1" customWidth="1"/>
    <col min="4347" max="4347" width="18.28515625" style="58" customWidth="1"/>
    <col min="4348" max="4348" width="64.85546875" style="58" customWidth="1"/>
    <col min="4349" max="4352" width="9.140625" style="58"/>
    <col min="4353" max="4353" width="14.85546875" style="58" customWidth="1"/>
    <col min="4354" max="4597" width="9.140625" style="58"/>
    <col min="4598" max="4598" width="37.7109375" style="58" customWidth="1"/>
    <col min="4599" max="4599" width="9.140625" style="58"/>
    <col min="4600" max="4600" width="12.85546875" style="58" customWidth="1"/>
    <col min="4601" max="4602" width="0" style="58" hidden="1" customWidth="1"/>
    <col min="4603" max="4603" width="18.28515625" style="58" customWidth="1"/>
    <col min="4604" max="4604" width="64.85546875" style="58" customWidth="1"/>
    <col min="4605" max="4608" width="9.140625" style="58"/>
    <col min="4609" max="4609" width="14.85546875" style="58" customWidth="1"/>
    <col min="4610" max="4853" width="9.140625" style="58"/>
    <col min="4854" max="4854" width="37.7109375" style="58" customWidth="1"/>
    <col min="4855" max="4855" width="9.140625" style="58"/>
    <col min="4856" max="4856" width="12.85546875" style="58" customWidth="1"/>
    <col min="4857" max="4858" width="0" style="58" hidden="1" customWidth="1"/>
    <col min="4859" max="4859" width="18.28515625" style="58" customWidth="1"/>
    <col min="4860" max="4860" width="64.85546875" style="58" customWidth="1"/>
    <col min="4861" max="4864" width="9.140625" style="58"/>
    <col min="4865" max="4865" width="14.85546875" style="58" customWidth="1"/>
    <col min="4866" max="5109" width="9.140625" style="58"/>
    <col min="5110" max="5110" width="37.7109375" style="58" customWidth="1"/>
    <col min="5111" max="5111" width="9.140625" style="58"/>
    <col min="5112" max="5112" width="12.85546875" style="58" customWidth="1"/>
    <col min="5113" max="5114" width="0" style="58" hidden="1" customWidth="1"/>
    <col min="5115" max="5115" width="18.28515625" style="58" customWidth="1"/>
    <col min="5116" max="5116" width="64.85546875" style="58" customWidth="1"/>
    <col min="5117" max="5120" width="9.140625" style="58"/>
    <col min="5121" max="5121" width="14.85546875" style="58" customWidth="1"/>
    <col min="5122" max="5365" width="9.140625" style="58"/>
    <col min="5366" max="5366" width="37.7109375" style="58" customWidth="1"/>
    <col min="5367" max="5367" width="9.140625" style="58"/>
    <col min="5368" max="5368" width="12.85546875" style="58" customWidth="1"/>
    <col min="5369" max="5370" width="0" style="58" hidden="1" customWidth="1"/>
    <col min="5371" max="5371" width="18.28515625" style="58" customWidth="1"/>
    <col min="5372" max="5372" width="64.85546875" style="58" customWidth="1"/>
    <col min="5373" max="5376" width="9.140625" style="58"/>
    <col min="5377" max="5377" width="14.85546875" style="58" customWidth="1"/>
    <col min="5378" max="5621" width="9.140625" style="58"/>
    <col min="5622" max="5622" width="37.7109375" style="58" customWidth="1"/>
    <col min="5623" max="5623" width="9.140625" style="58"/>
    <col min="5624" max="5624" width="12.85546875" style="58" customWidth="1"/>
    <col min="5625" max="5626" width="0" style="58" hidden="1" customWidth="1"/>
    <col min="5627" max="5627" width="18.28515625" style="58" customWidth="1"/>
    <col min="5628" max="5628" width="64.85546875" style="58" customWidth="1"/>
    <col min="5629" max="5632" width="9.140625" style="58"/>
    <col min="5633" max="5633" width="14.85546875" style="58" customWidth="1"/>
    <col min="5634" max="5877" width="9.140625" style="58"/>
    <col min="5878" max="5878" width="37.7109375" style="58" customWidth="1"/>
    <col min="5879" max="5879" width="9.140625" style="58"/>
    <col min="5880" max="5880" width="12.85546875" style="58" customWidth="1"/>
    <col min="5881" max="5882" width="0" style="58" hidden="1" customWidth="1"/>
    <col min="5883" max="5883" width="18.28515625" style="58" customWidth="1"/>
    <col min="5884" max="5884" width="64.85546875" style="58" customWidth="1"/>
    <col min="5885" max="5888" width="9.140625" style="58"/>
    <col min="5889" max="5889" width="14.85546875" style="58" customWidth="1"/>
    <col min="5890" max="6133" width="9.140625" style="58"/>
    <col min="6134" max="6134" width="37.7109375" style="58" customWidth="1"/>
    <col min="6135" max="6135" width="9.140625" style="58"/>
    <col min="6136" max="6136" width="12.85546875" style="58" customWidth="1"/>
    <col min="6137" max="6138" width="0" style="58" hidden="1" customWidth="1"/>
    <col min="6139" max="6139" width="18.28515625" style="58" customWidth="1"/>
    <col min="6140" max="6140" width="64.85546875" style="58" customWidth="1"/>
    <col min="6141" max="6144" width="9.140625" style="58"/>
    <col min="6145" max="6145" width="14.85546875" style="58" customWidth="1"/>
    <col min="6146" max="6389" width="9.140625" style="58"/>
    <col min="6390" max="6390" width="37.7109375" style="58" customWidth="1"/>
    <col min="6391" max="6391" width="9.140625" style="58"/>
    <col min="6392" max="6392" width="12.85546875" style="58" customWidth="1"/>
    <col min="6393" max="6394" width="0" style="58" hidden="1" customWidth="1"/>
    <col min="6395" max="6395" width="18.28515625" style="58" customWidth="1"/>
    <col min="6396" max="6396" width="64.85546875" style="58" customWidth="1"/>
    <col min="6397" max="6400" width="9.140625" style="58"/>
    <col min="6401" max="6401" width="14.85546875" style="58" customWidth="1"/>
    <col min="6402" max="6645" width="9.140625" style="58"/>
    <col min="6646" max="6646" width="37.7109375" style="58" customWidth="1"/>
    <col min="6647" max="6647" width="9.140625" style="58"/>
    <col min="6648" max="6648" width="12.85546875" style="58" customWidth="1"/>
    <col min="6649" max="6650" width="0" style="58" hidden="1" customWidth="1"/>
    <col min="6651" max="6651" width="18.28515625" style="58" customWidth="1"/>
    <col min="6652" max="6652" width="64.85546875" style="58" customWidth="1"/>
    <col min="6653" max="6656" width="9.140625" style="58"/>
    <col min="6657" max="6657" width="14.85546875" style="58" customWidth="1"/>
    <col min="6658" max="6901" width="9.140625" style="58"/>
    <col min="6902" max="6902" width="37.7109375" style="58" customWidth="1"/>
    <col min="6903" max="6903" width="9.140625" style="58"/>
    <col min="6904" max="6904" width="12.85546875" style="58" customWidth="1"/>
    <col min="6905" max="6906" width="0" style="58" hidden="1" customWidth="1"/>
    <col min="6907" max="6907" width="18.28515625" style="58" customWidth="1"/>
    <col min="6908" max="6908" width="64.85546875" style="58" customWidth="1"/>
    <col min="6909" max="6912" width="9.140625" style="58"/>
    <col min="6913" max="6913" width="14.85546875" style="58" customWidth="1"/>
    <col min="6914" max="7157" width="9.140625" style="58"/>
    <col min="7158" max="7158" width="37.7109375" style="58" customWidth="1"/>
    <col min="7159" max="7159" width="9.140625" style="58"/>
    <col min="7160" max="7160" width="12.85546875" style="58" customWidth="1"/>
    <col min="7161" max="7162" width="0" style="58" hidden="1" customWidth="1"/>
    <col min="7163" max="7163" width="18.28515625" style="58" customWidth="1"/>
    <col min="7164" max="7164" width="64.85546875" style="58" customWidth="1"/>
    <col min="7165" max="7168" width="9.140625" style="58"/>
    <col min="7169" max="7169" width="14.85546875" style="58" customWidth="1"/>
    <col min="7170" max="7413" width="9.140625" style="58"/>
    <col min="7414" max="7414" width="37.7109375" style="58" customWidth="1"/>
    <col min="7415" max="7415" width="9.140625" style="58"/>
    <col min="7416" max="7416" width="12.85546875" style="58" customWidth="1"/>
    <col min="7417" max="7418" width="0" style="58" hidden="1" customWidth="1"/>
    <col min="7419" max="7419" width="18.28515625" style="58" customWidth="1"/>
    <col min="7420" max="7420" width="64.85546875" style="58" customWidth="1"/>
    <col min="7421" max="7424" width="9.140625" style="58"/>
    <col min="7425" max="7425" width="14.85546875" style="58" customWidth="1"/>
    <col min="7426" max="7669" width="9.140625" style="58"/>
    <col min="7670" max="7670" width="37.7109375" style="58" customWidth="1"/>
    <col min="7671" max="7671" width="9.140625" style="58"/>
    <col min="7672" max="7672" width="12.85546875" style="58" customWidth="1"/>
    <col min="7673" max="7674" width="0" style="58" hidden="1" customWidth="1"/>
    <col min="7675" max="7675" width="18.28515625" style="58" customWidth="1"/>
    <col min="7676" max="7676" width="64.85546875" style="58" customWidth="1"/>
    <col min="7677" max="7680" width="9.140625" style="58"/>
    <col min="7681" max="7681" width="14.85546875" style="58" customWidth="1"/>
    <col min="7682" max="7925" width="9.140625" style="58"/>
    <col min="7926" max="7926" width="37.7109375" style="58" customWidth="1"/>
    <col min="7927" max="7927" width="9.140625" style="58"/>
    <col min="7928" max="7928" width="12.85546875" style="58" customWidth="1"/>
    <col min="7929" max="7930" width="0" style="58" hidden="1" customWidth="1"/>
    <col min="7931" max="7931" width="18.28515625" style="58" customWidth="1"/>
    <col min="7932" max="7932" width="64.85546875" style="58" customWidth="1"/>
    <col min="7933" max="7936" width="9.140625" style="58"/>
    <col min="7937" max="7937" width="14.85546875" style="58" customWidth="1"/>
    <col min="7938" max="8181" width="9.140625" style="58"/>
    <col min="8182" max="8182" width="37.7109375" style="58" customWidth="1"/>
    <col min="8183" max="8183" width="9.140625" style="58"/>
    <col min="8184" max="8184" width="12.85546875" style="58" customWidth="1"/>
    <col min="8185" max="8186" width="0" style="58" hidden="1" customWidth="1"/>
    <col min="8187" max="8187" width="18.28515625" style="58" customWidth="1"/>
    <col min="8188" max="8188" width="64.85546875" style="58" customWidth="1"/>
    <col min="8189" max="8192" width="9.140625" style="58"/>
    <col min="8193" max="8193" width="14.85546875" style="58" customWidth="1"/>
    <col min="8194" max="8437" width="9.140625" style="58"/>
    <col min="8438" max="8438" width="37.7109375" style="58" customWidth="1"/>
    <col min="8439" max="8439" width="9.140625" style="58"/>
    <col min="8440" max="8440" width="12.85546875" style="58" customWidth="1"/>
    <col min="8441" max="8442" width="0" style="58" hidden="1" customWidth="1"/>
    <col min="8443" max="8443" width="18.28515625" style="58" customWidth="1"/>
    <col min="8444" max="8444" width="64.85546875" style="58" customWidth="1"/>
    <col min="8445" max="8448" width="9.140625" style="58"/>
    <col min="8449" max="8449" width="14.85546875" style="58" customWidth="1"/>
    <col min="8450" max="8693" width="9.140625" style="58"/>
    <col min="8694" max="8694" width="37.7109375" style="58" customWidth="1"/>
    <col min="8695" max="8695" width="9.140625" style="58"/>
    <col min="8696" max="8696" width="12.85546875" style="58" customWidth="1"/>
    <col min="8697" max="8698" width="0" style="58" hidden="1" customWidth="1"/>
    <col min="8699" max="8699" width="18.28515625" style="58" customWidth="1"/>
    <col min="8700" max="8700" width="64.85546875" style="58" customWidth="1"/>
    <col min="8701" max="8704" width="9.140625" style="58"/>
    <col min="8705" max="8705" width="14.85546875" style="58" customWidth="1"/>
    <col min="8706" max="8949" width="9.140625" style="58"/>
    <col min="8950" max="8950" width="37.7109375" style="58" customWidth="1"/>
    <col min="8951" max="8951" width="9.140625" style="58"/>
    <col min="8952" max="8952" width="12.85546875" style="58" customWidth="1"/>
    <col min="8953" max="8954" width="0" style="58" hidden="1" customWidth="1"/>
    <col min="8955" max="8955" width="18.28515625" style="58" customWidth="1"/>
    <col min="8956" max="8956" width="64.85546875" style="58" customWidth="1"/>
    <col min="8957" max="8960" width="9.140625" style="58"/>
    <col min="8961" max="8961" width="14.85546875" style="58" customWidth="1"/>
    <col min="8962" max="9205" width="9.140625" style="58"/>
    <col min="9206" max="9206" width="37.7109375" style="58" customWidth="1"/>
    <col min="9207" max="9207" width="9.140625" style="58"/>
    <col min="9208" max="9208" width="12.85546875" style="58" customWidth="1"/>
    <col min="9209" max="9210" width="0" style="58" hidden="1" customWidth="1"/>
    <col min="9211" max="9211" width="18.28515625" style="58" customWidth="1"/>
    <col min="9212" max="9212" width="64.85546875" style="58" customWidth="1"/>
    <col min="9213" max="9216" width="9.140625" style="58"/>
    <col min="9217" max="9217" width="14.85546875" style="58" customWidth="1"/>
    <col min="9218" max="9461" width="9.140625" style="58"/>
    <col min="9462" max="9462" width="37.7109375" style="58" customWidth="1"/>
    <col min="9463" max="9463" width="9.140625" style="58"/>
    <col min="9464" max="9464" width="12.85546875" style="58" customWidth="1"/>
    <col min="9465" max="9466" width="0" style="58" hidden="1" customWidth="1"/>
    <col min="9467" max="9467" width="18.28515625" style="58" customWidth="1"/>
    <col min="9468" max="9468" width="64.85546875" style="58" customWidth="1"/>
    <col min="9469" max="9472" width="9.140625" style="58"/>
    <col min="9473" max="9473" width="14.85546875" style="58" customWidth="1"/>
    <col min="9474" max="9717" width="9.140625" style="58"/>
    <col min="9718" max="9718" width="37.7109375" style="58" customWidth="1"/>
    <col min="9719" max="9719" width="9.140625" style="58"/>
    <col min="9720" max="9720" width="12.85546875" style="58" customWidth="1"/>
    <col min="9721" max="9722" width="0" style="58" hidden="1" customWidth="1"/>
    <col min="9723" max="9723" width="18.28515625" style="58" customWidth="1"/>
    <col min="9724" max="9724" width="64.85546875" style="58" customWidth="1"/>
    <col min="9725" max="9728" width="9.140625" style="58"/>
    <col min="9729" max="9729" width="14.85546875" style="58" customWidth="1"/>
    <col min="9730" max="9973" width="9.140625" style="58"/>
    <col min="9974" max="9974" width="37.7109375" style="58" customWidth="1"/>
    <col min="9975" max="9975" width="9.140625" style="58"/>
    <col min="9976" max="9976" width="12.85546875" style="58" customWidth="1"/>
    <col min="9977" max="9978" width="0" style="58" hidden="1" customWidth="1"/>
    <col min="9979" max="9979" width="18.28515625" style="58" customWidth="1"/>
    <col min="9980" max="9980" width="64.85546875" style="58" customWidth="1"/>
    <col min="9981" max="9984" width="9.140625" style="58"/>
    <col min="9985" max="9985" width="14.85546875" style="58" customWidth="1"/>
    <col min="9986" max="10229" width="9.140625" style="58"/>
    <col min="10230" max="10230" width="37.7109375" style="58" customWidth="1"/>
    <col min="10231" max="10231" width="9.140625" style="58"/>
    <col min="10232" max="10232" width="12.85546875" style="58" customWidth="1"/>
    <col min="10233" max="10234" width="0" style="58" hidden="1" customWidth="1"/>
    <col min="10235" max="10235" width="18.28515625" style="58" customWidth="1"/>
    <col min="10236" max="10236" width="64.85546875" style="58" customWidth="1"/>
    <col min="10237" max="10240" width="9.140625" style="58"/>
    <col min="10241" max="10241" width="14.85546875" style="58" customWidth="1"/>
    <col min="10242" max="10485" width="9.140625" style="58"/>
    <col min="10486" max="10486" width="37.7109375" style="58" customWidth="1"/>
    <col min="10487" max="10487" width="9.140625" style="58"/>
    <col min="10488" max="10488" width="12.85546875" style="58" customWidth="1"/>
    <col min="10489" max="10490" width="0" style="58" hidden="1" customWidth="1"/>
    <col min="10491" max="10491" width="18.28515625" style="58" customWidth="1"/>
    <col min="10492" max="10492" width="64.85546875" style="58" customWidth="1"/>
    <col min="10493" max="10496" width="9.140625" style="58"/>
    <col min="10497" max="10497" width="14.85546875" style="58" customWidth="1"/>
    <col min="10498" max="10741" width="9.140625" style="58"/>
    <col min="10742" max="10742" width="37.7109375" style="58" customWidth="1"/>
    <col min="10743" max="10743" width="9.140625" style="58"/>
    <col min="10744" max="10744" width="12.85546875" style="58" customWidth="1"/>
    <col min="10745" max="10746" width="0" style="58" hidden="1" customWidth="1"/>
    <col min="10747" max="10747" width="18.28515625" style="58" customWidth="1"/>
    <col min="10748" max="10748" width="64.85546875" style="58" customWidth="1"/>
    <col min="10749" max="10752" width="9.140625" style="58"/>
    <col min="10753" max="10753" width="14.85546875" style="58" customWidth="1"/>
    <col min="10754" max="10997" width="9.140625" style="58"/>
    <col min="10998" max="10998" width="37.7109375" style="58" customWidth="1"/>
    <col min="10999" max="10999" width="9.140625" style="58"/>
    <col min="11000" max="11000" width="12.85546875" style="58" customWidth="1"/>
    <col min="11001" max="11002" width="0" style="58" hidden="1" customWidth="1"/>
    <col min="11003" max="11003" width="18.28515625" style="58" customWidth="1"/>
    <col min="11004" max="11004" width="64.85546875" style="58" customWidth="1"/>
    <col min="11005" max="11008" width="9.140625" style="58"/>
    <col min="11009" max="11009" width="14.85546875" style="58" customWidth="1"/>
    <col min="11010" max="11253" width="9.140625" style="58"/>
    <col min="11254" max="11254" width="37.7109375" style="58" customWidth="1"/>
    <col min="11255" max="11255" width="9.140625" style="58"/>
    <col min="11256" max="11256" width="12.85546875" style="58" customWidth="1"/>
    <col min="11257" max="11258" width="0" style="58" hidden="1" customWidth="1"/>
    <col min="11259" max="11259" width="18.28515625" style="58" customWidth="1"/>
    <col min="11260" max="11260" width="64.85546875" style="58" customWidth="1"/>
    <col min="11261" max="11264" width="9.140625" style="58"/>
    <col min="11265" max="11265" width="14.85546875" style="58" customWidth="1"/>
    <col min="11266" max="11509" width="9.140625" style="58"/>
    <col min="11510" max="11510" width="37.7109375" style="58" customWidth="1"/>
    <col min="11511" max="11511" width="9.140625" style="58"/>
    <col min="11512" max="11512" width="12.85546875" style="58" customWidth="1"/>
    <col min="11513" max="11514" width="0" style="58" hidden="1" customWidth="1"/>
    <col min="11515" max="11515" width="18.28515625" style="58" customWidth="1"/>
    <col min="11516" max="11516" width="64.85546875" style="58" customWidth="1"/>
    <col min="11517" max="11520" width="9.140625" style="58"/>
    <col min="11521" max="11521" width="14.85546875" style="58" customWidth="1"/>
    <col min="11522" max="11765" width="9.140625" style="58"/>
    <col min="11766" max="11766" width="37.7109375" style="58" customWidth="1"/>
    <col min="11767" max="11767" width="9.140625" style="58"/>
    <col min="11768" max="11768" width="12.85546875" style="58" customWidth="1"/>
    <col min="11769" max="11770" width="0" style="58" hidden="1" customWidth="1"/>
    <col min="11771" max="11771" width="18.28515625" style="58" customWidth="1"/>
    <col min="11772" max="11772" width="64.85546875" style="58" customWidth="1"/>
    <col min="11773" max="11776" width="9.140625" style="58"/>
    <col min="11777" max="11777" width="14.85546875" style="58" customWidth="1"/>
    <col min="11778" max="12021" width="9.140625" style="58"/>
    <col min="12022" max="12022" width="37.7109375" style="58" customWidth="1"/>
    <col min="12023" max="12023" width="9.140625" style="58"/>
    <col min="12024" max="12024" width="12.85546875" style="58" customWidth="1"/>
    <col min="12025" max="12026" width="0" style="58" hidden="1" customWidth="1"/>
    <col min="12027" max="12027" width="18.28515625" style="58" customWidth="1"/>
    <col min="12028" max="12028" width="64.85546875" style="58" customWidth="1"/>
    <col min="12029" max="12032" width="9.140625" style="58"/>
    <col min="12033" max="12033" width="14.85546875" style="58" customWidth="1"/>
    <col min="12034" max="12277" width="9.140625" style="58"/>
    <col min="12278" max="12278" width="37.7109375" style="58" customWidth="1"/>
    <col min="12279" max="12279" width="9.140625" style="58"/>
    <col min="12280" max="12280" width="12.85546875" style="58" customWidth="1"/>
    <col min="12281" max="12282" width="0" style="58" hidden="1" customWidth="1"/>
    <col min="12283" max="12283" width="18.28515625" style="58" customWidth="1"/>
    <col min="12284" max="12284" width="64.85546875" style="58" customWidth="1"/>
    <col min="12285" max="12288" width="9.140625" style="58"/>
    <col min="12289" max="12289" width="14.85546875" style="58" customWidth="1"/>
    <col min="12290" max="12533" width="9.140625" style="58"/>
    <col min="12534" max="12534" width="37.7109375" style="58" customWidth="1"/>
    <col min="12535" max="12535" width="9.140625" style="58"/>
    <col min="12536" max="12536" width="12.85546875" style="58" customWidth="1"/>
    <col min="12537" max="12538" width="0" style="58" hidden="1" customWidth="1"/>
    <col min="12539" max="12539" width="18.28515625" style="58" customWidth="1"/>
    <col min="12540" max="12540" width="64.85546875" style="58" customWidth="1"/>
    <col min="12541" max="12544" width="9.140625" style="58"/>
    <col min="12545" max="12545" width="14.85546875" style="58" customWidth="1"/>
    <col min="12546" max="12789" width="9.140625" style="58"/>
    <col min="12790" max="12790" width="37.7109375" style="58" customWidth="1"/>
    <col min="12791" max="12791" width="9.140625" style="58"/>
    <col min="12792" max="12792" width="12.85546875" style="58" customWidth="1"/>
    <col min="12793" max="12794" width="0" style="58" hidden="1" customWidth="1"/>
    <col min="12795" max="12795" width="18.28515625" style="58" customWidth="1"/>
    <col min="12796" max="12796" width="64.85546875" style="58" customWidth="1"/>
    <col min="12797" max="12800" width="9.140625" style="58"/>
    <col min="12801" max="12801" width="14.85546875" style="58" customWidth="1"/>
    <col min="12802" max="13045" width="9.140625" style="58"/>
    <col min="13046" max="13046" width="37.7109375" style="58" customWidth="1"/>
    <col min="13047" max="13047" width="9.140625" style="58"/>
    <col min="13048" max="13048" width="12.85546875" style="58" customWidth="1"/>
    <col min="13049" max="13050" width="0" style="58" hidden="1" customWidth="1"/>
    <col min="13051" max="13051" width="18.28515625" style="58" customWidth="1"/>
    <col min="13052" max="13052" width="64.85546875" style="58" customWidth="1"/>
    <col min="13053" max="13056" width="9.140625" style="58"/>
    <col min="13057" max="13057" width="14.85546875" style="58" customWidth="1"/>
    <col min="13058" max="13301" width="9.140625" style="58"/>
    <col min="13302" max="13302" width="37.7109375" style="58" customWidth="1"/>
    <col min="13303" max="13303" width="9.140625" style="58"/>
    <col min="13304" max="13304" width="12.85546875" style="58" customWidth="1"/>
    <col min="13305" max="13306" width="0" style="58" hidden="1" customWidth="1"/>
    <col min="13307" max="13307" width="18.28515625" style="58" customWidth="1"/>
    <col min="13308" max="13308" width="64.85546875" style="58" customWidth="1"/>
    <col min="13309" max="13312" width="9.140625" style="58"/>
    <col min="13313" max="13313" width="14.85546875" style="58" customWidth="1"/>
    <col min="13314" max="13557" width="9.140625" style="58"/>
    <col min="13558" max="13558" width="37.7109375" style="58" customWidth="1"/>
    <col min="13559" max="13559" width="9.140625" style="58"/>
    <col min="13560" max="13560" width="12.85546875" style="58" customWidth="1"/>
    <col min="13561" max="13562" width="0" style="58" hidden="1" customWidth="1"/>
    <col min="13563" max="13563" width="18.28515625" style="58" customWidth="1"/>
    <col min="13564" max="13564" width="64.85546875" style="58" customWidth="1"/>
    <col min="13565" max="13568" width="9.140625" style="58"/>
    <col min="13569" max="13569" width="14.85546875" style="58" customWidth="1"/>
    <col min="13570" max="13813" width="9.140625" style="58"/>
    <col min="13814" max="13814" width="37.7109375" style="58" customWidth="1"/>
    <col min="13815" max="13815" width="9.140625" style="58"/>
    <col min="13816" max="13816" width="12.85546875" style="58" customWidth="1"/>
    <col min="13817" max="13818" width="0" style="58" hidden="1" customWidth="1"/>
    <col min="13819" max="13819" width="18.28515625" style="58" customWidth="1"/>
    <col min="13820" max="13820" width="64.85546875" style="58" customWidth="1"/>
    <col min="13821" max="13824" width="9.140625" style="58"/>
    <col min="13825" max="13825" width="14.85546875" style="58" customWidth="1"/>
    <col min="13826" max="14069" width="9.140625" style="58"/>
    <col min="14070" max="14070" width="37.7109375" style="58" customWidth="1"/>
    <col min="14071" max="14071" width="9.140625" style="58"/>
    <col min="14072" max="14072" width="12.85546875" style="58" customWidth="1"/>
    <col min="14073" max="14074" width="0" style="58" hidden="1" customWidth="1"/>
    <col min="14075" max="14075" width="18.28515625" style="58" customWidth="1"/>
    <col min="14076" max="14076" width="64.85546875" style="58" customWidth="1"/>
    <col min="14077" max="14080" width="9.140625" style="58"/>
    <col min="14081" max="14081" width="14.85546875" style="58" customWidth="1"/>
    <col min="14082" max="14325" width="9.140625" style="58"/>
    <col min="14326" max="14326" width="37.7109375" style="58" customWidth="1"/>
    <col min="14327" max="14327" width="9.140625" style="58"/>
    <col min="14328" max="14328" width="12.85546875" style="58" customWidth="1"/>
    <col min="14329" max="14330" width="0" style="58" hidden="1" customWidth="1"/>
    <col min="14331" max="14331" width="18.28515625" style="58" customWidth="1"/>
    <col min="14332" max="14332" width="64.85546875" style="58" customWidth="1"/>
    <col min="14333" max="14336" width="9.140625" style="58"/>
    <col min="14337" max="14337" width="14.85546875" style="58" customWidth="1"/>
    <col min="14338" max="14581" width="9.140625" style="58"/>
    <col min="14582" max="14582" width="37.7109375" style="58" customWidth="1"/>
    <col min="14583" max="14583" width="9.140625" style="58"/>
    <col min="14584" max="14584" width="12.85546875" style="58" customWidth="1"/>
    <col min="14585" max="14586" width="0" style="58" hidden="1" customWidth="1"/>
    <col min="14587" max="14587" width="18.28515625" style="58" customWidth="1"/>
    <col min="14588" max="14588" width="64.85546875" style="58" customWidth="1"/>
    <col min="14589" max="14592" width="9.140625" style="58"/>
    <col min="14593" max="14593" width="14.85546875" style="58" customWidth="1"/>
    <col min="14594" max="14837" width="9.140625" style="58"/>
    <col min="14838" max="14838" width="37.7109375" style="58" customWidth="1"/>
    <col min="14839" max="14839" width="9.140625" style="58"/>
    <col min="14840" max="14840" width="12.85546875" style="58" customWidth="1"/>
    <col min="14841" max="14842" width="0" style="58" hidden="1" customWidth="1"/>
    <col min="14843" max="14843" width="18.28515625" style="58" customWidth="1"/>
    <col min="14844" max="14844" width="64.85546875" style="58" customWidth="1"/>
    <col min="14845" max="14848" width="9.140625" style="58"/>
    <col min="14849" max="14849" width="14.85546875" style="58" customWidth="1"/>
    <col min="14850" max="15093" width="9.140625" style="58"/>
    <col min="15094" max="15094" width="37.7109375" style="58" customWidth="1"/>
    <col min="15095" max="15095" width="9.140625" style="58"/>
    <col min="15096" max="15096" width="12.85546875" style="58" customWidth="1"/>
    <col min="15097" max="15098" width="0" style="58" hidden="1" customWidth="1"/>
    <col min="15099" max="15099" width="18.28515625" style="58" customWidth="1"/>
    <col min="15100" max="15100" width="64.85546875" style="58" customWidth="1"/>
    <col min="15101" max="15104" width="9.140625" style="58"/>
    <col min="15105" max="15105" width="14.85546875" style="58" customWidth="1"/>
    <col min="15106" max="15349" width="9.140625" style="58"/>
    <col min="15350" max="15350" width="37.7109375" style="58" customWidth="1"/>
    <col min="15351" max="15351" width="9.140625" style="58"/>
    <col min="15352" max="15352" width="12.85546875" style="58" customWidth="1"/>
    <col min="15353" max="15354" width="0" style="58" hidden="1" customWidth="1"/>
    <col min="15355" max="15355" width="18.28515625" style="58" customWidth="1"/>
    <col min="15356" max="15356" width="64.85546875" style="58" customWidth="1"/>
    <col min="15357" max="15360" width="9.140625" style="58"/>
    <col min="15361" max="15361" width="14.85546875" style="58" customWidth="1"/>
    <col min="15362" max="15605" width="9.140625" style="58"/>
    <col min="15606" max="15606" width="37.7109375" style="58" customWidth="1"/>
    <col min="15607" max="15607" width="9.140625" style="58"/>
    <col min="15608" max="15608" width="12.85546875" style="58" customWidth="1"/>
    <col min="15609" max="15610" width="0" style="58" hidden="1" customWidth="1"/>
    <col min="15611" max="15611" width="18.28515625" style="58" customWidth="1"/>
    <col min="15612" max="15612" width="64.85546875" style="58" customWidth="1"/>
    <col min="15613" max="15616" width="9.140625" style="58"/>
    <col min="15617" max="15617" width="14.85546875" style="58" customWidth="1"/>
    <col min="15618" max="15861" width="9.140625" style="58"/>
    <col min="15862" max="15862" width="37.7109375" style="58" customWidth="1"/>
    <col min="15863" max="15863" width="9.140625" style="58"/>
    <col min="15864" max="15864" width="12.85546875" style="58" customWidth="1"/>
    <col min="15865" max="15866" width="0" style="58" hidden="1" customWidth="1"/>
    <col min="15867" max="15867" width="18.28515625" style="58" customWidth="1"/>
    <col min="15868" max="15868" width="64.85546875" style="58" customWidth="1"/>
    <col min="15869" max="15872" width="9.140625" style="58"/>
    <col min="15873" max="15873" width="14.85546875" style="58" customWidth="1"/>
    <col min="15874" max="16117" width="9.140625" style="58"/>
    <col min="16118" max="16118" width="37.7109375" style="58" customWidth="1"/>
    <col min="16119" max="16119" width="9.140625" style="58"/>
    <col min="16120" max="16120" width="12.85546875" style="58" customWidth="1"/>
    <col min="16121" max="16122" width="0" style="58" hidden="1" customWidth="1"/>
    <col min="16123" max="16123" width="18.28515625" style="58" customWidth="1"/>
    <col min="16124" max="16124" width="64.85546875" style="58" customWidth="1"/>
    <col min="16125" max="16128" width="9.140625" style="58"/>
    <col min="16129" max="16129" width="14.85546875" style="58" customWidth="1"/>
    <col min="16130" max="16384" width="9.140625" style="58"/>
  </cols>
  <sheetData>
    <row r="1" spans="1:37" ht="18.75" x14ac:dyDescent="0.25">
      <c r="L1" s="33" t="s">
        <v>71</v>
      </c>
    </row>
    <row r="2" spans="1:37" ht="18.75" x14ac:dyDescent="0.3">
      <c r="L2" s="15" t="s">
        <v>12</v>
      </c>
    </row>
    <row r="3" spans="1:37" ht="18.75" x14ac:dyDescent="0.3">
      <c r="L3" s="15" t="s">
        <v>70</v>
      </c>
    </row>
    <row r="4" spans="1:37" ht="18.75" x14ac:dyDescent="0.3">
      <c r="K4" s="15"/>
    </row>
    <row r="5" spans="1:37" x14ac:dyDescent="0.25">
      <c r="A5" s="307" t="str">
        <f>'1. паспорт местоположение'!A5:C5</f>
        <v>Год раскрытия информации: 2024 год</v>
      </c>
      <c r="B5" s="307"/>
      <c r="C5" s="307"/>
      <c r="D5" s="307"/>
      <c r="E5" s="307"/>
      <c r="F5" s="307"/>
      <c r="G5" s="307"/>
      <c r="H5" s="307"/>
      <c r="I5" s="307"/>
      <c r="J5" s="307"/>
      <c r="K5" s="307"/>
      <c r="L5" s="30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row>
    <row r="6" spans="1:37" ht="18.75" x14ac:dyDescent="0.3">
      <c r="K6" s="15"/>
    </row>
    <row r="7" spans="1:37" ht="18.75" x14ac:dyDescent="0.25">
      <c r="A7" s="311" t="s">
        <v>11</v>
      </c>
      <c r="B7" s="311"/>
      <c r="C7" s="311"/>
      <c r="D7" s="311"/>
      <c r="E7" s="311"/>
      <c r="F7" s="311"/>
      <c r="G7" s="311"/>
      <c r="H7" s="311"/>
      <c r="I7" s="311"/>
      <c r="J7" s="311"/>
      <c r="K7" s="311"/>
      <c r="L7" s="311"/>
    </row>
    <row r="8" spans="1:37" ht="18.75" x14ac:dyDescent="0.25">
      <c r="A8" s="311"/>
      <c r="B8" s="311"/>
      <c r="C8" s="311"/>
      <c r="D8" s="311"/>
      <c r="E8" s="311"/>
      <c r="F8" s="311"/>
      <c r="G8" s="311"/>
      <c r="H8" s="311"/>
      <c r="I8" s="311"/>
      <c r="J8" s="311"/>
      <c r="K8" s="311"/>
      <c r="L8" s="311"/>
    </row>
    <row r="9" spans="1:37" x14ac:dyDescent="0.25">
      <c r="A9" s="364" t="str">
        <f>'1. паспорт местоположение'!A9:C9</f>
        <v>АО  "Россети Тюмень"</v>
      </c>
      <c r="B9" s="364"/>
      <c r="C9" s="364"/>
      <c r="D9" s="364"/>
      <c r="E9" s="364"/>
      <c r="F9" s="364"/>
      <c r="G9" s="364"/>
      <c r="H9" s="364"/>
      <c r="I9" s="364"/>
      <c r="J9" s="364"/>
      <c r="K9" s="364"/>
      <c r="L9" s="364"/>
    </row>
    <row r="10" spans="1:37" x14ac:dyDescent="0.25">
      <c r="A10" s="308" t="s">
        <v>10</v>
      </c>
      <c r="B10" s="308"/>
      <c r="C10" s="308"/>
      <c r="D10" s="308"/>
      <c r="E10" s="308"/>
      <c r="F10" s="308"/>
      <c r="G10" s="308"/>
      <c r="H10" s="308"/>
      <c r="I10" s="308"/>
      <c r="J10" s="308"/>
      <c r="K10" s="308"/>
      <c r="L10" s="308"/>
    </row>
    <row r="11" spans="1:37" ht="18.75" x14ac:dyDescent="0.25">
      <c r="A11" s="311"/>
      <c r="B11" s="311"/>
      <c r="C11" s="311"/>
      <c r="D11" s="311"/>
      <c r="E11" s="311"/>
      <c r="F11" s="311"/>
      <c r="G11" s="311"/>
      <c r="H11" s="311"/>
      <c r="I11" s="311"/>
      <c r="J11" s="311"/>
      <c r="K11" s="311"/>
      <c r="L11" s="311"/>
    </row>
    <row r="12" spans="1:37" x14ac:dyDescent="0.25">
      <c r="A12" s="364" t="str">
        <f>'1. паспорт местоположение'!A12:C12</f>
        <v>F_TP3600.PR.0011</v>
      </c>
      <c r="B12" s="364"/>
      <c r="C12" s="364"/>
      <c r="D12" s="364"/>
      <c r="E12" s="364"/>
      <c r="F12" s="364"/>
      <c r="G12" s="364"/>
      <c r="H12" s="364"/>
      <c r="I12" s="364"/>
      <c r="J12" s="364"/>
      <c r="K12" s="364"/>
      <c r="L12" s="364"/>
    </row>
    <row r="13" spans="1:37" x14ac:dyDescent="0.25">
      <c r="A13" s="308" t="s">
        <v>9</v>
      </c>
      <c r="B13" s="308"/>
      <c r="C13" s="308"/>
      <c r="D13" s="308"/>
      <c r="E13" s="308"/>
      <c r="F13" s="308"/>
      <c r="G13" s="308"/>
      <c r="H13" s="308"/>
      <c r="I13" s="308"/>
      <c r="J13" s="308"/>
      <c r="K13" s="308"/>
      <c r="L13" s="308"/>
    </row>
    <row r="14" spans="1:37" ht="18.75" x14ac:dyDescent="0.25">
      <c r="A14" s="346"/>
      <c r="B14" s="346"/>
      <c r="C14" s="346"/>
      <c r="D14" s="346"/>
      <c r="E14" s="346"/>
      <c r="F14" s="346"/>
      <c r="G14" s="346"/>
      <c r="H14" s="346"/>
      <c r="I14" s="346"/>
      <c r="J14" s="346"/>
      <c r="K14" s="346"/>
      <c r="L14" s="346"/>
    </row>
    <row r="15" spans="1:37" ht="36" customHeight="1" x14ac:dyDescent="0.25">
      <c r="A15" s="436"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36"/>
      <c r="C15" s="436"/>
      <c r="D15" s="436"/>
      <c r="E15" s="436"/>
      <c r="F15" s="436"/>
      <c r="G15" s="436"/>
      <c r="H15" s="436"/>
      <c r="I15" s="436"/>
      <c r="J15" s="436"/>
      <c r="K15" s="436"/>
      <c r="L15" s="436"/>
    </row>
    <row r="16" spans="1:37" x14ac:dyDescent="0.25">
      <c r="A16" s="308" t="s">
        <v>7</v>
      </c>
      <c r="B16" s="308"/>
      <c r="C16" s="308"/>
      <c r="D16" s="308"/>
      <c r="E16" s="308"/>
      <c r="F16" s="308"/>
      <c r="G16" s="308"/>
      <c r="H16" s="308"/>
      <c r="I16" s="308"/>
      <c r="J16" s="308"/>
      <c r="K16" s="308"/>
      <c r="L16" s="308"/>
    </row>
    <row r="17" spans="1:12" ht="15.75" customHeight="1" x14ac:dyDescent="0.25">
      <c r="L17" s="284"/>
    </row>
    <row r="18" spans="1:12" x14ac:dyDescent="0.25">
      <c r="K18" s="71"/>
    </row>
    <row r="19" spans="1:12" ht="15.75" customHeight="1" x14ac:dyDescent="0.25">
      <c r="A19" s="437" t="s">
        <v>478</v>
      </c>
      <c r="B19" s="437"/>
      <c r="C19" s="437"/>
      <c r="D19" s="437"/>
      <c r="E19" s="437"/>
      <c r="F19" s="437"/>
      <c r="G19" s="437"/>
      <c r="H19" s="437"/>
      <c r="I19" s="437"/>
      <c r="J19" s="437"/>
      <c r="K19" s="437"/>
      <c r="L19" s="437"/>
    </row>
    <row r="20" spans="1:12" x14ac:dyDescent="0.25">
      <c r="A20" s="168"/>
      <c r="B20" s="168"/>
      <c r="C20" s="70"/>
      <c r="D20" s="70"/>
      <c r="E20" s="70"/>
      <c r="F20" s="70"/>
      <c r="G20" s="70"/>
      <c r="H20" s="70"/>
      <c r="I20" s="70"/>
      <c r="J20" s="70"/>
      <c r="K20" s="70"/>
      <c r="L20" s="70"/>
    </row>
    <row r="21" spans="1:12" ht="28.5" customHeight="1" x14ac:dyDescent="0.25">
      <c r="A21" s="439" t="s">
        <v>214</v>
      </c>
      <c r="B21" s="439" t="s">
        <v>213</v>
      </c>
      <c r="C21" s="438" t="s">
        <v>414</v>
      </c>
      <c r="D21" s="438"/>
      <c r="E21" s="438"/>
      <c r="F21" s="438"/>
      <c r="G21" s="438"/>
      <c r="H21" s="438"/>
      <c r="I21" s="440" t="s">
        <v>212</v>
      </c>
      <c r="J21" s="430" t="s">
        <v>416</v>
      </c>
      <c r="K21" s="439" t="s">
        <v>211</v>
      </c>
      <c r="L21" s="429" t="s">
        <v>415</v>
      </c>
    </row>
    <row r="22" spans="1:12" ht="58.5" customHeight="1" x14ac:dyDescent="0.25">
      <c r="A22" s="439"/>
      <c r="B22" s="439"/>
      <c r="C22" s="435" t="s">
        <v>3</v>
      </c>
      <c r="D22" s="435"/>
      <c r="E22" s="287"/>
      <c r="F22" s="288"/>
      <c r="G22" s="433" t="s">
        <v>2</v>
      </c>
      <c r="H22" s="434"/>
      <c r="I22" s="440"/>
      <c r="J22" s="431"/>
      <c r="K22" s="439"/>
      <c r="L22" s="429"/>
    </row>
    <row r="23" spans="1:12" ht="47.25" x14ac:dyDescent="0.25">
      <c r="A23" s="439"/>
      <c r="B23" s="439"/>
      <c r="C23" s="69" t="s">
        <v>210</v>
      </c>
      <c r="D23" s="69" t="s">
        <v>209</v>
      </c>
      <c r="E23" s="69" t="s">
        <v>210</v>
      </c>
      <c r="F23" s="69" t="s">
        <v>209</v>
      </c>
      <c r="G23" s="69" t="s">
        <v>210</v>
      </c>
      <c r="H23" s="69" t="s">
        <v>209</v>
      </c>
      <c r="I23" s="440"/>
      <c r="J23" s="432"/>
      <c r="K23" s="439"/>
      <c r="L23" s="429"/>
    </row>
    <row r="24" spans="1:12" x14ac:dyDescent="0.25">
      <c r="A24" s="285">
        <v>1</v>
      </c>
      <c r="B24" s="285">
        <v>2</v>
      </c>
      <c r="C24" s="69">
        <v>3</v>
      </c>
      <c r="D24" s="69">
        <v>4</v>
      </c>
      <c r="E24" s="69">
        <v>5</v>
      </c>
      <c r="F24" s="69">
        <v>6</v>
      </c>
      <c r="G24" s="69">
        <v>7</v>
      </c>
      <c r="H24" s="69">
        <v>8</v>
      </c>
      <c r="I24" s="69">
        <v>9</v>
      </c>
      <c r="J24" s="69">
        <v>10</v>
      </c>
      <c r="K24" s="69">
        <v>11</v>
      </c>
      <c r="L24" s="69">
        <v>12</v>
      </c>
    </row>
    <row r="25" spans="1:12" ht="31.5" x14ac:dyDescent="0.25">
      <c r="A25" s="250">
        <v>1</v>
      </c>
      <c r="B25" s="65" t="s">
        <v>208</v>
      </c>
      <c r="C25" s="67"/>
      <c r="D25" s="180"/>
      <c r="E25" s="180"/>
      <c r="F25" s="180"/>
      <c r="G25" s="67"/>
      <c r="H25" s="180"/>
      <c r="I25" s="67"/>
      <c r="J25" s="67"/>
      <c r="K25" s="62"/>
      <c r="L25" s="79"/>
    </row>
    <row r="26" spans="1:12" ht="31.5" customHeight="1" x14ac:dyDescent="0.25">
      <c r="A26" s="250" t="s">
        <v>207</v>
      </c>
      <c r="B26" s="68" t="s">
        <v>421</v>
      </c>
      <c r="C26" s="63" t="s">
        <v>510</v>
      </c>
      <c r="D26" s="63"/>
      <c r="E26" s="63"/>
      <c r="F26" s="63"/>
      <c r="G26" s="63" t="s">
        <v>510</v>
      </c>
      <c r="H26" s="63"/>
      <c r="I26" s="63"/>
      <c r="J26" s="63"/>
      <c r="K26" s="62"/>
      <c r="L26" s="62"/>
    </row>
    <row r="27" spans="1:12" s="59" customFormat="1" ht="43.5" customHeight="1" x14ac:dyDescent="0.25">
      <c r="A27" s="250" t="s">
        <v>206</v>
      </c>
      <c r="B27" s="68" t="s">
        <v>423</v>
      </c>
      <c r="C27" s="63" t="s">
        <v>510</v>
      </c>
      <c r="D27" s="63"/>
      <c r="E27" s="63"/>
      <c r="F27" s="63"/>
      <c r="G27" s="63" t="s">
        <v>510</v>
      </c>
      <c r="H27" s="63"/>
      <c r="I27" s="63"/>
      <c r="J27" s="63"/>
      <c r="K27" s="62"/>
      <c r="L27" s="62"/>
    </row>
    <row r="28" spans="1:12" s="59" customFormat="1" ht="70.5" customHeight="1" x14ac:dyDescent="0.25">
      <c r="A28" s="250" t="s">
        <v>422</v>
      </c>
      <c r="B28" s="68" t="s">
        <v>427</v>
      </c>
      <c r="C28" s="63" t="s">
        <v>510</v>
      </c>
      <c r="D28" s="63"/>
      <c r="E28" s="63"/>
      <c r="F28" s="63"/>
      <c r="G28" s="63" t="s">
        <v>510</v>
      </c>
      <c r="H28" s="63"/>
      <c r="I28" s="63"/>
      <c r="J28" s="63"/>
      <c r="K28" s="62"/>
      <c r="L28" s="62"/>
    </row>
    <row r="29" spans="1:12" s="59" customFormat="1" ht="54" customHeight="1" x14ac:dyDescent="0.25">
      <c r="A29" s="250" t="s">
        <v>205</v>
      </c>
      <c r="B29" s="68" t="s">
        <v>426</v>
      </c>
      <c r="C29" s="63" t="s">
        <v>510</v>
      </c>
      <c r="D29" s="63"/>
      <c r="E29" s="63"/>
      <c r="F29" s="63"/>
      <c r="G29" s="63" t="s">
        <v>510</v>
      </c>
      <c r="H29" s="63"/>
      <c r="I29" s="63"/>
      <c r="J29" s="63"/>
      <c r="K29" s="62"/>
      <c r="L29" s="62"/>
    </row>
    <row r="30" spans="1:12" s="59" customFormat="1" ht="42" customHeight="1" x14ac:dyDescent="0.25">
      <c r="A30" s="250" t="s">
        <v>204</v>
      </c>
      <c r="B30" s="68" t="s">
        <v>428</v>
      </c>
      <c r="C30" s="63" t="s">
        <v>510</v>
      </c>
      <c r="D30" s="63"/>
      <c r="E30" s="63"/>
      <c r="F30" s="63"/>
      <c r="G30" s="63" t="s">
        <v>510</v>
      </c>
      <c r="H30" s="63"/>
      <c r="I30" s="63"/>
      <c r="J30" s="63"/>
      <c r="K30" s="62"/>
      <c r="L30" s="62"/>
    </row>
    <row r="31" spans="1:12" s="59" customFormat="1" ht="37.5" customHeight="1" x14ac:dyDescent="0.25">
      <c r="A31" s="250" t="s">
        <v>203</v>
      </c>
      <c r="B31" s="64" t="s">
        <v>424</v>
      </c>
      <c r="C31" s="156">
        <v>44409</v>
      </c>
      <c r="D31" s="156">
        <v>44438</v>
      </c>
      <c r="E31" s="156"/>
      <c r="F31" s="156"/>
      <c r="G31" s="156">
        <v>44409</v>
      </c>
      <c r="H31" s="156">
        <v>44438</v>
      </c>
      <c r="I31" s="154">
        <v>1</v>
      </c>
      <c r="J31" s="154">
        <v>1</v>
      </c>
      <c r="K31" s="62"/>
      <c r="L31" s="62"/>
    </row>
    <row r="32" spans="1:12" s="59" customFormat="1" ht="31.5" x14ac:dyDescent="0.25">
      <c r="A32" s="250" t="s">
        <v>201</v>
      </c>
      <c r="B32" s="64" t="s">
        <v>429</v>
      </c>
      <c r="C32" s="156">
        <v>45117</v>
      </c>
      <c r="D32" s="156">
        <f>C32+30</f>
        <v>45147</v>
      </c>
      <c r="E32" s="156"/>
      <c r="F32" s="156"/>
      <c r="G32" s="156">
        <v>45117</v>
      </c>
      <c r="H32" s="156">
        <f>G32+30</f>
        <v>45147</v>
      </c>
      <c r="I32" s="154">
        <v>1</v>
      </c>
      <c r="J32" s="154">
        <v>1</v>
      </c>
      <c r="K32" s="62"/>
      <c r="L32" s="62"/>
    </row>
    <row r="33" spans="1:12" s="59" customFormat="1" ht="37.5" customHeight="1" x14ac:dyDescent="0.25">
      <c r="A33" s="250" t="s">
        <v>436</v>
      </c>
      <c r="B33" s="64" t="s">
        <v>375</v>
      </c>
      <c r="C33" s="240">
        <f>D32</f>
        <v>45147</v>
      </c>
      <c r="D33" s="240">
        <f>C33+40</f>
        <v>45187</v>
      </c>
      <c r="E33" s="63"/>
      <c r="F33" s="63"/>
      <c r="G33" s="240">
        <f>H32</f>
        <v>45147</v>
      </c>
      <c r="H33" s="240">
        <f>G33+40</f>
        <v>45187</v>
      </c>
      <c r="I33" s="154">
        <v>1</v>
      </c>
      <c r="J33" s="154">
        <v>1</v>
      </c>
      <c r="K33" s="62"/>
      <c r="L33" s="62"/>
    </row>
    <row r="34" spans="1:12" s="59" customFormat="1" ht="47.25" customHeight="1" x14ac:dyDescent="0.25">
      <c r="A34" s="250" t="s">
        <v>437</v>
      </c>
      <c r="B34" s="64" t="s">
        <v>431</v>
      </c>
      <c r="C34" s="63" t="s">
        <v>510</v>
      </c>
      <c r="D34" s="63"/>
      <c r="E34" s="63"/>
      <c r="F34" s="63"/>
      <c r="G34" s="63" t="s">
        <v>510</v>
      </c>
      <c r="H34" s="63"/>
      <c r="I34" s="63"/>
      <c r="J34" s="63"/>
      <c r="K34" s="66"/>
      <c r="L34" s="62"/>
    </row>
    <row r="35" spans="1:12" s="59" customFormat="1" ht="49.5" customHeight="1" x14ac:dyDescent="0.25">
      <c r="A35" s="250" t="s">
        <v>438</v>
      </c>
      <c r="B35" s="64" t="s">
        <v>202</v>
      </c>
      <c r="C35" s="157">
        <f>D33</f>
        <v>45187</v>
      </c>
      <c r="D35" s="157">
        <f>C35+3</f>
        <v>45190</v>
      </c>
      <c r="E35" s="157"/>
      <c r="F35" s="157"/>
      <c r="G35" s="157">
        <f>H33</f>
        <v>45187</v>
      </c>
      <c r="H35" s="157">
        <f>G35+3</f>
        <v>45190</v>
      </c>
      <c r="I35" s="154">
        <v>1</v>
      </c>
      <c r="J35" s="154">
        <v>1</v>
      </c>
      <c r="K35" s="66"/>
      <c r="L35" s="62"/>
    </row>
    <row r="36" spans="1:12" ht="37.5" customHeight="1" x14ac:dyDescent="0.25">
      <c r="A36" s="250" t="s">
        <v>439</v>
      </c>
      <c r="B36" s="64" t="s">
        <v>425</v>
      </c>
      <c r="C36" s="239" t="s">
        <v>510</v>
      </c>
      <c r="D36" s="239"/>
      <c r="E36" s="239"/>
      <c r="F36" s="239"/>
      <c r="G36" s="239" t="s">
        <v>510</v>
      </c>
      <c r="H36" s="239"/>
      <c r="I36" s="63"/>
      <c r="J36" s="63"/>
      <c r="K36" s="62"/>
      <c r="L36" s="62"/>
    </row>
    <row r="37" spans="1:12" ht="32.25" customHeight="1" x14ac:dyDescent="0.25">
      <c r="A37" s="250" t="s">
        <v>440</v>
      </c>
      <c r="B37" s="64" t="s">
        <v>200</v>
      </c>
      <c r="C37" s="240">
        <f>C33</f>
        <v>45147</v>
      </c>
      <c r="D37" s="240">
        <f>D35</f>
        <v>45190</v>
      </c>
      <c r="E37" s="240"/>
      <c r="F37" s="240"/>
      <c r="G37" s="240">
        <f>G33</f>
        <v>45147</v>
      </c>
      <c r="H37" s="240">
        <f>H35</f>
        <v>45190</v>
      </c>
      <c r="I37" s="154">
        <v>1</v>
      </c>
      <c r="J37" s="154">
        <v>1</v>
      </c>
      <c r="K37" s="62"/>
      <c r="L37" s="62"/>
    </row>
    <row r="38" spans="1:12" x14ac:dyDescent="0.25">
      <c r="A38" s="250" t="s">
        <v>645</v>
      </c>
      <c r="B38" s="65" t="s">
        <v>199</v>
      </c>
      <c r="C38" s="241"/>
      <c r="D38" s="242"/>
      <c r="E38" s="242"/>
      <c r="F38" s="242"/>
      <c r="G38" s="241"/>
      <c r="H38" s="242"/>
      <c r="I38" s="62"/>
      <c r="J38" s="62"/>
      <c r="K38" s="62"/>
      <c r="L38" s="62"/>
    </row>
    <row r="39" spans="1:12" ht="78.75" x14ac:dyDescent="0.25">
      <c r="A39" s="250">
        <v>2</v>
      </c>
      <c r="B39" s="64" t="s">
        <v>430</v>
      </c>
      <c r="C39" s="240">
        <f>D37</f>
        <v>45190</v>
      </c>
      <c r="D39" s="240">
        <f>C39+30</f>
        <v>45220</v>
      </c>
      <c r="E39" s="240"/>
      <c r="F39" s="240"/>
      <c r="G39" s="240">
        <f>H37</f>
        <v>45190</v>
      </c>
      <c r="H39" s="240">
        <f>G39+30</f>
        <v>45220</v>
      </c>
      <c r="I39" s="154">
        <v>1</v>
      </c>
      <c r="J39" s="154">
        <v>1</v>
      </c>
      <c r="K39" s="62"/>
      <c r="L39" s="62"/>
    </row>
    <row r="40" spans="1:12" ht="33.75" customHeight="1" x14ac:dyDescent="0.25">
      <c r="A40" s="250" t="s">
        <v>603</v>
      </c>
      <c r="B40" s="64" t="s">
        <v>604</v>
      </c>
      <c r="C40" s="240">
        <f>D39</f>
        <v>45220</v>
      </c>
      <c r="D40" s="240">
        <f>C40+70</f>
        <v>45290</v>
      </c>
      <c r="E40" s="240"/>
      <c r="F40" s="240"/>
      <c r="G40" s="240">
        <f>H39+25</f>
        <v>45245</v>
      </c>
      <c r="H40" s="240">
        <f>G40+90</f>
        <v>45335</v>
      </c>
      <c r="I40" s="154">
        <v>1</v>
      </c>
      <c r="J40" s="154">
        <v>1</v>
      </c>
      <c r="K40" s="62"/>
      <c r="L40" s="62"/>
    </row>
    <row r="41" spans="1:12" ht="63" customHeight="1" x14ac:dyDescent="0.25">
      <c r="A41" s="250" t="s">
        <v>605</v>
      </c>
      <c r="B41" s="65" t="s">
        <v>506</v>
      </c>
      <c r="C41" s="239"/>
      <c r="D41" s="243"/>
      <c r="E41" s="243"/>
      <c r="F41" s="243"/>
      <c r="G41" s="239"/>
      <c r="H41" s="243"/>
      <c r="I41" s="154"/>
      <c r="J41" s="154"/>
      <c r="K41" s="62"/>
      <c r="L41" s="62"/>
    </row>
    <row r="42" spans="1:12" ht="58.5" customHeight="1" x14ac:dyDescent="0.25">
      <c r="A42" s="250">
        <v>3</v>
      </c>
      <c r="B42" s="64" t="s">
        <v>606</v>
      </c>
      <c r="C42" s="176" t="s">
        <v>510</v>
      </c>
      <c r="D42" s="176"/>
      <c r="E42" s="176"/>
      <c r="F42" s="176"/>
      <c r="G42" s="176" t="s">
        <v>510</v>
      </c>
      <c r="H42" s="176"/>
      <c r="I42" s="62"/>
      <c r="J42" s="62"/>
      <c r="K42" s="62"/>
      <c r="L42" s="62"/>
    </row>
    <row r="43" spans="1:12" ht="34.5" customHeight="1" x14ac:dyDescent="0.25">
      <c r="A43" s="250" t="s">
        <v>607</v>
      </c>
      <c r="B43" s="64" t="s">
        <v>608</v>
      </c>
      <c r="C43" s="178">
        <f>D40</f>
        <v>45290</v>
      </c>
      <c r="D43" s="178">
        <v>45716</v>
      </c>
      <c r="E43" s="178"/>
      <c r="F43" s="178"/>
      <c r="G43" s="178">
        <f>H40</f>
        <v>45335</v>
      </c>
      <c r="H43" s="178">
        <v>45716</v>
      </c>
      <c r="I43" s="62"/>
      <c r="J43" s="62"/>
      <c r="K43" s="62"/>
      <c r="L43" s="62"/>
    </row>
    <row r="44" spans="1:12" ht="24.75" customHeight="1" x14ac:dyDescent="0.25">
      <c r="A44" s="250" t="s">
        <v>609</v>
      </c>
      <c r="B44" s="64" t="s">
        <v>610</v>
      </c>
      <c r="C44" s="181">
        <f>C43</f>
        <v>45290</v>
      </c>
      <c r="D44" s="181">
        <v>45915</v>
      </c>
      <c r="E44" s="181"/>
      <c r="F44" s="181"/>
      <c r="G44" s="181">
        <f>G43</f>
        <v>45335</v>
      </c>
      <c r="H44" s="181">
        <v>45915</v>
      </c>
      <c r="I44" s="62"/>
      <c r="J44" s="62"/>
      <c r="K44" s="62"/>
      <c r="L44" s="62"/>
    </row>
    <row r="45" spans="1:12" ht="90.75" customHeight="1" x14ac:dyDescent="0.25">
      <c r="A45" s="250" t="s">
        <v>611</v>
      </c>
      <c r="B45" s="64" t="s">
        <v>433</v>
      </c>
      <c r="C45" s="239" t="s">
        <v>510</v>
      </c>
      <c r="D45" s="239"/>
      <c r="E45" s="239"/>
      <c r="F45" s="239"/>
      <c r="G45" s="239" t="s">
        <v>510</v>
      </c>
      <c r="H45" s="239"/>
      <c r="I45" s="63"/>
      <c r="J45" s="63"/>
      <c r="K45" s="62"/>
      <c r="L45" s="62"/>
    </row>
    <row r="46" spans="1:12" ht="167.25" customHeight="1" x14ac:dyDescent="0.25">
      <c r="A46" s="250" t="s">
        <v>612</v>
      </c>
      <c r="B46" s="64" t="s">
        <v>432</v>
      </c>
      <c r="C46" s="239" t="s">
        <v>510</v>
      </c>
      <c r="D46" s="239"/>
      <c r="E46" s="239"/>
      <c r="F46" s="239"/>
      <c r="G46" s="239" t="s">
        <v>510</v>
      </c>
      <c r="H46" s="239"/>
      <c r="I46" s="63"/>
      <c r="J46" s="63"/>
      <c r="K46" s="62"/>
      <c r="L46" s="62"/>
    </row>
    <row r="47" spans="1:12" ht="30.75" customHeight="1" x14ac:dyDescent="0.25">
      <c r="A47" s="250" t="s">
        <v>613</v>
      </c>
      <c r="B47" s="64" t="s">
        <v>614</v>
      </c>
      <c r="C47" s="177">
        <v>45550</v>
      </c>
      <c r="D47" s="177">
        <v>45955</v>
      </c>
      <c r="E47" s="177"/>
      <c r="F47" s="177"/>
      <c r="G47" s="177">
        <v>45550</v>
      </c>
      <c r="H47" s="177">
        <v>45955</v>
      </c>
      <c r="I47" s="62"/>
      <c r="J47" s="62"/>
      <c r="K47" s="62"/>
      <c r="L47" s="62"/>
    </row>
    <row r="48" spans="1:12" ht="37.5" customHeight="1" x14ac:dyDescent="0.25">
      <c r="A48" s="250" t="s">
        <v>646</v>
      </c>
      <c r="B48" s="65" t="s">
        <v>198</v>
      </c>
      <c r="C48" s="239"/>
      <c r="D48" s="243"/>
      <c r="E48" s="243"/>
      <c r="F48" s="243"/>
      <c r="G48" s="239"/>
      <c r="H48" s="243"/>
      <c r="I48" s="154"/>
      <c r="J48" s="154"/>
      <c r="K48" s="62"/>
      <c r="L48" s="62"/>
    </row>
    <row r="49" spans="1:12" ht="35.25" customHeight="1" x14ac:dyDescent="0.25">
      <c r="A49" s="250">
        <v>4</v>
      </c>
      <c r="B49" s="64" t="s">
        <v>615</v>
      </c>
      <c r="C49" s="177">
        <v>45590</v>
      </c>
      <c r="D49" s="177">
        <v>45970</v>
      </c>
      <c r="E49" s="177"/>
      <c r="F49" s="177"/>
      <c r="G49" s="177">
        <v>45590</v>
      </c>
      <c r="H49" s="177">
        <v>45970</v>
      </c>
      <c r="I49" s="62"/>
      <c r="J49" s="62"/>
      <c r="K49" s="62"/>
      <c r="L49" s="62"/>
    </row>
    <row r="50" spans="1:12" ht="86.25" customHeight="1" x14ac:dyDescent="0.25">
      <c r="A50" s="250" t="s">
        <v>616</v>
      </c>
      <c r="B50" s="64" t="s">
        <v>617</v>
      </c>
      <c r="C50" s="177">
        <f>D49+20</f>
        <v>45990</v>
      </c>
      <c r="D50" s="177">
        <v>46005</v>
      </c>
      <c r="E50" s="177"/>
      <c r="F50" s="177"/>
      <c r="G50" s="177">
        <f>H49+20</f>
        <v>45990</v>
      </c>
      <c r="H50" s="177">
        <v>46005</v>
      </c>
      <c r="I50" s="62"/>
      <c r="J50" s="62"/>
      <c r="K50" s="62"/>
      <c r="L50" s="62"/>
    </row>
    <row r="51" spans="1:12" ht="77.25" customHeight="1" x14ac:dyDescent="0.25">
      <c r="A51" s="250" t="s">
        <v>618</v>
      </c>
      <c r="B51" s="64" t="s">
        <v>434</v>
      </c>
      <c r="C51" s="178" t="s">
        <v>510</v>
      </c>
      <c r="D51" s="179"/>
      <c r="E51" s="179"/>
      <c r="F51" s="179"/>
      <c r="G51" s="178" t="s">
        <v>510</v>
      </c>
      <c r="H51" s="179"/>
      <c r="I51" s="62"/>
      <c r="J51" s="62"/>
      <c r="K51" s="62"/>
      <c r="L51" s="62"/>
    </row>
    <row r="52" spans="1:12" ht="71.25" customHeight="1" x14ac:dyDescent="0.25">
      <c r="A52" s="250" t="s">
        <v>619</v>
      </c>
      <c r="B52" s="64" t="s">
        <v>197</v>
      </c>
      <c r="C52" s="178" t="s">
        <v>510</v>
      </c>
      <c r="D52" s="179"/>
      <c r="E52" s="179"/>
      <c r="F52" s="179"/>
      <c r="G52" s="178" t="s">
        <v>510</v>
      </c>
      <c r="H52" s="179"/>
      <c r="I52" s="62"/>
      <c r="J52" s="62"/>
      <c r="K52" s="62"/>
      <c r="L52" s="62"/>
    </row>
    <row r="53" spans="1:12" ht="48" customHeight="1" x14ac:dyDescent="0.25">
      <c r="A53" s="250" t="s">
        <v>620</v>
      </c>
      <c r="B53" s="248" t="s">
        <v>435</v>
      </c>
      <c r="C53" s="177">
        <f>D50</f>
        <v>46005</v>
      </c>
      <c r="D53" s="177">
        <v>46020</v>
      </c>
      <c r="E53" s="177"/>
      <c r="F53" s="177"/>
      <c r="G53" s="177">
        <f>H50</f>
        <v>46005</v>
      </c>
      <c r="H53" s="177">
        <v>46020</v>
      </c>
      <c r="I53" s="62"/>
      <c r="J53" s="62"/>
      <c r="K53" s="62"/>
      <c r="L53" s="62"/>
    </row>
    <row r="54" spans="1:12" ht="46.5" customHeight="1" x14ac:dyDescent="0.25">
      <c r="A54" s="250" t="s">
        <v>621</v>
      </c>
      <c r="B54" s="64" t="s">
        <v>196</v>
      </c>
      <c r="C54" s="249" t="s">
        <v>510</v>
      </c>
      <c r="D54" s="249"/>
      <c r="E54" s="249"/>
      <c r="F54" s="249"/>
      <c r="G54" s="249" t="s">
        <v>510</v>
      </c>
      <c r="H54" s="249"/>
      <c r="I54" s="62"/>
      <c r="J54" s="62"/>
      <c r="K54" s="62"/>
      <c r="L54" s="62"/>
    </row>
  </sheetData>
  <customSheetViews>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1"/>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2"/>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5"/>
    </customSheetView>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6"/>
    </customSheetView>
  </customSheetViews>
  <mergeCells count="21">
    <mergeCell ref="L21:L23"/>
    <mergeCell ref="J21:J23"/>
    <mergeCell ref="G22:H22"/>
    <mergeCell ref="C22:D22"/>
    <mergeCell ref="A15:L15"/>
    <mergeCell ref="A19:L19"/>
    <mergeCell ref="A16:L16"/>
    <mergeCell ref="C21:H21"/>
    <mergeCell ref="A21:A23"/>
    <mergeCell ref="B21:B23"/>
    <mergeCell ref="I21:I23"/>
    <mergeCell ref="K21:K23"/>
    <mergeCell ref="A14:L14"/>
    <mergeCell ref="A5:L5"/>
    <mergeCell ref="A7:L7"/>
    <mergeCell ref="A10:L10"/>
    <mergeCell ref="A13:L13"/>
    <mergeCell ref="A9:L9"/>
    <mergeCell ref="A12:L12"/>
    <mergeCell ref="A8:L8"/>
    <mergeCell ref="A11:L11"/>
  </mergeCells>
  <pageMargins left="0.70866141732283472" right="0.70866141732283472" top="0.74803149606299213" bottom="0.74803149606299213" header="0.31496062992125984" footer="0.31496062992125984"/>
  <pageSetup paperSize="8" scale="54"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55" zoomScaleSheetLayoutView="55" workbookViewId="0">
      <selection activeCell="F37" sqref="F37"/>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3" width="9.140625" style="57" customWidth="1"/>
    <col min="24" max="25" width="13.42578125" style="57" customWidth="1"/>
    <col min="26" max="28" width="9.140625" style="57"/>
    <col min="29" max="29" width="11.28515625" style="57" customWidth="1"/>
    <col min="30" max="16384" width="9.140625" style="57"/>
  </cols>
  <sheetData>
    <row r="1" spans="1:17" ht="18.75" x14ac:dyDescent="0.25">
      <c r="A1" s="58"/>
      <c r="B1" s="58"/>
      <c r="C1" s="58"/>
      <c r="D1" s="58"/>
      <c r="E1" s="58"/>
      <c r="F1" s="58"/>
      <c r="H1" s="58"/>
      <c r="I1" s="58"/>
      <c r="Q1" s="33" t="s">
        <v>71</v>
      </c>
    </row>
    <row r="2" spans="1:17" ht="18.75" x14ac:dyDescent="0.3">
      <c r="A2" s="58"/>
      <c r="B2" s="58"/>
      <c r="C2" s="58"/>
      <c r="D2" s="58"/>
      <c r="E2" s="58"/>
      <c r="F2" s="58"/>
      <c r="H2" s="58"/>
      <c r="I2" s="58"/>
      <c r="Q2" s="15" t="s">
        <v>12</v>
      </c>
    </row>
    <row r="3" spans="1:17" ht="18.75" x14ac:dyDescent="0.3">
      <c r="A3" s="58"/>
      <c r="B3" s="58"/>
      <c r="C3" s="58"/>
      <c r="D3" s="58"/>
      <c r="E3" s="58"/>
      <c r="F3" s="58"/>
      <c r="H3" s="58"/>
      <c r="I3" s="58"/>
      <c r="Q3" s="15" t="s">
        <v>70</v>
      </c>
    </row>
    <row r="4" spans="1:17" ht="18.9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row>
    <row r="5" spans="1:17" ht="18.75" x14ac:dyDescent="0.3">
      <c r="A5" s="58"/>
      <c r="B5" s="58"/>
      <c r="C5" s="58"/>
      <c r="D5" s="58"/>
      <c r="E5" s="58"/>
      <c r="F5" s="58"/>
      <c r="H5" s="58"/>
      <c r="I5" s="58"/>
      <c r="Q5" s="15"/>
    </row>
    <row r="6" spans="1:17" ht="18.75" x14ac:dyDescent="0.25">
      <c r="A6" s="311" t="s">
        <v>11</v>
      </c>
      <c r="B6" s="311"/>
      <c r="C6" s="311"/>
      <c r="D6" s="311"/>
      <c r="E6" s="311"/>
      <c r="F6" s="311"/>
      <c r="G6" s="311"/>
      <c r="H6" s="311"/>
      <c r="I6" s="311"/>
      <c r="J6" s="311"/>
      <c r="K6" s="311"/>
      <c r="L6" s="311"/>
      <c r="M6" s="311"/>
      <c r="N6" s="311"/>
      <c r="O6" s="311"/>
      <c r="P6" s="311"/>
      <c r="Q6" s="311"/>
    </row>
    <row r="7" spans="1:17" ht="18.75" x14ac:dyDescent="0.25">
      <c r="A7" s="208"/>
      <c r="B7" s="208"/>
      <c r="C7" s="208"/>
      <c r="D7" s="208"/>
      <c r="E7" s="208"/>
      <c r="F7" s="208"/>
      <c r="G7" s="208"/>
      <c r="H7" s="208"/>
      <c r="I7" s="208"/>
      <c r="J7" s="208"/>
      <c r="K7" s="208"/>
      <c r="L7" s="208"/>
      <c r="M7" s="208"/>
      <c r="N7" s="208"/>
      <c r="O7" s="208"/>
      <c r="P7" s="208"/>
      <c r="Q7" s="208"/>
    </row>
    <row r="8" spans="1:17" ht="18.75" x14ac:dyDescent="0.25">
      <c r="A8" s="310" t="str">
        <f>'1. паспорт местоположение'!$A$9</f>
        <v>АО  "Россети Тюмень"</v>
      </c>
      <c r="B8" s="310"/>
      <c r="C8" s="310"/>
      <c r="D8" s="310"/>
      <c r="E8" s="310"/>
      <c r="F8" s="310"/>
      <c r="G8" s="310"/>
      <c r="H8" s="310"/>
      <c r="I8" s="310"/>
      <c r="J8" s="310"/>
      <c r="K8" s="310"/>
      <c r="L8" s="310"/>
      <c r="M8" s="310"/>
      <c r="N8" s="310"/>
      <c r="O8" s="310"/>
      <c r="P8" s="310"/>
      <c r="Q8" s="60"/>
    </row>
    <row r="9" spans="1:17" ht="18.95" customHeight="1" x14ac:dyDescent="0.25">
      <c r="A9" s="308" t="s">
        <v>10</v>
      </c>
      <c r="B9" s="308"/>
      <c r="C9" s="308"/>
      <c r="D9" s="308"/>
      <c r="E9" s="308"/>
      <c r="F9" s="308"/>
      <c r="G9" s="308"/>
      <c r="H9" s="308"/>
      <c r="I9" s="308"/>
      <c r="J9" s="308"/>
      <c r="K9" s="308"/>
      <c r="L9" s="308"/>
      <c r="M9" s="308"/>
      <c r="N9" s="308"/>
      <c r="O9" s="308"/>
      <c r="P9" s="308"/>
      <c r="Q9" s="308"/>
    </row>
    <row r="10" spans="1:17" ht="18.95" customHeight="1" x14ac:dyDescent="0.25">
      <c r="A10" s="206"/>
      <c r="B10" s="206"/>
      <c r="C10" s="206"/>
      <c r="D10" s="206"/>
      <c r="E10" s="206"/>
      <c r="F10" s="206"/>
      <c r="G10" s="206"/>
      <c r="H10" s="206"/>
      <c r="I10" s="206"/>
      <c r="J10" s="206"/>
      <c r="K10" s="206"/>
      <c r="L10" s="206"/>
      <c r="M10" s="206"/>
      <c r="N10" s="206"/>
      <c r="O10" s="206"/>
      <c r="P10" s="206"/>
      <c r="Q10" s="206"/>
    </row>
    <row r="11" spans="1:17" ht="18.75" x14ac:dyDescent="0.25">
      <c r="A11" s="310" t="str">
        <f>'1. паспорт местоположение'!$A$12</f>
        <v>F_TP3600.PR.0011</v>
      </c>
      <c r="B11" s="310"/>
      <c r="C11" s="310"/>
      <c r="D11" s="310"/>
      <c r="E11" s="310"/>
      <c r="F11" s="310"/>
      <c r="G11" s="310"/>
      <c r="H11" s="310"/>
      <c r="I11" s="310"/>
      <c r="J11" s="310"/>
      <c r="K11" s="310"/>
      <c r="L11" s="310"/>
      <c r="M11" s="310"/>
      <c r="N11" s="310"/>
      <c r="O11" s="310"/>
      <c r="P11" s="310"/>
      <c r="Q11" s="60"/>
    </row>
    <row r="12" spans="1:17" x14ac:dyDescent="0.25">
      <c r="A12" s="308" t="s">
        <v>9</v>
      </c>
      <c r="B12" s="308"/>
      <c r="C12" s="308"/>
      <c r="D12" s="308"/>
      <c r="E12" s="308"/>
      <c r="F12" s="308"/>
      <c r="G12" s="308"/>
      <c r="H12" s="308"/>
      <c r="I12" s="308"/>
      <c r="J12" s="308"/>
      <c r="K12" s="308"/>
      <c r="L12" s="308"/>
      <c r="M12" s="308"/>
      <c r="N12" s="308"/>
      <c r="O12" s="308"/>
      <c r="P12" s="308"/>
      <c r="Q12" s="308"/>
    </row>
    <row r="13" spans="1:17" x14ac:dyDescent="0.25">
      <c r="A13" s="206"/>
      <c r="B13" s="206"/>
      <c r="C13" s="206"/>
      <c r="D13" s="206"/>
      <c r="E13" s="206"/>
      <c r="F13" s="206"/>
      <c r="G13" s="206"/>
      <c r="H13" s="206"/>
      <c r="I13" s="206"/>
      <c r="J13" s="206"/>
      <c r="K13" s="206"/>
      <c r="L13" s="206"/>
      <c r="M13" s="206"/>
      <c r="N13" s="206"/>
      <c r="O13" s="206"/>
      <c r="P13" s="206"/>
      <c r="Q13" s="206"/>
    </row>
    <row r="14" spans="1:17" ht="51.75" customHeight="1" x14ac:dyDescent="0.25">
      <c r="A14" s="323"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23"/>
      <c r="C14" s="323"/>
      <c r="D14" s="323"/>
      <c r="E14" s="323"/>
      <c r="F14" s="323"/>
      <c r="G14" s="323"/>
      <c r="H14" s="323"/>
      <c r="I14" s="323"/>
      <c r="J14" s="323"/>
      <c r="K14" s="323"/>
      <c r="L14" s="323"/>
      <c r="M14" s="323"/>
      <c r="N14" s="323"/>
      <c r="O14" s="323"/>
      <c r="P14" s="323"/>
      <c r="Q14" s="323"/>
    </row>
    <row r="15" spans="1:17" ht="15.75" customHeight="1" x14ac:dyDescent="0.25">
      <c r="A15" s="308" t="s">
        <v>7</v>
      </c>
      <c r="B15" s="308"/>
      <c r="C15" s="308"/>
      <c r="D15" s="308"/>
      <c r="E15" s="308"/>
      <c r="F15" s="308"/>
      <c r="G15" s="308"/>
      <c r="H15" s="308"/>
      <c r="I15" s="308"/>
      <c r="J15" s="308"/>
      <c r="K15" s="308"/>
      <c r="L15" s="308"/>
      <c r="M15" s="308"/>
      <c r="N15" s="308"/>
      <c r="O15" s="308"/>
      <c r="P15" s="308"/>
      <c r="Q15" s="308"/>
    </row>
    <row r="16" spans="1:17" x14ac:dyDescent="0.25">
      <c r="A16" s="444"/>
      <c r="B16" s="444"/>
      <c r="C16" s="444"/>
      <c r="D16" s="444"/>
      <c r="E16" s="444"/>
      <c r="F16" s="444"/>
      <c r="G16" s="444"/>
      <c r="H16" s="444"/>
      <c r="I16" s="444"/>
      <c r="J16" s="444"/>
      <c r="K16" s="444"/>
      <c r="L16" s="444"/>
      <c r="M16" s="444"/>
      <c r="N16" s="444"/>
      <c r="O16" s="444"/>
      <c r="P16" s="444"/>
      <c r="Q16" s="444"/>
    </row>
    <row r="17" spans="1:29" x14ac:dyDescent="0.25">
      <c r="A17" s="58"/>
      <c r="H17" s="58"/>
      <c r="I17" s="58"/>
      <c r="J17" s="58"/>
      <c r="K17" s="58"/>
      <c r="L17" s="58"/>
      <c r="M17" s="58"/>
      <c r="N17" s="58"/>
      <c r="O17" s="58"/>
      <c r="P17" s="58"/>
    </row>
    <row r="18" spans="1:29" x14ac:dyDescent="0.25">
      <c r="A18" s="449" t="s">
        <v>479</v>
      </c>
      <c r="B18" s="449"/>
      <c r="C18" s="449"/>
      <c r="D18" s="449"/>
      <c r="E18" s="449"/>
      <c r="F18" s="449"/>
      <c r="G18" s="449"/>
      <c r="H18" s="449"/>
      <c r="I18" s="449"/>
      <c r="J18" s="449"/>
      <c r="K18" s="449"/>
      <c r="L18" s="449"/>
      <c r="M18" s="449"/>
      <c r="N18" s="449"/>
      <c r="O18" s="449"/>
      <c r="P18" s="449"/>
      <c r="Q18" s="449"/>
    </row>
    <row r="19" spans="1:29" x14ac:dyDescent="0.25">
      <c r="A19" s="58"/>
      <c r="B19" s="58"/>
      <c r="C19" s="58"/>
      <c r="D19" s="58"/>
      <c r="E19" s="58"/>
      <c r="F19" s="58"/>
      <c r="H19" s="58"/>
      <c r="I19" s="58"/>
      <c r="J19" s="183"/>
      <c r="K19" s="58"/>
      <c r="L19" s="58"/>
      <c r="M19" s="58"/>
      <c r="N19" s="58"/>
      <c r="O19" s="58"/>
      <c r="P19" s="58"/>
    </row>
    <row r="20" spans="1:29" s="159" customFormat="1" ht="33" customHeight="1" x14ac:dyDescent="0.25">
      <c r="A20" s="445" t="s">
        <v>195</v>
      </c>
      <c r="B20" s="445" t="s">
        <v>194</v>
      </c>
      <c r="C20" s="443" t="s">
        <v>193</v>
      </c>
      <c r="D20" s="443"/>
      <c r="E20" s="448" t="s">
        <v>192</v>
      </c>
      <c r="F20" s="448"/>
      <c r="G20" s="452" t="s">
        <v>700</v>
      </c>
      <c r="H20" s="450" t="s">
        <v>622</v>
      </c>
      <c r="I20" s="451"/>
      <c r="J20" s="451"/>
      <c r="K20" s="451"/>
      <c r="L20" s="450" t="s">
        <v>623</v>
      </c>
      <c r="M20" s="451"/>
      <c r="N20" s="451"/>
      <c r="O20" s="451"/>
      <c r="P20" s="450" t="s">
        <v>624</v>
      </c>
      <c r="Q20" s="451"/>
      <c r="R20" s="451"/>
      <c r="S20" s="451"/>
      <c r="T20" s="450" t="s">
        <v>625</v>
      </c>
      <c r="U20" s="451"/>
      <c r="V20" s="451"/>
      <c r="W20" s="451"/>
      <c r="X20" s="450" t="s">
        <v>701</v>
      </c>
      <c r="Y20" s="451"/>
      <c r="Z20" s="451"/>
      <c r="AA20" s="451"/>
      <c r="AB20" s="441" t="s">
        <v>191</v>
      </c>
      <c r="AC20" s="441"/>
    </row>
    <row r="21" spans="1:29" s="159" customFormat="1" ht="99.75" customHeight="1" x14ac:dyDescent="0.25">
      <c r="A21" s="446"/>
      <c r="B21" s="446"/>
      <c r="C21" s="443"/>
      <c r="D21" s="443"/>
      <c r="E21" s="448"/>
      <c r="F21" s="448"/>
      <c r="G21" s="453"/>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1"/>
      <c r="AC21" s="441"/>
    </row>
    <row r="22" spans="1:29" s="159" customFormat="1" ht="89.25" customHeight="1" x14ac:dyDescent="0.25">
      <c r="A22" s="447"/>
      <c r="B22" s="447"/>
      <c r="C22" s="297" t="s">
        <v>3</v>
      </c>
      <c r="D22" s="297" t="s">
        <v>189</v>
      </c>
      <c r="E22" s="160" t="s">
        <v>702</v>
      </c>
      <c r="F22" s="160" t="s">
        <v>703</v>
      </c>
      <c r="G22" s="454"/>
      <c r="H22" s="303" t="s">
        <v>458</v>
      </c>
      <c r="I22" s="303" t="s">
        <v>459</v>
      </c>
      <c r="J22" s="303" t="s">
        <v>458</v>
      </c>
      <c r="K22" s="303" t="s">
        <v>459</v>
      </c>
      <c r="L22" s="303" t="s">
        <v>458</v>
      </c>
      <c r="M22" s="303" t="s">
        <v>459</v>
      </c>
      <c r="N22" s="303" t="s">
        <v>458</v>
      </c>
      <c r="O22" s="303" t="s">
        <v>459</v>
      </c>
      <c r="P22" s="303" t="s">
        <v>458</v>
      </c>
      <c r="Q22" s="303" t="s">
        <v>459</v>
      </c>
      <c r="R22" s="303" t="s">
        <v>458</v>
      </c>
      <c r="S22" s="303" t="s">
        <v>459</v>
      </c>
      <c r="T22" s="303" t="s">
        <v>458</v>
      </c>
      <c r="U22" s="303" t="s">
        <v>459</v>
      </c>
      <c r="V22" s="303" t="s">
        <v>458</v>
      </c>
      <c r="W22" s="303" t="s">
        <v>459</v>
      </c>
      <c r="X22" s="303" t="s">
        <v>458</v>
      </c>
      <c r="Y22" s="303" t="s">
        <v>459</v>
      </c>
      <c r="Z22" s="303" t="s">
        <v>458</v>
      </c>
      <c r="AA22" s="303" t="s">
        <v>459</v>
      </c>
      <c r="AB22" s="297" t="s">
        <v>190</v>
      </c>
      <c r="AC22" s="297" t="s">
        <v>189</v>
      </c>
    </row>
    <row r="23" spans="1:29" s="159"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29" s="159" customFormat="1" ht="47.25" customHeight="1" x14ac:dyDescent="0.25">
      <c r="A24" s="162">
        <v>1</v>
      </c>
      <c r="B24" s="163" t="s">
        <v>188</v>
      </c>
      <c r="C24" s="184">
        <v>1156.0033735176974</v>
      </c>
      <c r="D24" s="184">
        <v>1075.898823174</v>
      </c>
      <c r="E24" s="184">
        <v>1064.958198714</v>
      </c>
      <c r="F24" s="184">
        <v>292.35192234400006</v>
      </c>
      <c r="G24" s="184">
        <v>772.60627636999993</v>
      </c>
      <c r="H24" s="184">
        <v>281.09039108208032</v>
      </c>
      <c r="I24" s="184"/>
      <c r="J24" s="184">
        <v>214.20896288826665</v>
      </c>
      <c r="K24" s="184"/>
      <c r="L24" s="184">
        <v>556.72458431061705</v>
      </c>
      <c r="M24" s="184"/>
      <c r="N24" s="184">
        <v>78.142959455733532</v>
      </c>
      <c r="O24" s="184"/>
      <c r="P24" s="184">
        <v>0</v>
      </c>
      <c r="Q24" s="184"/>
      <c r="R24" s="184">
        <v>0</v>
      </c>
      <c r="S24" s="184"/>
      <c r="T24" s="184">
        <v>0</v>
      </c>
      <c r="U24" s="184"/>
      <c r="V24" s="184">
        <v>0</v>
      </c>
      <c r="W24" s="184"/>
      <c r="X24" s="184">
        <v>0</v>
      </c>
      <c r="Y24" s="184"/>
      <c r="Z24" s="184" t="s">
        <v>628</v>
      </c>
      <c r="AA24" s="184"/>
      <c r="AB24" s="184">
        <v>837.81497539269731</v>
      </c>
      <c r="AC24" s="184">
        <v>292.35192234400017</v>
      </c>
    </row>
    <row r="25" spans="1:29" s="159" customFormat="1" ht="24" customHeight="1" x14ac:dyDescent="0.25">
      <c r="A25" s="164" t="s">
        <v>187</v>
      </c>
      <c r="B25" s="165"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628</v>
      </c>
      <c r="AA25" s="184"/>
      <c r="AB25" s="184">
        <v>0</v>
      </c>
      <c r="AC25" s="184">
        <v>0</v>
      </c>
    </row>
    <row r="26" spans="1:29" s="159" customFormat="1" x14ac:dyDescent="0.25">
      <c r="A26" s="164" t="s">
        <v>185</v>
      </c>
      <c r="B26" s="165"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628</v>
      </c>
      <c r="AA26" s="184"/>
      <c r="AB26" s="184">
        <v>0</v>
      </c>
      <c r="AC26" s="184">
        <v>0</v>
      </c>
    </row>
    <row r="27" spans="1:29" s="159" customFormat="1" ht="31.5" x14ac:dyDescent="0.25">
      <c r="A27" s="164" t="s">
        <v>183</v>
      </c>
      <c r="B27" s="165" t="s">
        <v>420</v>
      </c>
      <c r="C27" s="184"/>
      <c r="D27" s="184"/>
      <c r="E27" s="184"/>
      <c r="F27" s="184"/>
      <c r="G27" s="184">
        <v>500.17156645999995</v>
      </c>
      <c r="H27" s="184">
        <v>237.21610096235355</v>
      </c>
      <c r="I27" s="184"/>
      <c r="J27" s="184">
        <v>186.19143553022224</v>
      </c>
      <c r="K27" s="184"/>
      <c r="L27" s="184">
        <v>466.91126198613415</v>
      </c>
      <c r="M27" s="184"/>
      <c r="N27" s="184">
        <v>65.285799546444608</v>
      </c>
      <c r="O27" s="184"/>
      <c r="P27" s="184">
        <v>0</v>
      </c>
      <c r="Q27" s="184"/>
      <c r="R27" s="184">
        <v>0</v>
      </c>
      <c r="S27" s="184"/>
      <c r="T27" s="184">
        <v>0</v>
      </c>
      <c r="U27" s="184"/>
      <c r="V27" s="184">
        <v>0</v>
      </c>
      <c r="W27" s="184"/>
      <c r="X27" s="184">
        <v>0</v>
      </c>
      <c r="Y27" s="184"/>
      <c r="Z27" s="184" t="s">
        <v>628</v>
      </c>
      <c r="AA27" s="184"/>
      <c r="AB27" s="184">
        <v>704.12736294848764</v>
      </c>
      <c r="AC27" s="184">
        <v>251.47723507666683</v>
      </c>
    </row>
    <row r="28" spans="1:29" s="159" customFormat="1" x14ac:dyDescent="0.25">
      <c r="A28" s="164" t="s">
        <v>182</v>
      </c>
      <c r="B28" s="165"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s="159" customFormat="1" x14ac:dyDescent="0.25">
      <c r="A29" s="164" t="s">
        <v>180</v>
      </c>
      <c r="B29" s="275" t="s">
        <v>179</v>
      </c>
      <c r="C29" s="184"/>
      <c r="D29" s="184"/>
      <c r="E29" s="184"/>
      <c r="F29" s="184"/>
      <c r="G29" s="184">
        <v>272.43470990999998</v>
      </c>
      <c r="H29" s="184">
        <v>43.874290119726766</v>
      </c>
      <c r="I29" s="184"/>
      <c r="J29" s="184">
        <v>28.017527358044418</v>
      </c>
      <c r="K29" s="184"/>
      <c r="L29" s="184">
        <v>89.813322324482897</v>
      </c>
      <c r="M29" s="184"/>
      <c r="N29" s="184">
        <v>12.857159909288924</v>
      </c>
      <c r="O29" s="184"/>
      <c r="P29" s="184">
        <v>0</v>
      </c>
      <c r="Q29" s="184"/>
      <c r="R29" s="184">
        <v>0</v>
      </c>
      <c r="S29" s="184"/>
      <c r="T29" s="184">
        <v>0</v>
      </c>
      <c r="U29" s="184"/>
      <c r="V29" s="184">
        <v>0</v>
      </c>
      <c r="W29" s="184"/>
      <c r="X29" s="184">
        <v>0</v>
      </c>
      <c r="Y29" s="184"/>
      <c r="Z29" s="184" t="s">
        <v>628</v>
      </c>
      <c r="AA29" s="184"/>
      <c r="AB29" s="184">
        <v>133.68761244420966</v>
      </c>
      <c r="AC29" s="184">
        <v>40.874687267333343</v>
      </c>
    </row>
    <row r="30" spans="1:29" s="159" customFormat="1" ht="47.25" x14ac:dyDescent="0.25">
      <c r="A30" s="162" t="s">
        <v>65</v>
      </c>
      <c r="B30" s="163" t="s">
        <v>178</v>
      </c>
      <c r="C30" s="184">
        <v>969.7901990359876</v>
      </c>
      <c r="D30" s="184">
        <v>904.93882344000008</v>
      </c>
      <c r="E30" s="184">
        <v>895.3157987400001</v>
      </c>
      <c r="F30" s="184">
        <v>339.06585066000014</v>
      </c>
      <c r="G30" s="184">
        <v>556.24994807999997</v>
      </c>
      <c r="H30" s="184">
        <v>484.75591234985347</v>
      </c>
      <c r="I30" s="184"/>
      <c r="J30" s="184">
        <v>308.86964545466662</v>
      </c>
      <c r="K30" s="184"/>
      <c r="L30" s="184">
        <v>466.91126198613409</v>
      </c>
      <c r="M30" s="184"/>
      <c r="N30" s="184">
        <v>30.196205205333534</v>
      </c>
      <c r="O30" s="184"/>
      <c r="P30" s="184">
        <v>0</v>
      </c>
      <c r="Q30" s="184"/>
      <c r="R30" s="184">
        <v>0</v>
      </c>
      <c r="S30" s="184"/>
      <c r="T30" s="184">
        <v>0</v>
      </c>
      <c r="U30" s="184"/>
      <c r="V30" s="184">
        <v>0</v>
      </c>
      <c r="W30" s="184"/>
      <c r="X30" s="184">
        <v>0</v>
      </c>
      <c r="Y30" s="184"/>
      <c r="Z30" s="184" t="s">
        <v>628</v>
      </c>
      <c r="AA30" s="184"/>
      <c r="AB30" s="184">
        <v>951.66717433598751</v>
      </c>
      <c r="AC30" s="184">
        <v>339.06585066000014</v>
      </c>
    </row>
    <row r="31" spans="1:29" s="159" customFormat="1" x14ac:dyDescent="0.25">
      <c r="A31" s="162" t="s">
        <v>177</v>
      </c>
      <c r="B31" s="165" t="s">
        <v>176</v>
      </c>
      <c r="C31" s="184">
        <v>18.228638170511115</v>
      </c>
      <c r="D31" s="184">
        <v>15.82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s="159" customFormat="1" ht="31.5" x14ac:dyDescent="0.25">
      <c r="A32" s="162" t="s">
        <v>175</v>
      </c>
      <c r="B32" s="165" t="s">
        <v>174</v>
      </c>
      <c r="C32" s="184">
        <v>263.25686773937878</v>
      </c>
      <c r="D32" s="184">
        <v>250.54964982999999</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59" customFormat="1" x14ac:dyDescent="0.25">
      <c r="A33" s="162" t="s">
        <v>173</v>
      </c>
      <c r="B33" s="165" t="s">
        <v>172</v>
      </c>
      <c r="C33" s="184">
        <v>595.72235117091691</v>
      </c>
      <c r="D33" s="184">
        <v>586.50976395999999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59" customFormat="1" x14ac:dyDescent="0.25">
      <c r="A34" s="162" t="s">
        <v>171</v>
      </c>
      <c r="B34" s="165" t="s">
        <v>170</v>
      </c>
      <c r="C34" s="184">
        <v>92.582341955180823</v>
      </c>
      <c r="D34" s="184">
        <v>52.059409650000006</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59" customFormat="1" ht="31.5" x14ac:dyDescent="0.25">
      <c r="A35" s="162" t="s">
        <v>64</v>
      </c>
      <c r="B35" s="16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59" customFormat="1" x14ac:dyDescent="0.25">
      <c r="A36" s="164" t="s">
        <v>168</v>
      </c>
      <c r="B36" s="165" t="s">
        <v>558</v>
      </c>
      <c r="C36" s="184"/>
      <c r="D36" s="184"/>
      <c r="E36" s="184"/>
      <c r="F36" s="184"/>
      <c r="G36" s="184">
        <v>0</v>
      </c>
      <c r="H36" s="184">
        <v>0</v>
      </c>
      <c r="I36" s="251" t="s">
        <v>511</v>
      </c>
      <c r="J36" s="184">
        <v>0</v>
      </c>
      <c r="K36" s="251" t="s">
        <v>511</v>
      </c>
      <c r="L36" s="184">
        <v>0</v>
      </c>
      <c r="M36" s="251" t="s">
        <v>511</v>
      </c>
      <c r="N36" s="184">
        <v>0</v>
      </c>
      <c r="O36" s="251" t="s">
        <v>511</v>
      </c>
      <c r="P36" s="184">
        <v>0</v>
      </c>
      <c r="Q36" s="251" t="s">
        <v>511</v>
      </c>
      <c r="R36" s="184">
        <v>0</v>
      </c>
      <c r="S36" s="251" t="s">
        <v>511</v>
      </c>
      <c r="T36" s="184">
        <v>0</v>
      </c>
      <c r="U36" s="251" t="s">
        <v>511</v>
      </c>
      <c r="V36" s="184">
        <v>0</v>
      </c>
      <c r="W36" s="251" t="s">
        <v>511</v>
      </c>
      <c r="X36" s="184">
        <v>0</v>
      </c>
      <c r="Y36" s="251" t="s">
        <v>511</v>
      </c>
      <c r="Z36" s="184" t="s">
        <v>628</v>
      </c>
      <c r="AA36" s="251" t="s">
        <v>628</v>
      </c>
      <c r="AB36" s="184">
        <v>0</v>
      </c>
      <c r="AC36" s="184">
        <v>0</v>
      </c>
    </row>
    <row r="37" spans="1:29" s="159" customFormat="1" ht="31.5" x14ac:dyDescent="0.25">
      <c r="A37" s="164" t="s">
        <v>167</v>
      </c>
      <c r="B37" s="166" t="s">
        <v>556</v>
      </c>
      <c r="C37" s="184"/>
      <c r="D37" s="184"/>
      <c r="E37" s="184"/>
      <c r="F37" s="184"/>
      <c r="G37" s="184">
        <v>0</v>
      </c>
      <c r="H37" s="184">
        <v>0</v>
      </c>
      <c r="I37" s="251" t="s">
        <v>511</v>
      </c>
      <c r="J37" s="184">
        <v>0</v>
      </c>
      <c r="K37" s="251" t="s">
        <v>511</v>
      </c>
      <c r="L37" s="184">
        <v>0</v>
      </c>
      <c r="M37" s="251" t="s">
        <v>511</v>
      </c>
      <c r="N37" s="184">
        <v>0</v>
      </c>
      <c r="O37" s="251" t="s">
        <v>511</v>
      </c>
      <c r="P37" s="184">
        <v>0</v>
      </c>
      <c r="Q37" s="251" t="s">
        <v>511</v>
      </c>
      <c r="R37" s="184">
        <v>0</v>
      </c>
      <c r="S37" s="251" t="s">
        <v>511</v>
      </c>
      <c r="T37" s="184">
        <v>0</v>
      </c>
      <c r="U37" s="251" t="s">
        <v>511</v>
      </c>
      <c r="V37" s="184">
        <v>0</v>
      </c>
      <c r="W37" s="251" t="s">
        <v>511</v>
      </c>
      <c r="X37" s="184">
        <v>0</v>
      </c>
      <c r="Y37" s="251" t="s">
        <v>511</v>
      </c>
      <c r="Z37" s="184" t="s">
        <v>628</v>
      </c>
      <c r="AA37" s="251" t="s">
        <v>628</v>
      </c>
      <c r="AB37" s="184">
        <v>0</v>
      </c>
      <c r="AC37" s="184">
        <v>0</v>
      </c>
    </row>
    <row r="38" spans="1:29" s="159" customFormat="1" x14ac:dyDescent="0.25">
      <c r="A38" s="164" t="s">
        <v>166</v>
      </c>
      <c r="B38" s="166" t="s">
        <v>157</v>
      </c>
      <c r="C38" s="184"/>
      <c r="D38" s="184"/>
      <c r="E38" s="184"/>
      <c r="F38" s="184"/>
      <c r="G38" s="184">
        <v>0</v>
      </c>
      <c r="H38" s="184">
        <v>0</v>
      </c>
      <c r="I38" s="251" t="s">
        <v>511</v>
      </c>
      <c r="J38" s="184">
        <v>0</v>
      </c>
      <c r="K38" s="251" t="s">
        <v>511</v>
      </c>
      <c r="L38" s="184">
        <v>0</v>
      </c>
      <c r="M38" s="251" t="s">
        <v>511</v>
      </c>
      <c r="N38" s="184">
        <v>0</v>
      </c>
      <c r="O38" s="251" t="s">
        <v>511</v>
      </c>
      <c r="P38" s="184">
        <v>0</v>
      </c>
      <c r="Q38" s="251" t="s">
        <v>511</v>
      </c>
      <c r="R38" s="184">
        <v>0</v>
      </c>
      <c r="S38" s="251" t="s">
        <v>511</v>
      </c>
      <c r="T38" s="184">
        <v>0</v>
      </c>
      <c r="U38" s="251" t="s">
        <v>511</v>
      </c>
      <c r="V38" s="184">
        <v>0</v>
      </c>
      <c r="W38" s="251" t="s">
        <v>511</v>
      </c>
      <c r="X38" s="184">
        <v>0</v>
      </c>
      <c r="Y38" s="251" t="s">
        <v>511</v>
      </c>
      <c r="Z38" s="184" t="s">
        <v>628</v>
      </c>
      <c r="AA38" s="251" t="s">
        <v>628</v>
      </c>
      <c r="AB38" s="184">
        <v>0</v>
      </c>
      <c r="AC38" s="184">
        <v>0</v>
      </c>
    </row>
    <row r="39" spans="1:29" s="159" customFormat="1" x14ac:dyDescent="0.25">
      <c r="A39" s="164" t="s">
        <v>165</v>
      </c>
      <c r="B39" s="165" t="s">
        <v>595</v>
      </c>
      <c r="C39" s="184"/>
      <c r="D39" s="184"/>
      <c r="E39" s="184"/>
      <c r="F39" s="184"/>
      <c r="G39" s="184">
        <v>0</v>
      </c>
      <c r="H39" s="184">
        <v>0</v>
      </c>
      <c r="I39" s="251" t="s">
        <v>511</v>
      </c>
      <c r="J39" s="184">
        <v>0</v>
      </c>
      <c r="K39" s="251" t="s">
        <v>511</v>
      </c>
      <c r="L39" s="184">
        <v>0</v>
      </c>
      <c r="M39" s="251" t="s">
        <v>511</v>
      </c>
      <c r="N39" s="184">
        <v>0</v>
      </c>
      <c r="O39" s="251" t="s">
        <v>511</v>
      </c>
      <c r="P39" s="184">
        <v>0</v>
      </c>
      <c r="Q39" s="251" t="s">
        <v>511</v>
      </c>
      <c r="R39" s="184">
        <v>0</v>
      </c>
      <c r="S39" s="251" t="s">
        <v>511</v>
      </c>
      <c r="T39" s="184">
        <v>0</v>
      </c>
      <c r="U39" s="251" t="s">
        <v>511</v>
      </c>
      <c r="V39" s="184">
        <v>0</v>
      </c>
      <c r="W39" s="251" t="s">
        <v>511</v>
      </c>
      <c r="X39" s="184">
        <v>0</v>
      </c>
      <c r="Y39" s="251" t="s">
        <v>511</v>
      </c>
      <c r="Z39" s="184" t="s">
        <v>628</v>
      </c>
      <c r="AA39" s="251" t="s">
        <v>628</v>
      </c>
      <c r="AB39" s="184">
        <v>0</v>
      </c>
      <c r="AC39" s="184">
        <v>0</v>
      </c>
    </row>
    <row r="40" spans="1:29" s="159" customFormat="1" x14ac:dyDescent="0.25">
      <c r="A40" s="164" t="s">
        <v>164</v>
      </c>
      <c r="B40" s="165" t="s">
        <v>559</v>
      </c>
      <c r="C40" s="184"/>
      <c r="D40" s="184"/>
      <c r="E40" s="184"/>
      <c r="F40" s="184"/>
      <c r="G40" s="184">
        <v>0</v>
      </c>
      <c r="H40" s="184">
        <v>0</v>
      </c>
      <c r="I40" s="251" t="s">
        <v>511</v>
      </c>
      <c r="J40" s="184">
        <v>0</v>
      </c>
      <c r="K40" s="251" t="s">
        <v>511</v>
      </c>
      <c r="L40" s="184">
        <v>0</v>
      </c>
      <c r="M40" s="251" t="s">
        <v>511</v>
      </c>
      <c r="N40" s="184">
        <v>0</v>
      </c>
      <c r="O40" s="251" t="s">
        <v>511</v>
      </c>
      <c r="P40" s="184">
        <v>0</v>
      </c>
      <c r="Q40" s="251" t="s">
        <v>511</v>
      </c>
      <c r="R40" s="184">
        <v>0</v>
      </c>
      <c r="S40" s="251" t="s">
        <v>511</v>
      </c>
      <c r="T40" s="184">
        <v>0</v>
      </c>
      <c r="U40" s="251" t="s">
        <v>511</v>
      </c>
      <c r="V40" s="184">
        <v>0</v>
      </c>
      <c r="W40" s="251" t="s">
        <v>511</v>
      </c>
      <c r="X40" s="184">
        <v>0</v>
      </c>
      <c r="Y40" s="251" t="s">
        <v>511</v>
      </c>
      <c r="Z40" s="184" t="s">
        <v>628</v>
      </c>
      <c r="AA40" s="251" t="s">
        <v>628</v>
      </c>
      <c r="AB40" s="184">
        <v>0</v>
      </c>
      <c r="AC40" s="184">
        <v>0</v>
      </c>
    </row>
    <row r="41" spans="1:29" s="159" customFormat="1" x14ac:dyDescent="0.25">
      <c r="A41" s="164" t="s">
        <v>163</v>
      </c>
      <c r="B41" s="165" t="s">
        <v>560</v>
      </c>
      <c r="C41" s="184"/>
      <c r="D41" s="184"/>
      <c r="E41" s="184"/>
      <c r="F41" s="184"/>
      <c r="G41" s="184">
        <v>0</v>
      </c>
      <c r="H41" s="184">
        <v>0</v>
      </c>
      <c r="I41" s="251" t="s">
        <v>511</v>
      </c>
      <c r="J41" s="184">
        <v>0</v>
      </c>
      <c r="K41" s="251" t="s">
        <v>511</v>
      </c>
      <c r="L41" s="184">
        <v>0</v>
      </c>
      <c r="M41" s="251" t="s">
        <v>511</v>
      </c>
      <c r="N41" s="184">
        <v>0</v>
      </c>
      <c r="O41" s="251" t="s">
        <v>511</v>
      </c>
      <c r="P41" s="184">
        <v>0</v>
      </c>
      <c r="Q41" s="251" t="s">
        <v>511</v>
      </c>
      <c r="R41" s="184">
        <v>0</v>
      </c>
      <c r="S41" s="251" t="s">
        <v>511</v>
      </c>
      <c r="T41" s="184">
        <v>0</v>
      </c>
      <c r="U41" s="251" t="s">
        <v>511</v>
      </c>
      <c r="V41" s="184">
        <v>0</v>
      </c>
      <c r="W41" s="251" t="s">
        <v>511</v>
      </c>
      <c r="X41" s="184">
        <v>0</v>
      </c>
      <c r="Y41" s="251" t="s">
        <v>511</v>
      </c>
      <c r="Z41" s="184" t="s">
        <v>628</v>
      </c>
      <c r="AA41" s="251" t="s">
        <v>628</v>
      </c>
      <c r="AB41" s="184">
        <v>0</v>
      </c>
      <c r="AC41" s="184">
        <v>0</v>
      </c>
    </row>
    <row r="42" spans="1:29" s="159" customFormat="1" x14ac:dyDescent="0.25">
      <c r="A42" s="164" t="s">
        <v>162</v>
      </c>
      <c r="B42" s="165" t="s">
        <v>561</v>
      </c>
      <c r="C42" s="184"/>
      <c r="D42" s="184"/>
      <c r="E42" s="184"/>
      <c r="F42" s="184"/>
      <c r="G42" s="184">
        <v>0</v>
      </c>
      <c r="H42" s="184">
        <v>0</v>
      </c>
      <c r="I42" s="251" t="s">
        <v>511</v>
      </c>
      <c r="J42" s="184">
        <v>0</v>
      </c>
      <c r="K42" s="251" t="s">
        <v>511</v>
      </c>
      <c r="L42" s="184">
        <v>0</v>
      </c>
      <c r="M42" s="251" t="s">
        <v>511</v>
      </c>
      <c r="N42" s="184">
        <v>0</v>
      </c>
      <c r="O42" s="251" t="s">
        <v>511</v>
      </c>
      <c r="P42" s="184">
        <v>0</v>
      </c>
      <c r="Q42" s="251" t="s">
        <v>511</v>
      </c>
      <c r="R42" s="184">
        <v>0</v>
      </c>
      <c r="S42" s="251" t="s">
        <v>511</v>
      </c>
      <c r="T42" s="184">
        <v>0</v>
      </c>
      <c r="U42" s="251" t="s">
        <v>511</v>
      </c>
      <c r="V42" s="184">
        <v>0</v>
      </c>
      <c r="W42" s="251" t="s">
        <v>511</v>
      </c>
      <c r="X42" s="184">
        <v>0</v>
      </c>
      <c r="Y42" s="251" t="s">
        <v>511</v>
      </c>
      <c r="Z42" s="184" t="s">
        <v>628</v>
      </c>
      <c r="AA42" s="251" t="s">
        <v>628</v>
      </c>
      <c r="AB42" s="184">
        <v>0</v>
      </c>
      <c r="AC42" s="184">
        <v>0</v>
      </c>
    </row>
    <row r="43" spans="1:29" s="159" customFormat="1" x14ac:dyDescent="0.25">
      <c r="A43" s="164" t="s">
        <v>562</v>
      </c>
      <c r="B43" s="165" t="s">
        <v>563</v>
      </c>
      <c r="C43" s="184"/>
      <c r="D43" s="184"/>
      <c r="E43" s="184"/>
      <c r="F43" s="184"/>
      <c r="G43" s="184">
        <v>0</v>
      </c>
      <c r="H43" s="184">
        <v>0</v>
      </c>
      <c r="I43" s="251" t="s">
        <v>511</v>
      </c>
      <c r="J43" s="184">
        <v>0</v>
      </c>
      <c r="K43" s="251" t="s">
        <v>511</v>
      </c>
      <c r="L43" s="184">
        <v>0</v>
      </c>
      <c r="M43" s="251" t="s">
        <v>511</v>
      </c>
      <c r="N43" s="184">
        <v>0</v>
      </c>
      <c r="O43" s="251" t="s">
        <v>511</v>
      </c>
      <c r="P43" s="184">
        <v>0</v>
      </c>
      <c r="Q43" s="251" t="s">
        <v>511</v>
      </c>
      <c r="R43" s="184">
        <v>0</v>
      </c>
      <c r="S43" s="251" t="s">
        <v>511</v>
      </c>
      <c r="T43" s="184">
        <v>0</v>
      </c>
      <c r="U43" s="251" t="s">
        <v>511</v>
      </c>
      <c r="V43" s="184">
        <v>0</v>
      </c>
      <c r="W43" s="251" t="s">
        <v>511</v>
      </c>
      <c r="X43" s="184">
        <v>0</v>
      </c>
      <c r="Y43" s="251" t="s">
        <v>511</v>
      </c>
      <c r="Z43" s="184" t="s">
        <v>628</v>
      </c>
      <c r="AA43" s="251" t="s">
        <v>628</v>
      </c>
      <c r="AB43" s="184">
        <v>0</v>
      </c>
      <c r="AC43" s="184">
        <v>0</v>
      </c>
    </row>
    <row r="44" spans="1:29" s="159" customFormat="1" x14ac:dyDescent="0.25">
      <c r="A44" s="164" t="s">
        <v>564</v>
      </c>
      <c r="B44" s="165" t="s">
        <v>565</v>
      </c>
      <c r="C44" s="184"/>
      <c r="D44" s="184"/>
      <c r="E44" s="184"/>
      <c r="F44" s="184"/>
      <c r="G44" s="184">
        <v>0</v>
      </c>
      <c r="H44" s="184">
        <v>0</v>
      </c>
      <c r="I44" s="251" t="s">
        <v>511</v>
      </c>
      <c r="J44" s="184">
        <v>0</v>
      </c>
      <c r="K44" s="251" t="s">
        <v>511</v>
      </c>
      <c r="L44" s="184">
        <v>0</v>
      </c>
      <c r="M44" s="251" t="s">
        <v>511</v>
      </c>
      <c r="N44" s="184">
        <v>0</v>
      </c>
      <c r="O44" s="251" t="s">
        <v>511</v>
      </c>
      <c r="P44" s="184">
        <v>0</v>
      </c>
      <c r="Q44" s="251" t="s">
        <v>511</v>
      </c>
      <c r="R44" s="184">
        <v>0</v>
      </c>
      <c r="S44" s="251" t="s">
        <v>511</v>
      </c>
      <c r="T44" s="184">
        <v>0</v>
      </c>
      <c r="U44" s="251" t="s">
        <v>511</v>
      </c>
      <c r="V44" s="184">
        <v>0</v>
      </c>
      <c r="W44" s="251" t="s">
        <v>511</v>
      </c>
      <c r="X44" s="184">
        <v>0</v>
      </c>
      <c r="Y44" s="251" t="s">
        <v>511</v>
      </c>
      <c r="Z44" s="184" t="s">
        <v>628</v>
      </c>
      <c r="AA44" s="251" t="s">
        <v>628</v>
      </c>
      <c r="AB44" s="184">
        <v>0</v>
      </c>
      <c r="AC44" s="184">
        <v>0</v>
      </c>
    </row>
    <row r="45" spans="1:29" s="159" customFormat="1" x14ac:dyDescent="0.25">
      <c r="A45" s="164" t="s">
        <v>566</v>
      </c>
      <c r="B45" s="165" t="s">
        <v>567</v>
      </c>
      <c r="C45" s="184"/>
      <c r="D45" s="184"/>
      <c r="E45" s="184"/>
      <c r="F45" s="184"/>
      <c r="G45" s="184">
        <v>0</v>
      </c>
      <c r="H45" s="184">
        <v>0</v>
      </c>
      <c r="I45" s="251" t="s">
        <v>511</v>
      </c>
      <c r="J45" s="184">
        <v>0</v>
      </c>
      <c r="K45" s="251" t="s">
        <v>511</v>
      </c>
      <c r="L45" s="184">
        <v>0</v>
      </c>
      <c r="M45" s="251" t="s">
        <v>511</v>
      </c>
      <c r="N45" s="184">
        <v>0</v>
      </c>
      <c r="O45" s="251" t="s">
        <v>511</v>
      </c>
      <c r="P45" s="184">
        <v>0</v>
      </c>
      <c r="Q45" s="251" t="s">
        <v>511</v>
      </c>
      <c r="R45" s="184">
        <v>0</v>
      </c>
      <c r="S45" s="251" t="s">
        <v>511</v>
      </c>
      <c r="T45" s="184">
        <v>0</v>
      </c>
      <c r="U45" s="251" t="s">
        <v>511</v>
      </c>
      <c r="V45" s="184">
        <v>0</v>
      </c>
      <c r="W45" s="251" t="s">
        <v>511</v>
      </c>
      <c r="X45" s="184">
        <v>0</v>
      </c>
      <c r="Y45" s="251" t="s">
        <v>511</v>
      </c>
      <c r="Z45" s="184" t="s">
        <v>628</v>
      </c>
      <c r="AA45" s="251" t="s">
        <v>628</v>
      </c>
      <c r="AB45" s="184">
        <v>0</v>
      </c>
      <c r="AC45" s="184">
        <v>0</v>
      </c>
    </row>
    <row r="46" spans="1:29" s="159" customFormat="1" x14ac:dyDescent="0.25">
      <c r="A46" s="164" t="s">
        <v>568</v>
      </c>
      <c r="B46" s="165" t="s">
        <v>569</v>
      </c>
      <c r="C46" s="184"/>
      <c r="D46" s="184"/>
      <c r="E46" s="184"/>
      <c r="F46" s="184"/>
      <c r="G46" s="184">
        <v>0</v>
      </c>
      <c r="H46" s="184">
        <v>0</v>
      </c>
      <c r="I46" s="251" t="s">
        <v>511</v>
      </c>
      <c r="J46" s="184">
        <v>0</v>
      </c>
      <c r="K46" s="251" t="s">
        <v>511</v>
      </c>
      <c r="L46" s="184">
        <v>0</v>
      </c>
      <c r="M46" s="251" t="s">
        <v>511</v>
      </c>
      <c r="N46" s="184">
        <v>0</v>
      </c>
      <c r="O46" s="251" t="s">
        <v>511</v>
      </c>
      <c r="P46" s="184">
        <v>0</v>
      </c>
      <c r="Q46" s="251" t="s">
        <v>511</v>
      </c>
      <c r="R46" s="184">
        <v>0</v>
      </c>
      <c r="S46" s="251" t="s">
        <v>511</v>
      </c>
      <c r="T46" s="184">
        <v>0</v>
      </c>
      <c r="U46" s="251" t="s">
        <v>511</v>
      </c>
      <c r="V46" s="184">
        <v>0</v>
      </c>
      <c r="W46" s="251" t="s">
        <v>511</v>
      </c>
      <c r="X46" s="184">
        <v>0</v>
      </c>
      <c r="Y46" s="251" t="s">
        <v>511</v>
      </c>
      <c r="Z46" s="184" t="s">
        <v>628</v>
      </c>
      <c r="AA46" s="251" t="s">
        <v>628</v>
      </c>
      <c r="AB46" s="184">
        <v>0</v>
      </c>
      <c r="AC46" s="184">
        <v>0</v>
      </c>
    </row>
    <row r="47" spans="1:29" s="159" customFormat="1" x14ac:dyDescent="0.25">
      <c r="A47" s="162" t="s">
        <v>63</v>
      </c>
      <c r="B47" s="163" t="s">
        <v>161</v>
      </c>
      <c r="C47" s="184"/>
      <c r="D47" s="184"/>
      <c r="E47" s="184"/>
      <c r="F47" s="184"/>
      <c r="G47" s="184"/>
      <c r="H47" s="184"/>
      <c r="I47" s="184"/>
      <c r="J47" s="184"/>
      <c r="K47" s="184"/>
      <c r="L47" s="184"/>
      <c r="M47" s="184"/>
      <c r="N47" s="184"/>
      <c r="O47" s="184"/>
      <c r="P47" s="184"/>
      <c r="Q47" s="184"/>
      <c r="R47" s="184"/>
      <c r="S47" s="251"/>
      <c r="T47" s="184"/>
      <c r="U47" s="184"/>
      <c r="V47" s="184"/>
      <c r="W47" s="184"/>
      <c r="X47" s="184"/>
      <c r="Y47" s="184"/>
      <c r="Z47" s="184"/>
      <c r="AA47" s="184"/>
      <c r="AB47" s="184"/>
      <c r="AC47" s="184"/>
    </row>
    <row r="48" spans="1:29" s="159" customFormat="1" x14ac:dyDescent="0.25">
      <c r="A48" s="164" t="s">
        <v>160</v>
      </c>
      <c r="B48" s="165" t="s">
        <v>558</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628</v>
      </c>
      <c r="AA48" s="184"/>
      <c r="AB48" s="184">
        <v>0</v>
      </c>
      <c r="AC48" s="184">
        <v>0</v>
      </c>
    </row>
    <row r="49" spans="1:29" s="159" customFormat="1" ht="31.5" x14ac:dyDescent="0.25">
      <c r="A49" s="164" t="s">
        <v>159</v>
      </c>
      <c r="B49" s="166" t="s">
        <v>556</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628</v>
      </c>
      <c r="AA49" s="184"/>
      <c r="AB49" s="184">
        <v>0</v>
      </c>
      <c r="AC49" s="184">
        <v>0</v>
      </c>
    </row>
    <row r="50" spans="1:29" s="159" customFormat="1" x14ac:dyDescent="0.25">
      <c r="A50" s="164" t="s">
        <v>158</v>
      </c>
      <c r="B50" s="166"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628</v>
      </c>
      <c r="AA50" s="184"/>
      <c r="AB50" s="184">
        <v>0</v>
      </c>
      <c r="AC50" s="184">
        <v>0</v>
      </c>
    </row>
    <row r="51" spans="1:29" s="159" customFormat="1" ht="31.5" x14ac:dyDescent="0.25">
      <c r="A51" s="164" t="s">
        <v>156</v>
      </c>
      <c r="B51" s="165"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628</v>
      </c>
      <c r="AA51" s="184"/>
      <c r="AB51" s="184">
        <v>0</v>
      </c>
      <c r="AC51" s="184">
        <v>0</v>
      </c>
    </row>
    <row r="52" spans="1:29" s="159" customFormat="1" ht="31.5" x14ac:dyDescent="0.25">
      <c r="A52" s="164" t="s">
        <v>154</v>
      </c>
      <c r="B52" s="165"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628</v>
      </c>
      <c r="AA52" s="184"/>
      <c r="AB52" s="184">
        <v>0</v>
      </c>
      <c r="AC52" s="184">
        <v>0</v>
      </c>
    </row>
    <row r="53" spans="1:29" s="159" customFormat="1" x14ac:dyDescent="0.25">
      <c r="A53" s="164" t="s">
        <v>152</v>
      </c>
      <c r="B53" s="165"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628</v>
      </c>
      <c r="AA53" s="184"/>
      <c r="AB53" s="184">
        <v>0</v>
      </c>
      <c r="AC53" s="184">
        <v>0</v>
      </c>
    </row>
    <row r="54" spans="1:29" s="159" customFormat="1" x14ac:dyDescent="0.25">
      <c r="A54" s="164" t="s">
        <v>150</v>
      </c>
      <c r="B54" s="165" t="s">
        <v>559</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628</v>
      </c>
      <c r="AA54" s="184"/>
      <c r="AB54" s="184">
        <v>0</v>
      </c>
      <c r="AC54" s="184">
        <v>0</v>
      </c>
    </row>
    <row r="55" spans="1:29" s="159" customFormat="1" x14ac:dyDescent="0.25">
      <c r="A55" s="164" t="s">
        <v>570</v>
      </c>
      <c r="B55" s="165" t="s">
        <v>560</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628</v>
      </c>
      <c r="AA55" s="184"/>
      <c r="AB55" s="184">
        <v>0</v>
      </c>
      <c r="AC55" s="184">
        <v>0</v>
      </c>
    </row>
    <row r="56" spans="1:29" s="159" customFormat="1" x14ac:dyDescent="0.25">
      <c r="A56" s="164" t="s">
        <v>571</v>
      </c>
      <c r="B56" s="165" t="s">
        <v>561</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628</v>
      </c>
      <c r="AA56" s="184"/>
      <c r="AB56" s="184">
        <v>0</v>
      </c>
      <c r="AC56" s="184">
        <v>0</v>
      </c>
    </row>
    <row r="57" spans="1:29" s="159" customFormat="1" x14ac:dyDescent="0.25">
      <c r="A57" s="164" t="s">
        <v>572</v>
      </c>
      <c r="B57" s="165" t="s">
        <v>563</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628</v>
      </c>
      <c r="AA57" s="184"/>
      <c r="AB57" s="184">
        <v>0</v>
      </c>
      <c r="AC57" s="184">
        <v>0</v>
      </c>
    </row>
    <row r="58" spans="1:29" s="159" customFormat="1" x14ac:dyDescent="0.25">
      <c r="A58" s="164" t="s">
        <v>573</v>
      </c>
      <c r="B58" s="165" t="s">
        <v>565</v>
      </c>
      <c r="C58" s="184">
        <v>8</v>
      </c>
      <c r="D58" s="184">
        <v>8</v>
      </c>
      <c r="E58" s="184"/>
      <c r="F58" s="184"/>
      <c r="G58" s="184">
        <v>0</v>
      </c>
      <c r="H58" s="184">
        <v>0</v>
      </c>
      <c r="I58" s="184"/>
      <c r="J58" s="184">
        <v>0</v>
      </c>
      <c r="K58" s="184"/>
      <c r="L58" s="184">
        <v>8</v>
      </c>
      <c r="M58" s="184"/>
      <c r="N58" s="184">
        <v>8</v>
      </c>
      <c r="O58" s="184"/>
      <c r="P58" s="184">
        <v>0</v>
      </c>
      <c r="Q58" s="184"/>
      <c r="R58" s="184">
        <v>0</v>
      </c>
      <c r="S58" s="184"/>
      <c r="T58" s="184">
        <v>0</v>
      </c>
      <c r="U58" s="184"/>
      <c r="V58" s="184">
        <v>0</v>
      </c>
      <c r="W58" s="184"/>
      <c r="X58" s="184">
        <v>0</v>
      </c>
      <c r="Y58" s="184"/>
      <c r="Z58" s="184" t="s">
        <v>628</v>
      </c>
      <c r="AA58" s="184"/>
      <c r="AB58" s="184">
        <v>8</v>
      </c>
      <c r="AC58" s="184">
        <v>8</v>
      </c>
    </row>
    <row r="59" spans="1:29" s="159" customFormat="1" x14ac:dyDescent="0.25">
      <c r="A59" s="164" t="s">
        <v>574</v>
      </c>
      <c r="B59" s="165" t="s">
        <v>567</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628</v>
      </c>
      <c r="AA59" s="184"/>
      <c r="AB59" s="184">
        <v>0</v>
      </c>
      <c r="AC59" s="184">
        <v>0</v>
      </c>
    </row>
    <row r="60" spans="1:29" s="159" customFormat="1" x14ac:dyDescent="0.25">
      <c r="A60" s="164" t="s">
        <v>575</v>
      </c>
      <c r="B60" s="165" t="s">
        <v>569</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628</v>
      </c>
      <c r="AA60" s="184"/>
      <c r="AB60" s="184">
        <v>0</v>
      </c>
      <c r="AC60" s="184">
        <v>0</v>
      </c>
    </row>
    <row r="61" spans="1:29" s="159" customFormat="1" ht="35.25" customHeight="1" x14ac:dyDescent="0.25">
      <c r="A61" s="162" t="s">
        <v>61</v>
      </c>
      <c r="B61" s="16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59" customFormat="1" x14ac:dyDescent="0.25">
      <c r="A62" s="164" t="s">
        <v>148</v>
      </c>
      <c r="B62" s="165" t="s">
        <v>649</v>
      </c>
      <c r="C62" s="184">
        <v>969.7901990359876</v>
      </c>
      <c r="D62" s="184">
        <v>904.93882344000008</v>
      </c>
      <c r="E62" s="184"/>
      <c r="F62" s="184"/>
      <c r="G62" s="184">
        <v>0</v>
      </c>
      <c r="H62" s="184">
        <v>0</v>
      </c>
      <c r="I62" s="184"/>
      <c r="J62" s="184">
        <v>0</v>
      </c>
      <c r="K62" s="184"/>
      <c r="L62" s="184">
        <v>969.7901990359876</v>
      </c>
      <c r="M62" s="184"/>
      <c r="N62" s="184">
        <v>904.93882344000008</v>
      </c>
      <c r="O62" s="184"/>
      <c r="P62" s="184">
        <v>0</v>
      </c>
      <c r="Q62" s="184"/>
      <c r="R62" s="184">
        <v>0</v>
      </c>
      <c r="S62" s="184"/>
      <c r="T62" s="184">
        <v>0</v>
      </c>
      <c r="U62" s="184"/>
      <c r="V62" s="184">
        <v>0</v>
      </c>
      <c r="W62" s="184"/>
      <c r="X62" s="184">
        <v>0</v>
      </c>
      <c r="Y62" s="184"/>
      <c r="Z62" s="184" t="s">
        <v>628</v>
      </c>
      <c r="AA62" s="184"/>
      <c r="AB62" s="184">
        <v>969.7901990359876</v>
      </c>
      <c r="AC62" s="184">
        <v>904.93882344000008</v>
      </c>
    </row>
    <row r="63" spans="1:29" s="159" customFormat="1" x14ac:dyDescent="0.25">
      <c r="A63" s="164" t="s">
        <v>147</v>
      </c>
      <c r="B63" s="166" t="s">
        <v>141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628</v>
      </c>
      <c r="AA63" s="184"/>
      <c r="AB63" s="184">
        <v>0</v>
      </c>
      <c r="AC63" s="184">
        <v>0</v>
      </c>
    </row>
    <row r="64" spans="1:29" s="159" customFormat="1" x14ac:dyDescent="0.25">
      <c r="A64" s="164" t="s">
        <v>146</v>
      </c>
      <c r="B64" s="165" t="s">
        <v>140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628</v>
      </c>
      <c r="AA64" s="184"/>
      <c r="AB64" s="184">
        <v>0</v>
      </c>
      <c r="AC64" s="184">
        <v>0</v>
      </c>
    </row>
    <row r="65" spans="1:29" s="159" customFormat="1" x14ac:dyDescent="0.25">
      <c r="A65" s="164" t="s">
        <v>145</v>
      </c>
      <c r="B65" s="166" t="s">
        <v>139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628</v>
      </c>
      <c r="AA65" s="184"/>
      <c r="AB65" s="184">
        <v>0</v>
      </c>
      <c r="AC65" s="184">
        <v>0</v>
      </c>
    </row>
    <row r="66" spans="1:29" s="159" customFormat="1" x14ac:dyDescent="0.25">
      <c r="A66" s="164" t="s">
        <v>144</v>
      </c>
      <c r="B66" s="166" t="s">
        <v>138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628</v>
      </c>
      <c r="AA66" s="184"/>
      <c r="AB66" s="184">
        <v>0</v>
      </c>
      <c r="AC66" s="184">
        <v>0</v>
      </c>
    </row>
    <row r="67" spans="1:29" s="159" customFormat="1" x14ac:dyDescent="0.25">
      <c r="A67" s="164" t="s">
        <v>143</v>
      </c>
      <c r="B67" s="165" t="s">
        <v>559</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628</v>
      </c>
      <c r="AA67" s="184"/>
      <c r="AB67" s="184">
        <v>0</v>
      </c>
      <c r="AC67" s="184">
        <v>0</v>
      </c>
    </row>
    <row r="68" spans="1:29" s="159" customFormat="1" x14ac:dyDescent="0.25">
      <c r="A68" s="164" t="s">
        <v>576</v>
      </c>
      <c r="B68" s="165" t="s">
        <v>560</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628</v>
      </c>
      <c r="AA68" s="184"/>
      <c r="AB68" s="184">
        <v>0</v>
      </c>
      <c r="AC68" s="184">
        <v>0</v>
      </c>
    </row>
    <row r="69" spans="1:29" s="159" customFormat="1" x14ac:dyDescent="0.25">
      <c r="A69" s="164" t="s">
        <v>577</v>
      </c>
      <c r="B69" s="165" t="s">
        <v>561</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628</v>
      </c>
      <c r="AA69" s="184"/>
      <c r="AB69" s="184">
        <v>0</v>
      </c>
      <c r="AC69" s="184">
        <v>0</v>
      </c>
    </row>
    <row r="70" spans="1:29" s="159" customFormat="1" x14ac:dyDescent="0.25">
      <c r="A70" s="164" t="s">
        <v>578</v>
      </c>
      <c r="B70" s="165" t="s">
        <v>563</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628</v>
      </c>
      <c r="AA70" s="184"/>
      <c r="AB70" s="184">
        <v>0</v>
      </c>
      <c r="AC70" s="184">
        <v>0</v>
      </c>
    </row>
    <row r="71" spans="1:29" s="159" customFormat="1" x14ac:dyDescent="0.25">
      <c r="A71" s="164" t="s">
        <v>579</v>
      </c>
      <c r="B71" s="165" t="s">
        <v>565</v>
      </c>
      <c r="C71" s="184"/>
      <c r="D71" s="184"/>
      <c r="E71" s="184"/>
      <c r="F71" s="184"/>
      <c r="G71" s="184">
        <v>0</v>
      </c>
      <c r="H71" s="184">
        <v>0</v>
      </c>
      <c r="I71" s="184"/>
      <c r="J71" s="184">
        <v>0</v>
      </c>
      <c r="K71" s="184"/>
      <c r="L71" s="184">
        <v>8</v>
      </c>
      <c r="M71" s="184"/>
      <c r="N71" s="184">
        <v>8</v>
      </c>
      <c r="O71" s="184"/>
      <c r="P71" s="184">
        <v>0</v>
      </c>
      <c r="Q71" s="184"/>
      <c r="R71" s="184">
        <v>0</v>
      </c>
      <c r="S71" s="184"/>
      <c r="T71" s="184">
        <v>0</v>
      </c>
      <c r="U71" s="184"/>
      <c r="V71" s="184">
        <v>0</v>
      </c>
      <c r="W71" s="184"/>
      <c r="X71" s="184">
        <v>0</v>
      </c>
      <c r="Y71" s="184"/>
      <c r="Z71" s="184" t="s">
        <v>628</v>
      </c>
      <c r="AA71" s="184"/>
      <c r="AB71" s="184">
        <v>8</v>
      </c>
      <c r="AC71" s="184">
        <v>8</v>
      </c>
    </row>
    <row r="72" spans="1:29" s="159" customFormat="1" x14ac:dyDescent="0.25">
      <c r="A72" s="164" t="s">
        <v>580</v>
      </c>
      <c r="B72" s="165" t="s">
        <v>567</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628</v>
      </c>
      <c r="AA72" s="184"/>
      <c r="AB72" s="184">
        <v>0</v>
      </c>
      <c r="AC72" s="184">
        <v>0</v>
      </c>
    </row>
    <row r="73" spans="1:29" s="159" customFormat="1" x14ac:dyDescent="0.25">
      <c r="A73" s="164" t="s">
        <v>581</v>
      </c>
      <c r="B73" s="165" t="s">
        <v>569</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628</v>
      </c>
      <c r="AA73" s="184"/>
      <c r="AB73" s="184">
        <v>0</v>
      </c>
      <c r="AC73" s="184">
        <v>0</v>
      </c>
    </row>
    <row r="74" spans="1:29" s="159" customFormat="1" ht="36.75" customHeight="1" x14ac:dyDescent="0.25">
      <c r="A74" s="162" t="s">
        <v>60</v>
      </c>
      <c r="B74" s="167" t="s">
        <v>221</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628</v>
      </c>
      <c r="AA74" s="184"/>
      <c r="AB74" s="184">
        <v>0</v>
      </c>
      <c r="AC74" s="184">
        <v>0</v>
      </c>
    </row>
    <row r="75" spans="1:29" s="159" customFormat="1" x14ac:dyDescent="0.25">
      <c r="A75" s="162" t="s">
        <v>58</v>
      </c>
      <c r="B75" s="163" t="s">
        <v>142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59" customFormat="1" x14ac:dyDescent="0.25">
      <c r="A76" s="164" t="s">
        <v>216</v>
      </c>
      <c r="B76" s="165" t="s">
        <v>558</v>
      </c>
      <c r="C76" s="276"/>
      <c r="D76" s="185"/>
      <c r="E76" s="186"/>
      <c r="F76" s="186"/>
      <c r="G76" s="184">
        <v>0</v>
      </c>
      <c r="H76" s="184">
        <v>0</v>
      </c>
      <c r="I76" s="186"/>
      <c r="J76" s="184">
        <v>0</v>
      </c>
      <c r="K76" s="185"/>
      <c r="L76" s="184">
        <v>0</v>
      </c>
      <c r="M76" s="185"/>
      <c r="N76" s="184">
        <v>0</v>
      </c>
      <c r="O76" s="185"/>
      <c r="P76" s="184">
        <v>0</v>
      </c>
      <c r="Q76" s="185"/>
      <c r="R76" s="184">
        <v>0</v>
      </c>
      <c r="S76" s="185"/>
      <c r="T76" s="184">
        <v>0</v>
      </c>
      <c r="U76" s="185"/>
      <c r="V76" s="184">
        <v>0</v>
      </c>
      <c r="W76" s="185"/>
      <c r="X76" s="184">
        <v>0</v>
      </c>
      <c r="Y76" s="185"/>
      <c r="Z76" s="184" t="s">
        <v>628</v>
      </c>
      <c r="AA76" s="185"/>
      <c r="AB76" s="184">
        <v>0</v>
      </c>
      <c r="AC76" s="184">
        <v>0</v>
      </c>
    </row>
    <row r="77" spans="1:29" s="159" customFormat="1" ht="31.5" x14ac:dyDescent="0.25">
      <c r="A77" s="164" t="s">
        <v>217</v>
      </c>
      <c r="B77" s="166" t="s">
        <v>556</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628</v>
      </c>
      <c r="AA77" s="184"/>
      <c r="AB77" s="184">
        <v>0</v>
      </c>
      <c r="AC77" s="184">
        <v>0</v>
      </c>
    </row>
    <row r="78" spans="1:29" s="159" customFormat="1" x14ac:dyDescent="0.25">
      <c r="A78" s="164" t="s">
        <v>218</v>
      </c>
      <c r="B78" s="166"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628</v>
      </c>
      <c r="AA78" s="184"/>
      <c r="AB78" s="184">
        <v>0</v>
      </c>
      <c r="AC78" s="184">
        <v>0</v>
      </c>
    </row>
    <row r="79" spans="1:29" s="159" customFormat="1" x14ac:dyDescent="0.25">
      <c r="A79" s="164" t="s">
        <v>219</v>
      </c>
      <c r="B79" s="165" t="s">
        <v>557</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628</v>
      </c>
      <c r="AA79" s="184"/>
      <c r="AB79" s="184">
        <v>0</v>
      </c>
      <c r="AC79" s="184">
        <v>0</v>
      </c>
    </row>
    <row r="80" spans="1:29" s="159" customFormat="1" x14ac:dyDescent="0.25">
      <c r="A80" s="164" t="s">
        <v>220</v>
      </c>
      <c r="B80" s="165" t="s">
        <v>559</v>
      </c>
      <c r="C80" s="276"/>
      <c r="D80" s="185"/>
      <c r="E80" s="186"/>
      <c r="F80" s="186"/>
      <c r="G80" s="184">
        <v>0</v>
      </c>
      <c r="H80" s="184">
        <v>0</v>
      </c>
      <c r="I80" s="186"/>
      <c r="J80" s="184">
        <v>0</v>
      </c>
      <c r="K80" s="185"/>
      <c r="L80" s="184">
        <v>0</v>
      </c>
      <c r="M80" s="185"/>
      <c r="N80" s="184">
        <v>0</v>
      </c>
      <c r="O80" s="185"/>
      <c r="P80" s="184">
        <v>0</v>
      </c>
      <c r="Q80" s="185"/>
      <c r="R80" s="184">
        <v>0</v>
      </c>
      <c r="S80" s="185"/>
      <c r="T80" s="184">
        <v>0</v>
      </c>
      <c r="U80" s="185"/>
      <c r="V80" s="184">
        <v>0</v>
      </c>
      <c r="W80" s="185"/>
      <c r="X80" s="184">
        <v>0</v>
      </c>
      <c r="Y80" s="185"/>
      <c r="Z80" s="184" t="s">
        <v>628</v>
      </c>
      <c r="AA80" s="185"/>
      <c r="AB80" s="184">
        <v>0</v>
      </c>
      <c r="AC80" s="184">
        <v>0</v>
      </c>
    </row>
    <row r="81" spans="1:29" s="159" customFormat="1" x14ac:dyDescent="0.25">
      <c r="A81" s="164" t="s">
        <v>582</v>
      </c>
      <c r="B81" s="165" t="s">
        <v>560</v>
      </c>
      <c r="C81" s="276"/>
      <c r="D81" s="185"/>
      <c r="E81" s="186"/>
      <c r="F81" s="186"/>
      <c r="G81" s="184">
        <v>0</v>
      </c>
      <c r="H81" s="184">
        <v>0</v>
      </c>
      <c r="I81" s="186"/>
      <c r="J81" s="184">
        <v>0</v>
      </c>
      <c r="K81" s="185"/>
      <c r="L81" s="184">
        <v>0</v>
      </c>
      <c r="M81" s="185"/>
      <c r="N81" s="184">
        <v>0</v>
      </c>
      <c r="O81" s="185"/>
      <c r="P81" s="184">
        <v>0</v>
      </c>
      <c r="Q81" s="185"/>
      <c r="R81" s="184">
        <v>0</v>
      </c>
      <c r="S81" s="185"/>
      <c r="T81" s="184">
        <v>0</v>
      </c>
      <c r="U81" s="185"/>
      <c r="V81" s="184">
        <v>0</v>
      </c>
      <c r="W81" s="185"/>
      <c r="X81" s="184">
        <v>0</v>
      </c>
      <c r="Y81" s="185"/>
      <c r="Z81" s="184" t="s">
        <v>628</v>
      </c>
      <c r="AA81" s="185"/>
      <c r="AB81" s="184">
        <v>0</v>
      </c>
      <c r="AC81" s="184">
        <v>0</v>
      </c>
    </row>
    <row r="82" spans="1:29" s="159" customFormat="1" x14ac:dyDescent="0.25">
      <c r="A82" s="164" t="s">
        <v>583</v>
      </c>
      <c r="B82" s="165" t="s">
        <v>561</v>
      </c>
      <c r="C82" s="276"/>
      <c r="D82" s="185"/>
      <c r="E82" s="186"/>
      <c r="F82" s="186"/>
      <c r="G82" s="184">
        <v>0</v>
      </c>
      <c r="H82" s="184">
        <v>0</v>
      </c>
      <c r="I82" s="186"/>
      <c r="J82" s="184">
        <v>0</v>
      </c>
      <c r="K82" s="185"/>
      <c r="L82" s="184">
        <v>0</v>
      </c>
      <c r="M82" s="185"/>
      <c r="N82" s="184">
        <v>0</v>
      </c>
      <c r="O82" s="185"/>
      <c r="P82" s="184">
        <v>0</v>
      </c>
      <c r="Q82" s="185"/>
      <c r="R82" s="184">
        <v>0</v>
      </c>
      <c r="S82" s="185"/>
      <c r="T82" s="184">
        <v>0</v>
      </c>
      <c r="U82" s="185"/>
      <c r="V82" s="184">
        <v>0</v>
      </c>
      <c r="W82" s="185"/>
      <c r="X82" s="184">
        <v>0</v>
      </c>
      <c r="Y82" s="185"/>
      <c r="Z82" s="184" t="s">
        <v>628</v>
      </c>
      <c r="AA82" s="185"/>
      <c r="AB82" s="184">
        <v>0</v>
      </c>
      <c r="AC82" s="184">
        <v>0</v>
      </c>
    </row>
    <row r="83" spans="1:29" s="159" customFormat="1" x14ac:dyDescent="0.25">
      <c r="A83" s="164" t="s">
        <v>584</v>
      </c>
      <c r="B83" s="165" t="s">
        <v>563</v>
      </c>
      <c r="C83" s="276"/>
      <c r="D83" s="185"/>
      <c r="E83" s="186"/>
      <c r="F83" s="186"/>
      <c r="G83" s="184">
        <v>0</v>
      </c>
      <c r="H83" s="184">
        <v>0</v>
      </c>
      <c r="I83" s="186"/>
      <c r="J83" s="184">
        <v>0</v>
      </c>
      <c r="K83" s="185"/>
      <c r="L83" s="184">
        <v>0</v>
      </c>
      <c r="M83" s="185"/>
      <c r="N83" s="184">
        <v>0</v>
      </c>
      <c r="O83" s="185"/>
      <c r="P83" s="184">
        <v>0</v>
      </c>
      <c r="Q83" s="185"/>
      <c r="R83" s="184">
        <v>0</v>
      </c>
      <c r="S83" s="185"/>
      <c r="T83" s="184">
        <v>0</v>
      </c>
      <c r="U83" s="185"/>
      <c r="V83" s="184">
        <v>0</v>
      </c>
      <c r="W83" s="185"/>
      <c r="X83" s="184">
        <v>0</v>
      </c>
      <c r="Y83" s="185"/>
      <c r="Z83" s="184" t="s">
        <v>628</v>
      </c>
      <c r="AA83" s="185"/>
      <c r="AB83" s="184">
        <v>0</v>
      </c>
      <c r="AC83" s="184">
        <v>0</v>
      </c>
    </row>
    <row r="84" spans="1:29" s="159" customFormat="1" x14ac:dyDescent="0.25">
      <c r="A84" s="164" t="s">
        <v>585</v>
      </c>
      <c r="B84" s="165" t="s">
        <v>565</v>
      </c>
      <c r="C84" s="276"/>
      <c r="D84" s="185"/>
      <c r="E84" s="186"/>
      <c r="F84" s="186"/>
      <c r="G84" s="184">
        <v>0</v>
      </c>
      <c r="H84" s="184">
        <v>0</v>
      </c>
      <c r="I84" s="186"/>
      <c r="J84" s="184">
        <v>0</v>
      </c>
      <c r="K84" s="185"/>
      <c r="L84" s="184">
        <v>8</v>
      </c>
      <c r="M84" s="185"/>
      <c r="N84" s="184">
        <v>8</v>
      </c>
      <c r="O84" s="185"/>
      <c r="P84" s="184">
        <v>0</v>
      </c>
      <c r="Q84" s="185"/>
      <c r="R84" s="184">
        <v>0</v>
      </c>
      <c r="S84" s="185"/>
      <c r="T84" s="184">
        <v>0</v>
      </c>
      <c r="U84" s="185"/>
      <c r="V84" s="184">
        <v>0</v>
      </c>
      <c r="W84" s="185"/>
      <c r="X84" s="184">
        <v>0</v>
      </c>
      <c r="Y84" s="185"/>
      <c r="Z84" s="184" t="s">
        <v>628</v>
      </c>
      <c r="AA84" s="185"/>
      <c r="AB84" s="184">
        <v>8</v>
      </c>
      <c r="AC84" s="184">
        <v>8</v>
      </c>
    </row>
    <row r="85" spans="1:29" s="159" customFormat="1" x14ac:dyDescent="0.25">
      <c r="A85" s="164" t="s">
        <v>586</v>
      </c>
      <c r="B85" s="165" t="s">
        <v>567</v>
      </c>
      <c r="C85" s="276"/>
      <c r="D85" s="185"/>
      <c r="E85" s="186"/>
      <c r="F85" s="186"/>
      <c r="G85" s="184">
        <v>0</v>
      </c>
      <c r="H85" s="184">
        <v>0</v>
      </c>
      <c r="I85" s="186"/>
      <c r="J85" s="184">
        <v>0</v>
      </c>
      <c r="K85" s="185"/>
      <c r="L85" s="184">
        <v>0</v>
      </c>
      <c r="M85" s="185"/>
      <c r="N85" s="184">
        <v>0</v>
      </c>
      <c r="O85" s="185"/>
      <c r="P85" s="184">
        <v>0</v>
      </c>
      <c r="Q85" s="185"/>
      <c r="R85" s="184">
        <v>0</v>
      </c>
      <c r="S85" s="185"/>
      <c r="T85" s="184">
        <v>0</v>
      </c>
      <c r="U85" s="185"/>
      <c r="V85" s="184">
        <v>0</v>
      </c>
      <c r="W85" s="185"/>
      <c r="X85" s="184">
        <v>0</v>
      </c>
      <c r="Y85" s="185"/>
      <c r="Z85" s="184" t="s">
        <v>628</v>
      </c>
      <c r="AA85" s="185"/>
      <c r="AB85" s="184">
        <v>0</v>
      </c>
      <c r="AC85" s="184">
        <v>0</v>
      </c>
    </row>
    <row r="86" spans="1:29" s="159" customFormat="1" x14ac:dyDescent="0.25">
      <c r="A86" s="164" t="s">
        <v>587</v>
      </c>
      <c r="B86" s="165" t="s">
        <v>569</v>
      </c>
      <c r="C86" s="277"/>
      <c r="D86" s="185"/>
      <c r="E86" s="186"/>
      <c r="F86" s="186"/>
      <c r="G86" s="184">
        <v>0</v>
      </c>
      <c r="H86" s="184">
        <v>0</v>
      </c>
      <c r="I86" s="186"/>
      <c r="J86" s="184">
        <v>0</v>
      </c>
      <c r="K86" s="185"/>
      <c r="L86" s="184">
        <v>0</v>
      </c>
      <c r="M86" s="185"/>
      <c r="N86" s="184">
        <v>0</v>
      </c>
      <c r="O86" s="185"/>
      <c r="P86" s="184">
        <v>0</v>
      </c>
      <c r="Q86" s="185"/>
      <c r="R86" s="184">
        <v>0</v>
      </c>
      <c r="S86" s="185"/>
      <c r="T86" s="184">
        <v>0</v>
      </c>
      <c r="U86" s="185"/>
      <c r="V86" s="184">
        <v>0</v>
      </c>
      <c r="W86" s="185"/>
      <c r="X86" s="184">
        <v>0</v>
      </c>
      <c r="Y86" s="185"/>
      <c r="Z86" s="184" t="s">
        <v>628</v>
      </c>
      <c r="AA86" s="185"/>
      <c r="AB86" s="184">
        <v>0</v>
      </c>
      <c r="AC86" s="184">
        <v>0</v>
      </c>
    </row>
    <row r="87" spans="1:29" s="159" customFormat="1" x14ac:dyDescent="0.25">
      <c r="A87" s="187"/>
      <c r="B87" s="188"/>
      <c r="C87" s="188"/>
      <c r="D87" s="188"/>
      <c r="E87" s="188"/>
      <c r="F87" s="188"/>
      <c r="G87" s="188"/>
      <c r="H87" s="161"/>
      <c r="I87" s="161"/>
      <c r="J87" s="161"/>
      <c r="K87" s="161"/>
      <c r="L87" s="161"/>
      <c r="M87" s="161"/>
      <c r="N87" s="161"/>
      <c r="O87" s="161"/>
      <c r="P87" s="161"/>
      <c r="Q87" s="161"/>
      <c r="R87" s="161"/>
      <c r="S87" s="161"/>
      <c r="T87" s="161"/>
      <c r="U87" s="161"/>
      <c r="V87" s="161"/>
      <c r="W87" s="161"/>
      <c r="X87" s="161"/>
    </row>
    <row r="88" spans="1:29" x14ac:dyDescent="0.25">
      <c r="G88" s="57"/>
    </row>
    <row r="89" spans="1:29" x14ac:dyDescent="0.25">
      <c r="G89" s="57"/>
    </row>
    <row r="90" spans="1:29" x14ac:dyDescent="0.25">
      <c r="G90" s="57"/>
    </row>
    <row r="91" spans="1:29" x14ac:dyDescent="0.25">
      <c r="G91" s="57"/>
    </row>
    <row r="92" spans="1:29" x14ac:dyDescent="0.25">
      <c r="G92" s="57"/>
    </row>
  </sheetData>
  <customSheetViews>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H20:K20"/>
    <mergeCell ref="H21:I21"/>
    <mergeCell ref="J21:K21"/>
    <mergeCell ref="G20:G22"/>
    <mergeCell ref="X20:AA20"/>
    <mergeCell ref="T20:W20"/>
    <mergeCell ref="P21:Q21"/>
    <mergeCell ref="R21:S21"/>
    <mergeCell ref="T21:U21"/>
    <mergeCell ref="V21:W21"/>
    <mergeCell ref="A4:Q4"/>
    <mergeCell ref="A12:Q12"/>
    <mergeCell ref="A9:Q9"/>
    <mergeCell ref="A6:Q6"/>
    <mergeCell ref="A8:P8"/>
    <mergeCell ref="A11:P11"/>
    <mergeCell ref="AB20:AC21"/>
    <mergeCell ref="X21:Y21"/>
    <mergeCell ref="Z21:AA21"/>
    <mergeCell ref="A14:Q14"/>
    <mergeCell ref="C20:D21"/>
    <mergeCell ref="A16:Q16"/>
    <mergeCell ref="A15:Q15"/>
    <mergeCell ref="A20:A22"/>
    <mergeCell ref="E20:F21"/>
    <mergeCell ref="A18:Q18"/>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2"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3"/>
  <sheetViews>
    <sheetView zoomScaleNormal="100" zoomScaleSheetLayoutView="55" workbookViewId="0">
      <selection activeCell="AO43" sqref="AO43"/>
    </sheetView>
  </sheetViews>
  <sheetFormatPr defaultColWidth="9.140625" defaultRowHeight="15" x14ac:dyDescent="0.25"/>
  <cols>
    <col min="1" max="1" width="14"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23"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37.140625" style="19" customWidth="1"/>
    <col min="49" max="49" width="9.140625" style="268" hidden="1" customWidth="1"/>
    <col min="50" max="16384" width="9.140625" style="19"/>
  </cols>
  <sheetData>
    <row r="1" spans="1:48" ht="18.75" x14ac:dyDescent="0.25">
      <c r="AV1" s="33" t="s">
        <v>71</v>
      </c>
    </row>
    <row r="2" spans="1:48" ht="18.75" x14ac:dyDescent="0.3">
      <c r="AV2" s="15" t="s">
        <v>12</v>
      </c>
    </row>
    <row r="3" spans="1:48" ht="18.75" x14ac:dyDescent="0.3">
      <c r="AV3" s="15" t="s">
        <v>70</v>
      </c>
    </row>
    <row r="4" spans="1:48" ht="18.75" x14ac:dyDescent="0.3">
      <c r="AV4" s="15"/>
    </row>
    <row r="5" spans="1:48" ht="18.9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11</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8.75" x14ac:dyDescent="0.25">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8" t="s">
        <v>10</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5.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8.75" x14ac:dyDescent="0.25">
      <c r="A12" s="310" t="str">
        <f>'1. паспорт местоположение'!A12:C12</f>
        <v>F_TP3600.PR.0011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8" t="s">
        <v>9</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5.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8.75" x14ac:dyDescent="0.25">
      <c r="A15" s="314" t="str">
        <f>'6.1. Паспорт сетевой график'!A15:L15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9"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9"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9"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9" s="21"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c r="AW20" s="269"/>
    </row>
    <row r="21" spans="1:49" s="21" customFormat="1" x14ac:dyDescent="0.25">
      <c r="A21" s="455" t="s">
        <v>492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c r="AW21" s="269"/>
    </row>
    <row r="22" spans="1:49" s="21" customFormat="1" ht="58.7" customHeight="1" x14ac:dyDescent="0.25">
      <c r="A22" s="456" t="s">
        <v>54</v>
      </c>
      <c r="B22" s="459" t="s">
        <v>26</v>
      </c>
      <c r="C22" s="456" t="s">
        <v>53</v>
      </c>
      <c r="D22" s="456" t="s">
        <v>52</v>
      </c>
      <c r="E22" s="462" t="s">
        <v>502</v>
      </c>
      <c r="F22" s="463"/>
      <c r="G22" s="463"/>
      <c r="H22" s="463"/>
      <c r="I22" s="463"/>
      <c r="J22" s="463"/>
      <c r="K22" s="463"/>
      <c r="L22" s="464"/>
      <c r="M22" s="456" t="s">
        <v>51</v>
      </c>
      <c r="N22" s="456" t="s">
        <v>50</v>
      </c>
      <c r="O22" s="456" t="s">
        <v>49</v>
      </c>
      <c r="P22" s="465" t="s">
        <v>251</v>
      </c>
      <c r="Q22" s="465" t="s">
        <v>48</v>
      </c>
      <c r="R22" s="465" t="s">
        <v>47</v>
      </c>
      <c r="S22" s="465" t="s">
        <v>46</v>
      </c>
      <c r="T22" s="465"/>
      <c r="U22" s="466" t="s">
        <v>45</v>
      </c>
      <c r="V22" s="466" t="s">
        <v>44</v>
      </c>
      <c r="W22" s="465" t="s">
        <v>43</v>
      </c>
      <c r="X22" s="465" t="s">
        <v>42</v>
      </c>
      <c r="Y22" s="465" t="s">
        <v>41</v>
      </c>
      <c r="Z22" s="479" t="s">
        <v>40</v>
      </c>
      <c r="AA22" s="465" t="s">
        <v>39</v>
      </c>
      <c r="AB22" s="465" t="s">
        <v>38</v>
      </c>
      <c r="AC22" s="465" t="s">
        <v>37</v>
      </c>
      <c r="AD22" s="465" t="s">
        <v>36</v>
      </c>
      <c r="AE22" s="465" t="s">
        <v>35</v>
      </c>
      <c r="AF22" s="465" t="s">
        <v>34</v>
      </c>
      <c r="AG22" s="465"/>
      <c r="AH22" s="465"/>
      <c r="AI22" s="465"/>
      <c r="AJ22" s="465"/>
      <c r="AK22" s="465"/>
      <c r="AL22" s="465" t="s">
        <v>33</v>
      </c>
      <c r="AM22" s="465"/>
      <c r="AN22" s="465"/>
      <c r="AO22" s="465"/>
      <c r="AP22" s="465" t="s">
        <v>32</v>
      </c>
      <c r="AQ22" s="465"/>
      <c r="AR22" s="465" t="s">
        <v>31</v>
      </c>
      <c r="AS22" s="465" t="s">
        <v>30</v>
      </c>
      <c r="AT22" s="465" t="s">
        <v>29</v>
      </c>
      <c r="AU22" s="465" t="s">
        <v>28</v>
      </c>
      <c r="AV22" s="469" t="s">
        <v>27</v>
      </c>
      <c r="AW22" s="269"/>
    </row>
    <row r="23" spans="1:49" s="21" customFormat="1" ht="64.5" customHeight="1" x14ac:dyDescent="0.25">
      <c r="A23" s="457"/>
      <c r="B23" s="460"/>
      <c r="C23" s="457"/>
      <c r="D23" s="457"/>
      <c r="E23" s="471" t="s">
        <v>25</v>
      </c>
      <c r="F23" s="473" t="s">
        <v>141</v>
      </c>
      <c r="G23" s="473" t="s">
        <v>140</v>
      </c>
      <c r="H23" s="473" t="s">
        <v>139</v>
      </c>
      <c r="I23" s="477" t="s">
        <v>417</v>
      </c>
      <c r="J23" s="477" t="s">
        <v>418</v>
      </c>
      <c r="K23" s="477" t="s">
        <v>419</v>
      </c>
      <c r="L23" s="473" t="s">
        <v>82</v>
      </c>
      <c r="M23" s="457"/>
      <c r="N23" s="457"/>
      <c r="O23" s="457"/>
      <c r="P23" s="465"/>
      <c r="Q23" s="465"/>
      <c r="R23" s="465"/>
      <c r="S23" s="475" t="s">
        <v>3</v>
      </c>
      <c r="T23" s="475" t="s">
        <v>13</v>
      </c>
      <c r="U23" s="466"/>
      <c r="V23" s="466"/>
      <c r="W23" s="465"/>
      <c r="X23" s="465"/>
      <c r="Y23" s="465"/>
      <c r="Z23" s="465"/>
      <c r="AA23" s="465"/>
      <c r="AB23" s="465"/>
      <c r="AC23" s="465"/>
      <c r="AD23" s="465"/>
      <c r="AE23" s="465"/>
      <c r="AF23" s="465" t="s">
        <v>24</v>
      </c>
      <c r="AG23" s="465"/>
      <c r="AH23" s="465" t="s">
        <v>23</v>
      </c>
      <c r="AI23" s="465"/>
      <c r="AJ23" s="456" t="s">
        <v>22</v>
      </c>
      <c r="AK23" s="456" t="s">
        <v>21</v>
      </c>
      <c r="AL23" s="456" t="s">
        <v>20</v>
      </c>
      <c r="AM23" s="456" t="s">
        <v>19</v>
      </c>
      <c r="AN23" s="456" t="s">
        <v>18</v>
      </c>
      <c r="AO23" s="456" t="s">
        <v>17</v>
      </c>
      <c r="AP23" s="456" t="s">
        <v>16</v>
      </c>
      <c r="AQ23" s="467" t="s">
        <v>13</v>
      </c>
      <c r="AR23" s="465"/>
      <c r="AS23" s="465"/>
      <c r="AT23" s="465"/>
      <c r="AU23" s="465"/>
      <c r="AV23" s="470"/>
      <c r="AW23" s="269"/>
    </row>
    <row r="24" spans="1:49" s="21"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91" t="s">
        <v>15</v>
      </c>
      <c r="AG24" s="191" t="s">
        <v>14</v>
      </c>
      <c r="AH24" s="134" t="s">
        <v>3</v>
      </c>
      <c r="AI24" s="134" t="s">
        <v>13</v>
      </c>
      <c r="AJ24" s="458"/>
      <c r="AK24" s="458"/>
      <c r="AL24" s="458"/>
      <c r="AM24" s="458"/>
      <c r="AN24" s="458"/>
      <c r="AO24" s="458"/>
      <c r="AP24" s="458"/>
      <c r="AQ24" s="468"/>
      <c r="AR24" s="465"/>
      <c r="AS24" s="465"/>
      <c r="AT24" s="465"/>
      <c r="AU24" s="465"/>
      <c r="AV24" s="470"/>
      <c r="AW24" s="270">
        <f>SUM(AW26:AW100)</f>
        <v>1026.492</v>
      </c>
    </row>
    <row r="25" spans="1:49" s="20" customFormat="1" ht="11.25" x14ac:dyDescent="0.2">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c r="AW25" s="271"/>
    </row>
    <row r="26" spans="1:49" s="201" customFormat="1" ht="68.25" customHeight="1" x14ac:dyDescent="0.2">
      <c r="A26" s="172" t="s">
        <v>519</v>
      </c>
      <c r="B26" s="195" t="s">
        <v>629</v>
      </c>
      <c r="C26" s="193" t="s">
        <v>518</v>
      </c>
      <c r="D26" s="194" t="s">
        <v>588</v>
      </c>
      <c r="E26" s="195" t="s">
        <v>379</v>
      </c>
      <c r="F26" s="195" t="s">
        <v>379</v>
      </c>
      <c r="G26" s="195" t="s">
        <v>379</v>
      </c>
      <c r="H26" s="195" t="s">
        <v>379</v>
      </c>
      <c r="I26" s="195" t="s">
        <v>379</v>
      </c>
      <c r="J26" s="195" t="s">
        <v>379</v>
      </c>
      <c r="K26" s="195" t="s">
        <v>379</v>
      </c>
      <c r="L26" s="195" t="s">
        <v>379</v>
      </c>
      <c r="M26" s="195" t="s">
        <v>512</v>
      </c>
      <c r="N26" s="173" t="s">
        <v>520</v>
      </c>
      <c r="O26" s="195" t="s">
        <v>629</v>
      </c>
      <c r="P26" s="196">
        <v>10524</v>
      </c>
      <c r="Q26" s="195" t="s">
        <v>513</v>
      </c>
      <c r="R26" s="196">
        <v>9472</v>
      </c>
      <c r="S26" s="171" t="s">
        <v>521</v>
      </c>
      <c r="T26" s="171" t="s">
        <v>521</v>
      </c>
      <c r="U26" s="172">
        <v>14</v>
      </c>
      <c r="V26" s="197">
        <v>14</v>
      </c>
      <c r="W26" s="174" t="s">
        <v>522</v>
      </c>
      <c r="X26" s="170">
        <v>7964</v>
      </c>
      <c r="Y26" s="174" t="s">
        <v>522</v>
      </c>
      <c r="Z26" s="195"/>
      <c r="AA26" s="198"/>
      <c r="AB26" s="199">
        <v>6900</v>
      </c>
      <c r="AC26" s="173" t="s">
        <v>523</v>
      </c>
      <c r="AD26" s="199">
        <v>8142</v>
      </c>
      <c r="AE26" s="170">
        <v>8142</v>
      </c>
      <c r="AF26" s="171" t="s">
        <v>536</v>
      </c>
      <c r="AG26" s="171" t="s">
        <v>514</v>
      </c>
      <c r="AH26" s="200">
        <v>41333</v>
      </c>
      <c r="AI26" s="200">
        <v>41366</v>
      </c>
      <c r="AJ26" s="200">
        <v>41400</v>
      </c>
      <c r="AK26" s="200">
        <v>41432</v>
      </c>
      <c r="AL26" s="195"/>
      <c r="AM26" s="195"/>
      <c r="AN26" s="195"/>
      <c r="AO26" s="195"/>
      <c r="AP26" s="200">
        <v>41492</v>
      </c>
      <c r="AQ26" s="200">
        <v>41460</v>
      </c>
      <c r="AR26" s="200">
        <v>41417</v>
      </c>
      <c r="AS26" s="200">
        <v>41460</v>
      </c>
      <c r="AT26" s="200">
        <v>41608</v>
      </c>
      <c r="AU26" s="193" t="s">
        <v>537</v>
      </c>
      <c r="AV26" s="195"/>
      <c r="AW26" s="272">
        <v>8.1419999999999995</v>
      </c>
    </row>
    <row r="27" spans="1:49" s="201" customFormat="1" ht="12.75" x14ac:dyDescent="0.2">
      <c r="A27" s="195"/>
      <c r="B27" s="195"/>
      <c r="C27" s="195"/>
      <c r="D27" s="195"/>
      <c r="E27" s="195"/>
      <c r="F27" s="195"/>
      <c r="G27" s="195"/>
      <c r="H27" s="195"/>
      <c r="I27" s="195"/>
      <c r="J27" s="195"/>
      <c r="K27" s="195"/>
      <c r="L27" s="195"/>
      <c r="M27" s="195"/>
      <c r="N27" s="195"/>
      <c r="O27" s="195"/>
      <c r="P27" s="195"/>
      <c r="Q27" s="195"/>
      <c r="R27" s="195"/>
      <c r="S27" s="171"/>
      <c r="T27" s="171"/>
      <c r="U27" s="172"/>
      <c r="V27" s="172"/>
      <c r="W27" s="173" t="s">
        <v>523</v>
      </c>
      <c r="X27" s="170">
        <v>6900</v>
      </c>
      <c r="Y27" s="174"/>
      <c r="Z27" s="195"/>
      <c r="AA27" s="198"/>
      <c r="AB27" s="198"/>
      <c r="AC27" s="195"/>
      <c r="AD27" s="195"/>
      <c r="AE27" s="195"/>
      <c r="AF27" s="195"/>
      <c r="AG27" s="195"/>
      <c r="AH27" s="195"/>
      <c r="AI27" s="195"/>
      <c r="AJ27" s="195"/>
      <c r="AK27" s="195"/>
      <c r="AL27" s="195"/>
      <c r="AM27" s="195"/>
      <c r="AN27" s="195"/>
      <c r="AO27" s="195"/>
      <c r="AP27" s="195"/>
      <c r="AQ27" s="195"/>
      <c r="AR27" s="195"/>
      <c r="AS27" s="195"/>
      <c r="AT27" s="195"/>
      <c r="AU27" s="195"/>
      <c r="AV27" s="195"/>
      <c r="AW27" s="273"/>
    </row>
    <row r="28" spans="1:49" s="201" customFormat="1" ht="12.75" x14ac:dyDescent="0.2">
      <c r="A28" s="195"/>
      <c r="B28" s="195"/>
      <c r="C28" s="195"/>
      <c r="D28" s="195"/>
      <c r="E28" s="195"/>
      <c r="F28" s="195"/>
      <c r="G28" s="195"/>
      <c r="H28" s="195"/>
      <c r="I28" s="195"/>
      <c r="J28" s="195"/>
      <c r="K28" s="195"/>
      <c r="L28" s="195"/>
      <c r="M28" s="195"/>
      <c r="N28" s="195"/>
      <c r="O28" s="195"/>
      <c r="P28" s="195"/>
      <c r="Q28" s="195"/>
      <c r="R28" s="195"/>
      <c r="S28" s="171"/>
      <c r="T28" s="171"/>
      <c r="U28" s="172"/>
      <c r="V28" s="172"/>
      <c r="W28" s="173" t="s">
        <v>524</v>
      </c>
      <c r="X28" s="170">
        <v>7746</v>
      </c>
      <c r="Y28" s="174"/>
      <c r="Z28" s="195"/>
      <c r="AA28" s="198"/>
      <c r="AB28" s="198"/>
      <c r="AC28" s="195"/>
      <c r="AD28" s="195"/>
      <c r="AE28" s="195"/>
      <c r="AF28" s="195"/>
      <c r="AG28" s="195"/>
      <c r="AH28" s="195"/>
      <c r="AI28" s="195"/>
      <c r="AJ28" s="195"/>
      <c r="AK28" s="195"/>
      <c r="AL28" s="195"/>
      <c r="AM28" s="195"/>
      <c r="AN28" s="195"/>
      <c r="AO28" s="195"/>
      <c r="AP28" s="195"/>
      <c r="AQ28" s="195"/>
      <c r="AR28" s="195"/>
      <c r="AS28" s="195"/>
      <c r="AT28" s="195"/>
      <c r="AU28" s="195"/>
      <c r="AV28" s="195"/>
      <c r="AW28" s="273"/>
    </row>
    <row r="29" spans="1:49" s="201" customFormat="1" ht="24.75" customHeight="1" x14ac:dyDescent="0.2">
      <c r="A29" s="195"/>
      <c r="B29" s="195"/>
      <c r="C29" s="195"/>
      <c r="D29" s="195"/>
      <c r="E29" s="195"/>
      <c r="F29" s="195"/>
      <c r="G29" s="195"/>
      <c r="H29" s="195"/>
      <c r="I29" s="195"/>
      <c r="J29" s="195"/>
      <c r="K29" s="195"/>
      <c r="L29" s="195"/>
      <c r="M29" s="195"/>
      <c r="N29" s="173"/>
      <c r="O29" s="195"/>
      <c r="P29" s="195"/>
      <c r="Q29" s="195"/>
      <c r="R29" s="195"/>
      <c r="S29" s="171"/>
      <c r="T29" s="171"/>
      <c r="U29" s="172"/>
      <c r="V29" s="172"/>
      <c r="W29" s="173" t="s">
        <v>525</v>
      </c>
      <c r="X29" s="170">
        <v>8365</v>
      </c>
      <c r="Y29" s="174"/>
      <c r="Z29" s="195"/>
      <c r="AA29" s="195"/>
      <c r="AB29" s="198"/>
      <c r="AC29" s="195"/>
      <c r="AD29" s="195"/>
      <c r="AE29" s="195"/>
      <c r="AF29" s="195"/>
      <c r="AG29" s="195"/>
      <c r="AH29" s="195"/>
      <c r="AI29" s="195"/>
      <c r="AJ29" s="195"/>
      <c r="AK29" s="195"/>
      <c r="AL29" s="195"/>
      <c r="AM29" s="195"/>
      <c r="AN29" s="195"/>
      <c r="AO29" s="195"/>
      <c r="AP29" s="195"/>
      <c r="AQ29" s="195"/>
      <c r="AR29" s="195"/>
      <c r="AS29" s="195"/>
      <c r="AT29" s="195"/>
      <c r="AU29" s="195"/>
      <c r="AV29" s="195"/>
      <c r="AW29" s="273"/>
    </row>
    <row r="30" spans="1:49" s="201" customFormat="1" ht="12.75" x14ac:dyDescent="0.2">
      <c r="A30" s="202"/>
      <c r="B30" s="202"/>
      <c r="C30" s="202"/>
      <c r="D30" s="202"/>
      <c r="E30" s="202"/>
      <c r="F30" s="202"/>
      <c r="G30" s="202"/>
      <c r="H30" s="202"/>
      <c r="I30" s="202"/>
      <c r="J30" s="202"/>
      <c r="K30" s="202"/>
      <c r="L30" s="202"/>
      <c r="M30" s="202"/>
      <c r="N30" s="202"/>
      <c r="O30" s="202"/>
      <c r="P30" s="202"/>
      <c r="Q30" s="202"/>
      <c r="R30" s="202"/>
      <c r="S30" s="171"/>
      <c r="T30" s="171"/>
      <c r="U30" s="172"/>
      <c r="V30" s="172"/>
      <c r="W30" s="173" t="s">
        <v>526</v>
      </c>
      <c r="X30" s="170">
        <v>8217</v>
      </c>
      <c r="Y30" s="174"/>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73"/>
    </row>
    <row r="31" spans="1:49" s="201" customFormat="1" ht="25.5" x14ac:dyDescent="0.2">
      <c r="A31" s="202"/>
      <c r="B31" s="202"/>
      <c r="C31" s="202"/>
      <c r="D31" s="202"/>
      <c r="E31" s="202"/>
      <c r="F31" s="202"/>
      <c r="G31" s="202"/>
      <c r="H31" s="202"/>
      <c r="I31" s="202"/>
      <c r="J31" s="202"/>
      <c r="K31" s="202"/>
      <c r="L31" s="202"/>
      <c r="M31" s="202"/>
      <c r="N31" s="202"/>
      <c r="O31" s="202"/>
      <c r="P31" s="202"/>
      <c r="Q31" s="202"/>
      <c r="R31" s="202"/>
      <c r="S31" s="171"/>
      <c r="T31" s="171"/>
      <c r="U31" s="172"/>
      <c r="V31" s="172"/>
      <c r="W31" s="173" t="s">
        <v>527</v>
      </c>
      <c r="X31" s="170">
        <v>6471</v>
      </c>
      <c r="Y31" s="174" t="s">
        <v>527</v>
      </c>
      <c r="Z31" s="202"/>
      <c r="AA31" s="202"/>
      <c r="AB31" s="202"/>
      <c r="AC31" s="202"/>
      <c r="AD31" s="202"/>
      <c r="AE31" s="202"/>
      <c r="AF31" s="202"/>
      <c r="AG31" s="202"/>
      <c r="AH31" s="202"/>
      <c r="AI31" s="202"/>
      <c r="AJ31" s="202"/>
      <c r="AK31" s="202"/>
      <c r="AL31" s="202"/>
      <c r="AM31" s="202"/>
      <c r="AN31" s="202"/>
      <c r="AO31" s="202"/>
      <c r="AP31" s="202"/>
      <c r="AQ31" s="202"/>
      <c r="AR31" s="202"/>
      <c r="AS31" s="202"/>
      <c r="AT31" s="202"/>
      <c r="AU31" s="202"/>
      <c r="AV31" s="202"/>
      <c r="AW31" s="273"/>
    </row>
    <row r="32" spans="1:49" s="201" customFormat="1" ht="25.5" x14ac:dyDescent="0.2">
      <c r="A32" s="202"/>
      <c r="B32" s="202"/>
      <c r="C32" s="202"/>
      <c r="D32" s="202"/>
      <c r="E32" s="202"/>
      <c r="F32" s="202"/>
      <c r="G32" s="202"/>
      <c r="H32" s="202"/>
      <c r="I32" s="202"/>
      <c r="J32" s="202"/>
      <c r="K32" s="202"/>
      <c r="L32" s="202"/>
      <c r="M32" s="202"/>
      <c r="N32" s="202"/>
      <c r="O32" s="202"/>
      <c r="P32" s="202"/>
      <c r="Q32" s="202"/>
      <c r="R32" s="202"/>
      <c r="S32" s="171"/>
      <c r="T32" s="171"/>
      <c r="U32" s="172"/>
      <c r="V32" s="172"/>
      <c r="W32" s="173" t="s">
        <v>528</v>
      </c>
      <c r="X32" s="170">
        <v>5902</v>
      </c>
      <c r="Y32" s="174" t="s">
        <v>528</v>
      </c>
      <c r="Z32" s="202"/>
      <c r="AA32" s="202"/>
      <c r="AB32" s="202"/>
      <c r="AC32" s="202"/>
      <c r="AD32" s="202"/>
      <c r="AE32" s="202"/>
      <c r="AF32" s="202"/>
      <c r="AG32" s="202"/>
      <c r="AH32" s="202"/>
      <c r="AI32" s="202"/>
      <c r="AJ32" s="202"/>
      <c r="AK32" s="202"/>
      <c r="AL32" s="202"/>
      <c r="AM32" s="202"/>
      <c r="AN32" s="202"/>
      <c r="AO32" s="202"/>
      <c r="AP32" s="202"/>
      <c r="AQ32" s="202"/>
      <c r="AR32" s="202"/>
      <c r="AS32" s="202"/>
      <c r="AT32" s="202"/>
      <c r="AU32" s="202"/>
      <c r="AV32" s="202"/>
      <c r="AW32" s="273"/>
    </row>
    <row r="33" spans="1:49" s="201" customFormat="1" ht="25.5" x14ac:dyDescent="0.2">
      <c r="A33" s="202"/>
      <c r="B33" s="202"/>
      <c r="C33" s="202"/>
      <c r="D33" s="202"/>
      <c r="E33" s="202"/>
      <c r="F33" s="202"/>
      <c r="G33" s="202"/>
      <c r="H33" s="202"/>
      <c r="I33" s="202"/>
      <c r="J33" s="202"/>
      <c r="K33" s="202"/>
      <c r="L33" s="202"/>
      <c r="M33" s="202"/>
      <c r="N33" s="202"/>
      <c r="O33" s="202"/>
      <c r="P33" s="202"/>
      <c r="Q33" s="202"/>
      <c r="R33" s="202"/>
      <c r="S33" s="171"/>
      <c r="T33" s="171"/>
      <c r="U33" s="172"/>
      <c r="V33" s="172"/>
      <c r="W33" s="173" t="s">
        <v>529</v>
      </c>
      <c r="X33" s="170">
        <v>9141</v>
      </c>
      <c r="Y33" s="174" t="s">
        <v>529</v>
      </c>
      <c r="Z33" s="202"/>
      <c r="AA33" s="202"/>
      <c r="AB33" s="202"/>
      <c r="AC33" s="202"/>
      <c r="AD33" s="202"/>
      <c r="AE33" s="202"/>
      <c r="AF33" s="202"/>
      <c r="AG33" s="202"/>
      <c r="AH33" s="202"/>
      <c r="AI33" s="202"/>
      <c r="AJ33" s="202"/>
      <c r="AK33" s="202"/>
      <c r="AL33" s="202"/>
      <c r="AM33" s="202"/>
      <c r="AN33" s="202"/>
      <c r="AO33" s="202"/>
      <c r="AP33" s="202"/>
      <c r="AQ33" s="202"/>
      <c r="AR33" s="202"/>
      <c r="AS33" s="202"/>
      <c r="AT33" s="202"/>
      <c r="AU33" s="202"/>
      <c r="AV33" s="202"/>
      <c r="AW33" s="273"/>
    </row>
    <row r="34" spans="1:49" s="201" customFormat="1" ht="12.75" x14ac:dyDescent="0.2">
      <c r="A34" s="202"/>
      <c r="B34" s="202"/>
      <c r="C34" s="202"/>
      <c r="D34" s="202"/>
      <c r="E34" s="202"/>
      <c r="F34" s="202"/>
      <c r="G34" s="202"/>
      <c r="H34" s="202"/>
      <c r="I34" s="202"/>
      <c r="J34" s="202"/>
      <c r="K34" s="202"/>
      <c r="L34" s="202"/>
      <c r="M34" s="202"/>
      <c r="N34" s="202"/>
      <c r="O34" s="202"/>
      <c r="P34" s="202"/>
      <c r="Q34" s="202"/>
      <c r="R34" s="202"/>
      <c r="S34" s="171"/>
      <c r="T34" s="171"/>
      <c r="U34" s="172"/>
      <c r="V34" s="172"/>
      <c r="W34" s="173" t="s">
        <v>530</v>
      </c>
      <c r="X34" s="170">
        <v>8468</v>
      </c>
      <c r="Y34" s="174" t="s">
        <v>530</v>
      </c>
      <c r="Z34" s="202"/>
      <c r="AA34" s="202"/>
      <c r="AB34" s="202"/>
      <c r="AC34" s="202"/>
      <c r="AD34" s="202"/>
      <c r="AE34" s="202"/>
      <c r="AF34" s="202"/>
      <c r="AG34" s="202"/>
      <c r="AH34" s="202"/>
      <c r="AI34" s="202"/>
      <c r="AJ34" s="202"/>
      <c r="AK34" s="202"/>
      <c r="AL34" s="202"/>
      <c r="AM34" s="202"/>
      <c r="AN34" s="202"/>
      <c r="AO34" s="202"/>
      <c r="AP34" s="202"/>
      <c r="AQ34" s="202"/>
      <c r="AR34" s="202"/>
      <c r="AS34" s="202"/>
      <c r="AT34" s="202"/>
      <c r="AU34" s="202"/>
      <c r="AV34" s="202"/>
      <c r="AW34" s="273"/>
    </row>
    <row r="35" spans="1:49" s="201" customFormat="1" ht="12.75" x14ac:dyDescent="0.2">
      <c r="A35" s="202"/>
      <c r="B35" s="202"/>
      <c r="C35" s="202"/>
      <c r="D35" s="202"/>
      <c r="E35" s="202"/>
      <c r="F35" s="202"/>
      <c r="G35" s="202"/>
      <c r="H35" s="202"/>
      <c r="I35" s="202"/>
      <c r="J35" s="202"/>
      <c r="K35" s="202"/>
      <c r="L35" s="202"/>
      <c r="M35" s="202"/>
      <c r="N35" s="202"/>
      <c r="O35" s="202"/>
      <c r="P35" s="202"/>
      <c r="Q35" s="202"/>
      <c r="R35" s="202"/>
      <c r="S35" s="171"/>
      <c r="T35" s="171"/>
      <c r="U35" s="172"/>
      <c r="V35" s="172"/>
      <c r="W35" s="173" t="s">
        <v>531</v>
      </c>
      <c r="X35" s="170">
        <v>7827</v>
      </c>
      <c r="Y35" s="174"/>
      <c r="Z35" s="202"/>
      <c r="AA35" s="202"/>
      <c r="AB35" s="202"/>
      <c r="AC35" s="202"/>
      <c r="AD35" s="202"/>
      <c r="AE35" s="202"/>
      <c r="AF35" s="202"/>
      <c r="AG35" s="202"/>
      <c r="AH35" s="202"/>
      <c r="AI35" s="202"/>
      <c r="AJ35" s="202"/>
      <c r="AK35" s="202"/>
      <c r="AL35" s="202"/>
      <c r="AM35" s="202"/>
      <c r="AN35" s="202"/>
      <c r="AO35" s="202"/>
      <c r="AP35" s="202"/>
      <c r="AQ35" s="202"/>
      <c r="AR35" s="202"/>
      <c r="AS35" s="202"/>
      <c r="AT35" s="202"/>
      <c r="AU35" s="202"/>
      <c r="AV35" s="202"/>
      <c r="AW35" s="273"/>
    </row>
    <row r="36" spans="1:49" s="201" customFormat="1" ht="25.5" x14ac:dyDescent="0.2">
      <c r="A36" s="202"/>
      <c r="B36" s="202"/>
      <c r="C36" s="202"/>
      <c r="D36" s="202"/>
      <c r="E36" s="202"/>
      <c r="F36" s="202"/>
      <c r="G36" s="202"/>
      <c r="H36" s="202"/>
      <c r="I36" s="202"/>
      <c r="J36" s="202"/>
      <c r="K36" s="202"/>
      <c r="L36" s="202"/>
      <c r="M36" s="202"/>
      <c r="N36" s="202"/>
      <c r="O36" s="202"/>
      <c r="P36" s="202"/>
      <c r="Q36" s="202"/>
      <c r="R36" s="202"/>
      <c r="S36" s="171"/>
      <c r="T36" s="171"/>
      <c r="U36" s="172"/>
      <c r="V36" s="172"/>
      <c r="W36" s="173" t="s">
        <v>532</v>
      </c>
      <c r="X36" s="170">
        <v>8217</v>
      </c>
      <c r="Y36" s="174" t="s">
        <v>532</v>
      </c>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73"/>
    </row>
    <row r="37" spans="1:49" s="201" customFormat="1" ht="12.75" x14ac:dyDescent="0.2">
      <c r="A37" s="202"/>
      <c r="B37" s="202"/>
      <c r="C37" s="202"/>
      <c r="D37" s="202"/>
      <c r="E37" s="202"/>
      <c r="F37" s="202"/>
      <c r="G37" s="202"/>
      <c r="H37" s="202"/>
      <c r="I37" s="202"/>
      <c r="J37" s="202"/>
      <c r="K37" s="202"/>
      <c r="L37" s="202"/>
      <c r="M37" s="202"/>
      <c r="N37" s="202"/>
      <c r="O37" s="202"/>
      <c r="P37" s="202"/>
      <c r="Q37" s="202"/>
      <c r="R37" s="202"/>
      <c r="S37" s="171"/>
      <c r="T37" s="171"/>
      <c r="U37" s="172"/>
      <c r="V37" s="172"/>
      <c r="W37" s="173" t="s">
        <v>533</v>
      </c>
      <c r="X37" s="170">
        <v>9247</v>
      </c>
      <c r="Y37" s="174" t="s">
        <v>533</v>
      </c>
      <c r="Z37" s="202"/>
      <c r="AA37" s="202"/>
      <c r="AB37" s="202"/>
      <c r="AC37" s="202"/>
      <c r="AD37" s="202"/>
      <c r="AE37" s="202"/>
      <c r="AF37" s="202"/>
      <c r="AG37" s="202"/>
      <c r="AH37" s="202"/>
      <c r="AI37" s="202"/>
      <c r="AJ37" s="202"/>
      <c r="AK37" s="202"/>
      <c r="AL37" s="202"/>
      <c r="AM37" s="202"/>
      <c r="AN37" s="202"/>
      <c r="AO37" s="202"/>
      <c r="AP37" s="202"/>
      <c r="AQ37" s="202"/>
      <c r="AR37" s="202"/>
      <c r="AS37" s="202"/>
      <c r="AT37" s="202"/>
      <c r="AU37" s="202"/>
      <c r="AV37" s="202"/>
      <c r="AW37" s="273"/>
    </row>
    <row r="38" spans="1:49" s="201" customFormat="1" ht="12.75" x14ac:dyDescent="0.2">
      <c r="A38" s="202"/>
      <c r="B38" s="202"/>
      <c r="C38" s="202"/>
      <c r="D38" s="202"/>
      <c r="E38" s="202"/>
      <c r="F38" s="202"/>
      <c r="G38" s="202"/>
      <c r="H38" s="202"/>
      <c r="I38" s="202"/>
      <c r="J38" s="202"/>
      <c r="K38" s="202"/>
      <c r="L38" s="202"/>
      <c r="M38" s="202"/>
      <c r="N38" s="202"/>
      <c r="O38" s="202"/>
      <c r="P38" s="202"/>
      <c r="Q38" s="202"/>
      <c r="R38" s="202"/>
      <c r="S38" s="171"/>
      <c r="T38" s="171"/>
      <c r="U38" s="172"/>
      <c r="V38" s="172"/>
      <c r="W38" s="173" t="s">
        <v>534</v>
      </c>
      <c r="X38" s="170">
        <v>4188</v>
      </c>
      <c r="Y38" s="174" t="s">
        <v>534</v>
      </c>
      <c r="Z38" s="202"/>
      <c r="AA38" s="202"/>
      <c r="AB38" s="202"/>
      <c r="AC38" s="202"/>
      <c r="AD38" s="202"/>
      <c r="AE38" s="202"/>
      <c r="AF38" s="202"/>
      <c r="AG38" s="202"/>
      <c r="AH38" s="202"/>
      <c r="AI38" s="202"/>
      <c r="AJ38" s="202"/>
      <c r="AK38" s="202"/>
      <c r="AL38" s="202"/>
      <c r="AM38" s="202"/>
      <c r="AN38" s="202"/>
      <c r="AO38" s="202"/>
      <c r="AP38" s="202"/>
      <c r="AQ38" s="202"/>
      <c r="AR38" s="202"/>
      <c r="AS38" s="202"/>
      <c r="AT38" s="202"/>
      <c r="AU38" s="202"/>
      <c r="AV38" s="202"/>
      <c r="AW38" s="273"/>
    </row>
    <row r="39" spans="1:49" s="201" customFormat="1" ht="12.75" x14ac:dyDescent="0.2">
      <c r="A39" s="202"/>
      <c r="B39" s="202"/>
      <c r="C39" s="202"/>
      <c r="D39" s="202"/>
      <c r="E39" s="202"/>
      <c r="F39" s="202"/>
      <c r="G39" s="202"/>
      <c r="H39" s="202"/>
      <c r="I39" s="202"/>
      <c r="J39" s="202"/>
      <c r="K39" s="202"/>
      <c r="L39" s="202"/>
      <c r="M39" s="202"/>
      <c r="N39" s="202"/>
      <c r="O39" s="202"/>
      <c r="P39" s="202"/>
      <c r="Q39" s="202"/>
      <c r="R39" s="202"/>
      <c r="S39" s="171"/>
      <c r="T39" s="171"/>
      <c r="U39" s="172"/>
      <c r="V39" s="172"/>
      <c r="W39" s="173" t="s">
        <v>535</v>
      </c>
      <c r="X39" s="170">
        <v>8848</v>
      </c>
      <c r="Y39" s="174" t="s">
        <v>535</v>
      </c>
      <c r="Z39" s="202"/>
      <c r="AA39" s="202"/>
      <c r="AB39" s="202"/>
      <c r="AC39" s="202"/>
      <c r="AD39" s="202"/>
      <c r="AE39" s="202"/>
      <c r="AF39" s="202"/>
      <c r="AG39" s="202"/>
      <c r="AH39" s="202"/>
      <c r="AI39" s="202"/>
      <c r="AJ39" s="202"/>
      <c r="AK39" s="202"/>
      <c r="AL39" s="202"/>
      <c r="AM39" s="202"/>
      <c r="AN39" s="202"/>
      <c r="AO39" s="202"/>
      <c r="AP39" s="202"/>
      <c r="AQ39" s="202"/>
      <c r="AR39" s="202"/>
      <c r="AS39" s="202"/>
      <c r="AT39" s="202"/>
      <c r="AU39" s="202"/>
      <c r="AV39" s="202"/>
      <c r="AW39" s="273"/>
    </row>
    <row r="40" spans="1:49" s="201" customFormat="1" ht="89.25" x14ac:dyDescent="0.2">
      <c r="A40" s="172">
        <v>1</v>
      </c>
      <c r="B40" s="195" t="s">
        <v>629</v>
      </c>
      <c r="C40" s="193" t="s">
        <v>518</v>
      </c>
      <c r="D40" s="194" t="s">
        <v>588</v>
      </c>
      <c r="E40" s="195" t="s">
        <v>379</v>
      </c>
      <c r="F40" s="195" t="s">
        <v>379</v>
      </c>
      <c r="G40" s="195" t="s">
        <v>379</v>
      </c>
      <c r="H40" s="195" t="s">
        <v>379</v>
      </c>
      <c r="I40" s="195" t="s">
        <v>379</v>
      </c>
      <c r="J40" s="195" t="s">
        <v>379</v>
      </c>
      <c r="K40" s="195" t="s">
        <v>379</v>
      </c>
      <c r="L40" s="195" t="s">
        <v>379</v>
      </c>
      <c r="M40" s="195" t="s">
        <v>512</v>
      </c>
      <c r="N40" s="203" t="s">
        <v>589</v>
      </c>
      <c r="O40" s="195" t="s">
        <v>629</v>
      </c>
      <c r="P40" s="196">
        <v>424</v>
      </c>
      <c r="Q40" s="195" t="s">
        <v>513</v>
      </c>
      <c r="R40" s="196">
        <v>424</v>
      </c>
      <c r="S40" s="171" t="s">
        <v>551</v>
      </c>
      <c r="T40" s="171" t="s">
        <v>551</v>
      </c>
      <c r="U40" s="172">
        <v>3</v>
      </c>
      <c r="V40" s="197">
        <v>3</v>
      </c>
      <c r="W40" s="173" t="s">
        <v>552</v>
      </c>
      <c r="X40" s="170">
        <v>420</v>
      </c>
      <c r="Y40" s="173"/>
      <c r="Z40" s="170"/>
      <c r="AA40" s="170"/>
      <c r="AB40" s="170">
        <v>420</v>
      </c>
      <c r="AC40" s="173" t="s">
        <v>552</v>
      </c>
      <c r="AD40" s="170">
        <v>496</v>
      </c>
      <c r="AE40" s="170">
        <v>0</v>
      </c>
      <c r="AF40" s="204"/>
      <c r="AG40" s="204"/>
      <c r="AH40" s="204"/>
      <c r="AI40" s="204"/>
      <c r="AJ40" s="204"/>
      <c r="AK40" s="200"/>
      <c r="AL40" s="204"/>
      <c r="AM40" s="204"/>
      <c r="AN40" s="204"/>
      <c r="AO40" s="204"/>
      <c r="AP40" s="200">
        <v>41834</v>
      </c>
      <c r="AQ40" s="200">
        <v>41834</v>
      </c>
      <c r="AR40" s="200">
        <v>41834</v>
      </c>
      <c r="AS40" s="200">
        <v>41834</v>
      </c>
      <c r="AT40" s="200">
        <v>41927</v>
      </c>
      <c r="AU40" s="204"/>
      <c r="AV40" s="203" t="s">
        <v>590</v>
      </c>
      <c r="AW40" s="272">
        <v>0.496</v>
      </c>
    </row>
    <row r="41" spans="1:49" x14ac:dyDescent="0.25">
      <c r="A41" s="172"/>
      <c r="B41" s="192"/>
      <c r="C41" s="193"/>
      <c r="D41" s="194"/>
      <c r="E41" s="195"/>
      <c r="F41" s="195"/>
      <c r="G41" s="195"/>
      <c r="H41" s="195"/>
      <c r="I41" s="195"/>
      <c r="J41" s="195"/>
      <c r="K41" s="195"/>
      <c r="L41" s="195"/>
      <c r="M41" s="205"/>
      <c r="N41" s="205"/>
      <c r="O41" s="205"/>
      <c r="P41" s="205"/>
      <c r="Q41" s="205"/>
      <c r="R41" s="205"/>
      <c r="S41" s="171"/>
      <c r="T41" s="171"/>
      <c r="U41" s="172"/>
      <c r="V41" s="197"/>
      <c r="W41" s="173" t="s">
        <v>591</v>
      </c>
      <c r="X41" s="170">
        <v>422</v>
      </c>
      <c r="Y41" s="173"/>
      <c r="Z41" s="170"/>
      <c r="AA41" s="170"/>
      <c r="AB41" s="170"/>
      <c r="AC41" s="205"/>
      <c r="AD41" s="205"/>
      <c r="AE41" s="205"/>
      <c r="AF41" s="205"/>
      <c r="AG41" s="205"/>
      <c r="AH41" s="205"/>
      <c r="AI41" s="205"/>
      <c r="AJ41" s="205"/>
      <c r="AK41" s="205"/>
      <c r="AL41" s="205"/>
      <c r="AM41" s="205"/>
      <c r="AN41" s="205"/>
      <c r="AO41" s="205"/>
      <c r="AP41" s="205"/>
      <c r="AQ41" s="205"/>
      <c r="AR41" s="205"/>
      <c r="AS41" s="205"/>
      <c r="AT41" s="205"/>
      <c r="AU41" s="205"/>
      <c r="AV41" s="205"/>
      <c r="AW41" s="274"/>
    </row>
    <row r="42" spans="1:49" x14ac:dyDescent="0.25">
      <c r="A42" s="172"/>
      <c r="B42" s="192"/>
      <c r="C42" s="193"/>
      <c r="D42" s="194"/>
      <c r="E42" s="195"/>
      <c r="F42" s="195"/>
      <c r="G42" s="195"/>
      <c r="H42" s="195"/>
      <c r="I42" s="195"/>
      <c r="J42" s="195"/>
      <c r="K42" s="195"/>
      <c r="L42" s="195"/>
      <c r="M42" s="205"/>
      <c r="N42" s="205"/>
      <c r="O42" s="205"/>
      <c r="P42" s="205"/>
      <c r="Q42" s="205"/>
      <c r="R42" s="205"/>
      <c r="S42" s="171"/>
      <c r="T42" s="171"/>
      <c r="U42" s="172"/>
      <c r="V42" s="197"/>
      <c r="W42" s="173" t="s">
        <v>592</v>
      </c>
      <c r="X42" s="170">
        <v>424</v>
      </c>
      <c r="Y42" s="173"/>
      <c r="Z42" s="170"/>
      <c r="AA42" s="170"/>
      <c r="AB42" s="170"/>
      <c r="AC42" s="205"/>
      <c r="AD42" s="205"/>
      <c r="AE42" s="205"/>
      <c r="AF42" s="205"/>
      <c r="AG42" s="205"/>
      <c r="AH42" s="205"/>
      <c r="AI42" s="205"/>
      <c r="AJ42" s="205"/>
      <c r="AK42" s="205"/>
      <c r="AL42" s="205"/>
      <c r="AM42" s="205"/>
      <c r="AN42" s="205"/>
      <c r="AO42" s="205"/>
      <c r="AP42" s="205"/>
      <c r="AQ42" s="205"/>
      <c r="AR42" s="205"/>
      <c r="AS42" s="205"/>
      <c r="AT42" s="205"/>
      <c r="AU42" s="205"/>
      <c r="AV42" s="205"/>
      <c r="AW42" s="274"/>
    </row>
    <row r="43" spans="1:49" ht="165" x14ac:dyDescent="0.25">
      <c r="A43" s="257">
        <v>2</v>
      </c>
      <c r="B43" s="258" t="s">
        <v>630</v>
      </c>
      <c r="C43" s="259" t="s">
        <v>518</v>
      </c>
      <c r="D43" s="260" t="s">
        <v>631</v>
      </c>
      <c r="E43" s="258" t="s">
        <v>379</v>
      </c>
      <c r="F43" s="258" t="s">
        <v>379</v>
      </c>
      <c r="G43" s="258" t="s">
        <v>379</v>
      </c>
      <c r="H43" s="258" t="s">
        <v>379</v>
      </c>
      <c r="I43" s="258" t="s">
        <v>379</v>
      </c>
      <c r="J43" s="258" t="s">
        <v>379</v>
      </c>
      <c r="K43" s="258" t="s">
        <v>379</v>
      </c>
      <c r="L43" s="258" t="s">
        <v>379</v>
      </c>
      <c r="M43" s="195" t="s">
        <v>512</v>
      </c>
      <c r="N43" s="203" t="s">
        <v>644</v>
      </c>
      <c r="O43" s="258" t="s">
        <v>630</v>
      </c>
      <c r="P43" s="262" t="s">
        <v>632</v>
      </c>
      <c r="Q43" s="262" t="s">
        <v>633</v>
      </c>
      <c r="R43" s="262" t="s">
        <v>634</v>
      </c>
      <c r="S43" s="262" t="s">
        <v>635</v>
      </c>
      <c r="T43" s="262" t="s">
        <v>635</v>
      </c>
      <c r="U43" s="263">
        <v>3</v>
      </c>
      <c r="V43" s="263">
        <v>3</v>
      </c>
      <c r="W43" s="262" t="s">
        <v>636</v>
      </c>
      <c r="X43" s="263">
        <v>8500</v>
      </c>
      <c r="Y43" s="262" t="s">
        <v>637</v>
      </c>
      <c r="Z43" s="262" t="s">
        <v>638</v>
      </c>
      <c r="AA43" s="263" t="s">
        <v>379</v>
      </c>
      <c r="AB43" s="263">
        <v>8500</v>
      </c>
      <c r="AC43" s="262" t="s">
        <v>636</v>
      </c>
      <c r="AD43" s="264">
        <v>10200</v>
      </c>
      <c r="AE43" s="264">
        <v>0</v>
      </c>
      <c r="AF43" s="262" t="s">
        <v>639</v>
      </c>
      <c r="AG43" s="262" t="s">
        <v>639</v>
      </c>
      <c r="AH43" s="262" t="s">
        <v>639</v>
      </c>
      <c r="AI43" s="262" t="s">
        <v>639</v>
      </c>
      <c r="AJ43" s="262" t="s">
        <v>639</v>
      </c>
      <c r="AK43" s="262" t="s">
        <v>639</v>
      </c>
      <c r="AL43" s="262" t="s">
        <v>640</v>
      </c>
      <c r="AM43" s="262" t="s">
        <v>640</v>
      </c>
      <c r="AN43" s="262" t="s">
        <v>640</v>
      </c>
      <c r="AO43" s="262" t="s">
        <v>640</v>
      </c>
      <c r="AP43" s="262" t="s">
        <v>637</v>
      </c>
      <c r="AQ43" s="265">
        <v>44438</v>
      </c>
      <c r="AR43" s="262" t="s">
        <v>632</v>
      </c>
      <c r="AS43" s="265">
        <v>44378</v>
      </c>
      <c r="AT43" s="265">
        <v>44650</v>
      </c>
      <c r="AU43" s="266"/>
      <c r="AV43" s="267" t="s">
        <v>643</v>
      </c>
      <c r="AW43" s="272">
        <v>10.199999999999999</v>
      </c>
    </row>
    <row r="44" spans="1:49" x14ac:dyDescent="0.25">
      <c r="A44" s="261"/>
      <c r="B44" s="261"/>
      <c r="C44" s="261"/>
      <c r="D44" s="261"/>
      <c r="E44" s="261"/>
      <c r="F44" s="261"/>
      <c r="G44" s="261"/>
      <c r="H44" s="261"/>
      <c r="I44" s="261"/>
      <c r="J44" s="261"/>
      <c r="K44" s="261"/>
      <c r="L44" s="261"/>
      <c r="M44" s="261"/>
      <c r="N44" s="205"/>
      <c r="O44" s="261"/>
      <c r="P44" s="261"/>
      <c r="Q44" s="261"/>
      <c r="R44" s="261"/>
      <c r="S44" s="261"/>
      <c r="T44" s="261"/>
      <c r="U44" s="261"/>
      <c r="V44" s="261"/>
      <c r="W44" s="261" t="s">
        <v>641</v>
      </c>
      <c r="X44" s="264">
        <v>10625</v>
      </c>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row>
    <row r="45" spans="1:49" x14ac:dyDescent="0.25">
      <c r="A45" s="261"/>
      <c r="B45" s="261"/>
      <c r="C45" s="261"/>
      <c r="D45" s="261"/>
      <c r="E45" s="261"/>
      <c r="F45" s="261"/>
      <c r="G45" s="261"/>
      <c r="H45" s="261"/>
      <c r="I45" s="261"/>
      <c r="J45" s="261"/>
      <c r="K45" s="261"/>
      <c r="L45" s="261"/>
      <c r="M45" s="261"/>
      <c r="N45" s="205"/>
      <c r="O45" s="261"/>
      <c r="P45" s="261"/>
      <c r="Q45" s="261"/>
      <c r="R45" s="261"/>
      <c r="S45" s="261"/>
      <c r="T45" s="261"/>
      <c r="U45" s="261"/>
      <c r="V45" s="261"/>
      <c r="W45" s="261" t="s">
        <v>642</v>
      </c>
      <c r="X45" s="264">
        <v>11000</v>
      </c>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row>
    <row r="46" spans="1:49" ht="63.75" x14ac:dyDescent="0.25">
      <c r="A46" s="290" t="s">
        <v>669</v>
      </c>
      <c r="B46" s="258" t="s">
        <v>630</v>
      </c>
      <c r="C46" s="259" t="s">
        <v>518</v>
      </c>
      <c r="D46" s="291" t="s">
        <v>670</v>
      </c>
      <c r="E46" s="258" t="s">
        <v>379</v>
      </c>
      <c r="F46" s="258" t="s">
        <v>379</v>
      </c>
      <c r="G46" s="258" t="s">
        <v>379</v>
      </c>
      <c r="H46" s="258" t="s">
        <v>379</v>
      </c>
      <c r="I46" s="258" t="s">
        <v>379</v>
      </c>
      <c r="J46" s="258" t="s">
        <v>379</v>
      </c>
      <c r="K46" s="258" t="s">
        <v>379</v>
      </c>
      <c r="L46" s="258" t="s">
        <v>379</v>
      </c>
      <c r="M46" s="292" t="s">
        <v>671</v>
      </c>
      <c r="N46" s="293" t="s">
        <v>672</v>
      </c>
      <c r="O46" s="292" t="s">
        <v>673</v>
      </c>
      <c r="P46" s="170">
        <v>623997</v>
      </c>
      <c r="Q46" s="292" t="s">
        <v>674</v>
      </c>
      <c r="R46" s="170">
        <v>623997</v>
      </c>
      <c r="S46" s="292" t="s">
        <v>675</v>
      </c>
      <c r="T46" s="292" t="s">
        <v>676</v>
      </c>
      <c r="U46" s="292">
        <v>4</v>
      </c>
      <c r="V46" s="292">
        <v>4</v>
      </c>
      <c r="W46" s="292" t="s">
        <v>677</v>
      </c>
      <c r="X46" s="294">
        <v>623605</v>
      </c>
      <c r="Y46" s="295"/>
      <c r="Z46" s="292">
        <v>2</v>
      </c>
      <c r="AA46" s="170">
        <v>623605</v>
      </c>
      <c r="AB46" s="170">
        <v>623605</v>
      </c>
      <c r="AC46" s="292" t="s">
        <v>677</v>
      </c>
      <c r="AD46" s="170">
        <v>748326</v>
      </c>
      <c r="AE46" s="170">
        <v>591869</v>
      </c>
      <c r="AF46" s="291" t="s">
        <v>678</v>
      </c>
      <c r="AG46" s="292" t="s">
        <v>679</v>
      </c>
      <c r="AH46" s="292" t="s">
        <v>680</v>
      </c>
      <c r="AI46" s="292" t="s">
        <v>681</v>
      </c>
      <c r="AJ46" s="292" t="s">
        <v>682</v>
      </c>
      <c r="AK46" s="292" t="s">
        <v>683</v>
      </c>
      <c r="AL46" s="295"/>
      <c r="AM46" s="295"/>
      <c r="AN46" s="295"/>
      <c r="AO46" s="295"/>
      <c r="AP46" s="292" t="s">
        <v>684</v>
      </c>
      <c r="AQ46" s="292" t="s">
        <v>685</v>
      </c>
      <c r="AR46" s="292" t="s">
        <v>684</v>
      </c>
      <c r="AS46" s="292" t="s">
        <v>685</v>
      </c>
      <c r="AT46" s="292" t="s">
        <v>686</v>
      </c>
      <c r="AU46" s="295"/>
      <c r="AV46" s="295"/>
      <c r="AW46" s="268">
        <v>748.32600000000002</v>
      </c>
    </row>
    <row r="47" spans="1:49" x14ac:dyDescent="0.25">
      <c r="A47" s="290" t="s">
        <v>687</v>
      </c>
      <c r="B47" s="295"/>
      <c r="C47" s="295"/>
      <c r="D47" s="295"/>
      <c r="E47" s="295"/>
      <c r="F47" s="295"/>
      <c r="G47" s="295"/>
      <c r="H47" s="295"/>
      <c r="I47" s="295"/>
      <c r="J47" s="295"/>
      <c r="K47" s="295"/>
      <c r="L47" s="295"/>
      <c r="M47" s="292" t="s">
        <v>687</v>
      </c>
      <c r="N47" s="293"/>
      <c r="O47" s="292"/>
      <c r="P47" s="170"/>
      <c r="Q47" s="292"/>
      <c r="R47" s="170"/>
      <c r="S47" s="292"/>
      <c r="T47" s="292"/>
      <c r="U47" s="292"/>
      <c r="V47" s="292"/>
      <c r="W47" s="292" t="s">
        <v>688</v>
      </c>
      <c r="X47" s="294">
        <v>623997</v>
      </c>
      <c r="Y47" s="295"/>
      <c r="Z47" s="292"/>
      <c r="AA47" s="170">
        <v>623997</v>
      </c>
      <c r="AB47" s="170"/>
      <c r="AC47" s="292"/>
      <c r="AD47" s="170"/>
      <c r="AE47" s="170"/>
      <c r="AF47" s="291" t="s">
        <v>687</v>
      </c>
      <c r="AG47" s="292"/>
      <c r="AH47" s="292"/>
      <c r="AI47" s="292"/>
      <c r="AJ47" s="292"/>
      <c r="AK47" s="292"/>
      <c r="AL47" s="295"/>
      <c r="AM47" s="295"/>
      <c r="AN47" s="295"/>
      <c r="AO47" s="295"/>
      <c r="AP47" s="292"/>
      <c r="AQ47" s="292"/>
      <c r="AR47" s="292"/>
      <c r="AS47" s="292"/>
      <c r="AT47" s="292"/>
      <c r="AU47" s="295"/>
      <c r="AV47" s="295"/>
    </row>
    <row r="48" spans="1:49" x14ac:dyDescent="0.25">
      <c r="A48" s="290" t="s">
        <v>687</v>
      </c>
      <c r="B48" s="295"/>
      <c r="C48" s="295"/>
      <c r="D48" s="295"/>
      <c r="E48" s="295"/>
      <c r="F48" s="295"/>
      <c r="G48" s="295"/>
      <c r="H48" s="295"/>
      <c r="I48" s="295"/>
      <c r="J48" s="295"/>
      <c r="K48" s="295"/>
      <c r="L48" s="295"/>
      <c r="M48" s="292" t="s">
        <v>687</v>
      </c>
      <c r="N48" s="293"/>
      <c r="O48" s="292"/>
      <c r="P48" s="170"/>
      <c r="Q48" s="292"/>
      <c r="R48" s="170"/>
      <c r="S48" s="292"/>
      <c r="T48" s="292"/>
      <c r="U48" s="292"/>
      <c r="V48" s="292"/>
      <c r="W48" s="292" t="s">
        <v>689</v>
      </c>
      <c r="X48" s="294">
        <v>623997</v>
      </c>
      <c r="Y48" s="295"/>
      <c r="Z48" s="292"/>
      <c r="AA48" s="170">
        <v>623623</v>
      </c>
      <c r="AB48" s="170"/>
      <c r="AC48" s="292"/>
      <c r="AD48" s="170"/>
      <c r="AE48" s="170"/>
      <c r="AF48" s="291" t="s">
        <v>687</v>
      </c>
      <c r="AG48" s="292"/>
      <c r="AH48" s="292"/>
      <c r="AI48" s="292"/>
      <c r="AJ48" s="292"/>
      <c r="AK48" s="292"/>
      <c r="AL48" s="295"/>
      <c r="AM48" s="295"/>
      <c r="AN48" s="295"/>
      <c r="AO48" s="295"/>
      <c r="AP48" s="292"/>
      <c r="AQ48" s="292"/>
      <c r="AR48" s="292"/>
      <c r="AS48" s="292"/>
      <c r="AT48" s="292"/>
      <c r="AU48" s="295"/>
      <c r="AV48" s="295"/>
    </row>
    <row r="49" spans="1:49" x14ac:dyDescent="0.25">
      <c r="A49" s="290" t="s">
        <v>687</v>
      </c>
      <c r="B49" s="295"/>
      <c r="C49" s="295"/>
      <c r="D49" s="295"/>
      <c r="E49" s="295"/>
      <c r="F49" s="295"/>
      <c r="G49" s="295"/>
      <c r="H49" s="295"/>
      <c r="I49" s="295"/>
      <c r="J49" s="295"/>
      <c r="K49" s="295"/>
      <c r="L49" s="295"/>
      <c r="M49" s="292" t="s">
        <v>687</v>
      </c>
      <c r="N49" s="293"/>
      <c r="O49" s="292"/>
      <c r="P49" s="170"/>
      <c r="Q49" s="292"/>
      <c r="R49" s="170"/>
      <c r="S49" s="292"/>
      <c r="T49" s="292"/>
      <c r="U49" s="292"/>
      <c r="V49" s="292"/>
      <c r="W49" s="292" t="s">
        <v>690</v>
      </c>
      <c r="X49" s="294">
        <v>623997</v>
      </c>
      <c r="Y49" s="295"/>
      <c r="Z49" s="292"/>
      <c r="AA49" s="170">
        <v>623623</v>
      </c>
      <c r="AB49" s="170"/>
      <c r="AC49" s="292"/>
      <c r="AD49" s="170"/>
      <c r="AE49" s="170"/>
      <c r="AF49" s="291" t="s">
        <v>687</v>
      </c>
      <c r="AG49" s="292"/>
      <c r="AH49" s="292"/>
      <c r="AI49" s="292"/>
      <c r="AJ49" s="292"/>
      <c r="AK49" s="292"/>
      <c r="AL49" s="295"/>
      <c r="AM49" s="295"/>
      <c r="AN49" s="295"/>
      <c r="AO49" s="295"/>
      <c r="AP49" s="292"/>
      <c r="AQ49" s="292"/>
      <c r="AR49" s="292"/>
      <c r="AS49" s="292"/>
      <c r="AT49" s="292"/>
      <c r="AU49" s="295"/>
      <c r="AV49" s="295"/>
    </row>
    <row r="50" spans="1:49" ht="63.75" x14ac:dyDescent="0.25">
      <c r="A50" s="290" t="s">
        <v>691</v>
      </c>
      <c r="B50" s="258" t="s">
        <v>630</v>
      </c>
      <c r="C50" s="259" t="s">
        <v>518</v>
      </c>
      <c r="D50" s="291" t="s">
        <v>670</v>
      </c>
      <c r="E50" s="258" t="s">
        <v>379</v>
      </c>
      <c r="F50" s="258" t="s">
        <v>379</v>
      </c>
      <c r="G50" s="258" t="s">
        <v>379</v>
      </c>
      <c r="H50" s="258" t="s">
        <v>379</v>
      </c>
      <c r="I50" s="258" t="s">
        <v>379</v>
      </c>
      <c r="J50" s="258" t="s">
        <v>379</v>
      </c>
      <c r="K50" s="258" t="s">
        <v>379</v>
      </c>
      <c r="L50" s="258" t="s">
        <v>379</v>
      </c>
      <c r="M50" s="292" t="s">
        <v>671</v>
      </c>
      <c r="N50" s="293" t="s">
        <v>692</v>
      </c>
      <c r="O50" s="292" t="s">
        <v>673</v>
      </c>
      <c r="P50" s="170">
        <v>216321</v>
      </c>
      <c r="Q50" s="292" t="s">
        <v>674</v>
      </c>
      <c r="R50" s="170">
        <v>216321</v>
      </c>
      <c r="S50" s="292" t="s">
        <v>675</v>
      </c>
      <c r="T50" s="292" t="s">
        <v>676</v>
      </c>
      <c r="U50" s="292">
        <v>4</v>
      </c>
      <c r="V50" s="292">
        <v>4</v>
      </c>
      <c r="W50" s="292" t="s">
        <v>677</v>
      </c>
      <c r="X50" s="294">
        <v>216315</v>
      </c>
      <c r="Y50" s="295"/>
      <c r="Z50" s="292">
        <v>2</v>
      </c>
      <c r="AA50" s="170">
        <v>216107</v>
      </c>
      <c r="AB50" s="170">
        <v>216107</v>
      </c>
      <c r="AC50" s="292" t="s">
        <v>677</v>
      </c>
      <c r="AD50" s="170">
        <v>259328</v>
      </c>
      <c r="AE50" s="170">
        <v>170538</v>
      </c>
      <c r="AF50" s="291" t="s">
        <v>693</v>
      </c>
      <c r="AG50" s="292" t="s">
        <v>679</v>
      </c>
      <c r="AH50" s="292" t="s">
        <v>680</v>
      </c>
      <c r="AI50" s="292" t="s">
        <v>681</v>
      </c>
      <c r="AJ50" s="292" t="s">
        <v>682</v>
      </c>
      <c r="AK50" s="292" t="s">
        <v>683</v>
      </c>
      <c r="AL50" s="295"/>
      <c r="AM50" s="295"/>
      <c r="AN50" s="295"/>
      <c r="AO50" s="295"/>
      <c r="AP50" s="292" t="s">
        <v>684</v>
      </c>
      <c r="AQ50" s="292" t="s">
        <v>685</v>
      </c>
      <c r="AR50" s="292" t="s">
        <v>684</v>
      </c>
      <c r="AS50" s="292" t="s">
        <v>694</v>
      </c>
      <c r="AT50" s="292" t="s">
        <v>686</v>
      </c>
      <c r="AU50" s="295"/>
      <c r="AV50" s="295"/>
      <c r="AW50" s="268">
        <v>259.32799999999997</v>
      </c>
    </row>
    <row r="51" spans="1:49" x14ac:dyDescent="0.25">
      <c r="A51" s="295"/>
      <c r="B51" s="295"/>
      <c r="C51" s="295"/>
      <c r="D51" s="295"/>
      <c r="E51" s="295"/>
      <c r="F51" s="295"/>
      <c r="G51" s="295"/>
      <c r="H51" s="295"/>
      <c r="I51" s="295"/>
      <c r="J51" s="295"/>
      <c r="K51" s="295"/>
      <c r="L51" s="295"/>
      <c r="M51" s="295"/>
      <c r="N51" s="295"/>
      <c r="O51" s="295"/>
      <c r="P51" s="295"/>
      <c r="Q51" s="295"/>
      <c r="R51" s="295"/>
      <c r="S51" s="295"/>
      <c r="T51" s="295"/>
      <c r="U51" s="295"/>
      <c r="V51" s="295"/>
      <c r="W51" s="292" t="s">
        <v>688</v>
      </c>
      <c r="X51" s="294">
        <v>216321</v>
      </c>
      <c r="Y51" s="295"/>
      <c r="Z51" s="292"/>
      <c r="AA51" s="170">
        <v>216321</v>
      </c>
      <c r="AB51" s="170"/>
      <c r="AC51" s="295"/>
      <c r="AD51" s="295"/>
      <c r="AE51" s="295"/>
      <c r="AF51" s="295"/>
      <c r="AG51" s="295"/>
      <c r="AH51" s="295"/>
      <c r="AI51" s="295"/>
      <c r="AJ51" s="295"/>
      <c r="AK51" s="295"/>
      <c r="AL51" s="295"/>
      <c r="AM51" s="295"/>
      <c r="AN51" s="295"/>
      <c r="AO51" s="295"/>
      <c r="AP51" s="295"/>
      <c r="AQ51" s="295"/>
      <c r="AR51" s="295"/>
      <c r="AS51" s="295"/>
      <c r="AT51" s="295"/>
      <c r="AU51" s="295"/>
      <c r="AV51" s="295"/>
    </row>
    <row r="52" spans="1:49" x14ac:dyDescent="0.25">
      <c r="A52" s="295"/>
      <c r="B52" s="295"/>
      <c r="C52" s="295"/>
      <c r="D52" s="295"/>
      <c r="E52" s="295"/>
      <c r="F52" s="295"/>
      <c r="G52" s="295"/>
      <c r="H52" s="295"/>
      <c r="I52" s="295"/>
      <c r="J52" s="295"/>
      <c r="K52" s="295"/>
      <c r="L52" s="295"/>
      <c r="M52" s="295"/>
      <c r="N52" s="295"/>
      <c r="O52" s="295"/>
      <c r="P52" s="295"/>
      <c r="Q52" s="295"/>
      <c r="R52" s="295"/>
      <c r="S52" s="295"/>
      <c r="T52" s="295"/>
      <c r="U52" s="295"/>
      <c r="V52" s="295"/>
      <c r="W52" s="292" t="s">
        <v>689</v>
      </c>
      <c r="X52" s="294">
        <v>216321</v>
      </c>
      <c r="Y52" s="295"/>
      <c r="Z52" s="292"/>
      <c r="AA52" s="170">
        <v>216113</v>
      </c>
      <c r="AB52" s="170"/>
      <c r="AC52" s="295"/>
      <c r="AD52" s="295"/>
      <c r="AE52" s="295"/>
      <c r="AF52" s="295"/>
      <c r="AG52" s="295"/>
      <c r="AH52" s="295"/>
      <c r="AI52" s="295"/>
      <c r="AJ52" s="295"/>
      <c r="AK52" s="295"/>
      <c r="AL52" s="295"/>
      <c r="AM52" s="295"/>
      <c r="AN52" s="295"/>
      <c r="AO52" s="295"/>
      <c r="AP52" s="295"/>
      <c r="AQ52" s="295"/>
      <c r="AR52" s="295"/>
      <c r="AS52" s="295"/>
      <c r="AT52" s="295"/>
      <c r="AU52" s="295"/>
      <c r="AV52" s="295"/>
    </row>
    <row r="53" spans="1:49" x14ac:dyDescent="0.25">
      <c r="A53" s="295"/>
      <c r="B53" s="295"/>
      <c r="C53" s="295"/>
      <c r="D53" s="295"/>
      <c r="E53" s="295"/>
      <c r="F53" s="295"/>
      <c r="G53" s="295"/>
      <c r="H53" s="295"/>
      <c r="I53" s="295"/>
      <c r="J53" s="295"/>
      <c r="K53" s="295"/>
      <c r="L53" s="295"/>
      <c r="M53" s="295"/>
      <c r="N53" s="295"/>
      <c r="O53" s="295"/>
      <c r="P53" s="295"/>
      <c r="Q53" s="295"/>
      <c r="R53" s="295"/>
      <c r="S53" s="295"/>
      <c r="T53" s="295"/>
      <c r="U53" s="295"/>
      <c r="V53" s="295"/>
      <c r="W53" s="292" t="s">
        <v>690</v>
      </c>
      <c r="X53" s="294">
        <v>216321</v>
      </c>
      <c r="Y53" s="295"/>
      <c r="Z53" s="292"/>
      <c r="AA53" s="170">
        <v>216113</v>
      </c>
      <c r="AB53" s="170"/>
      <c r="AC53" s="295"/>
      <c r="AD53" s="295"/>
      <c r="AE53" s="295"/>
      <c r="AF53" s="295"/>
      <c r="AG53" s="295"/>
      <c r="AH53" s="295"/>
      <c r="AI53" s="295"/>
      <c r="AJ53" s="295"/>
      <c r="AK53" s="295"/>
      <c r="AL53" s="295"/>
      <c r="AM53" s="295"/>
      <c r="AN53" s="295"/>
      <c r="AO53" s="295"/>
      <c r="AP53" s="295"/>
      <c r="AQ53" s="295"/>
      <c r="AR53" s="295"/>
      <c r="AS53" s="295"/>
      <c r="AT53" s="295"/>
      <c r="AU53" s="295"/>
      <c r="AV53" s="295"/>
    </row>
  </sheetData>
  <autoFilter ref="A25:AW53"/>
  <customSheetViews>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1"/>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2"/>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6"/>
    </customSheetView>
  </customSheetViews>
  <mergeCells count="6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5:AV1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4"/>
  <sheetViews>
    <sheetView topLeftCell="A7" zoomScale="85" zoomScaleNormal="85" zoomScaleSheetLayoutView="66" workbookViewId="0">
      <selection activeCell="B21" sqref="B21"/>
    </sheetView>
  </sheetViews>
  <sheetFormatPr defaultRowHeight="15.75" x14ac:dyDescent="0.25"/>
  <cols>
    <col min="1" max="1" width="66.140625" style="132" customWidth="1"/>
    <col min="2" max="2" width="66.140625" style="225"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217" t="s">
        <v>71</v>
      </c>
    </row>
    <row r="2" spans="1:5" ht="18.75" x14ac:dyDescent="0.3">
      <c r="B2" s="218" t="s">
        <v>12</v>
      </c>
    </row>
    <row r="3" spans="1:5" ht="18.75" x14ac:dyDescent="0.3">
      <c r="B3" s="218" t="s">
        <v>508</v>
      </c>
    </row>
    <row r="4" spans="1:5" x14ac:dyDescent="0.25">
      <c r="B4" s="219"/>
    </row>
    <row r="5" spans="1:5" ht="18.75" x14ac:dyDescent="0.3">
      <c r="A5" s="480" t="str">
        <f>'1. паспорт местоположение'!A5:C5</f>
        <v>Год раскрытия информации: 2024 год</v>
      </c>
      <c r="B5" s="480"/>
      <c r="C5" s="61"/>
      <c r="D5" s="61"/>
      <c r="E5" s="61"/>
    </row>
    <row r="6" spans="1:5" ht="18.75" x14ac:dyDescent="0.3">
      <c r="A6" s="175"/>
      <c r="B6" s="220"/>
      <c r="C6" s="175"/>
      <c r="D6" s="175"/>
      <c r="E6" s="175"/>
    </row>
    <row r="7" spans="1:5" ht="23.25" customHeight="1" x14ac:dyDescent="0.25">
      <c r="A7" s="481" t="s">
        <v>11</v>
      </c>
      <c r="B7" s="481"/>
      <c r="C7" s="138"/>
      <c r="D7" s="138"/>
      <c r="E7" s="138"/>
    </row>
    <row r="8" spans="1:5" ht="14.25" customHeight="1" x14ac:dyDescent="0.25">
      <c r="A8" s="211"/>
      <c r="B8" s="221"/>
      <c r="C8" s="138"/>
      <c r="D8" s="138"/>
      <c r="E8" s="138"/>
    </row>
    <row r="9" spans="1:5" ht="15.75" customHeight="1" x14ac:dyDescent="0.25">
      <c r="A9" s="310" t="str">
        <f>'1. паспорт местоположение'!$A$9</f>
        <v>АО  "Россети Тюмень"</v>
      </c>
      <c r="B9" s="310"/>
      <c r="C9" s="138"/>
      <c r="D9" s="138"/>
      <c r="E9" s="138"/>
    </row>
    <row r="10" spans="1:5" x14ac:dyDescent="0.25">
      <c r="A10" s="482" t="s">
        <v>10</v>
      </c>
      <c r="B10" s="482"/>
      <c r="C10" s="140"/>
      <c r="D10" s="140"/>
      <c r="E10" s="140"/>
    </row>
    <row r="11" spans="1:5" ht="23.25" customHeight="1" x14ac:dyDescent="0.25">
      <c r="A11" s="138"/>
      <c r="B11" s="222"/>
      <c r="C11" s="138"/>
      <c r="D11" s="138"/>
      <c r="E11" s="138"/>
    </row>
    <row r="12" spans="1:5" ht="21.75" customHeight="1" x14ac:dyDescent="0.3">
      <c r="A12" s="483" t="str">
        <f>'1. паспорт местоположение'!A12:C12</f>
        <v>F_TP3600.PR.0011</v>
      </c>
      <c r="B12" s="483"/>
      <c r="C12" s="139"/>
      <c r="D12" s="139"/>
      <c r="E12" s="139"/>
    </row>
    <row r="13" spans="1:5" x14ac:dyDescent="0.25">
      <c r="A13" s="487" t="s">
        <v>9</v>
      </c>
      <c r="B13" s="487"/>
      <c r="C13" s="140"/>
      <c r="D13" s="140"/>
      <c r="E13" s="140"/>
    </row>
    <row r="14" spans="1:5" x14ac:dyDescent="0.25">
      <c r="A14" s="212"/>
      <c r="B14" s="223"/>
      <c r="C14" s="140"/>
      <c r="D14" s="140"/>
      <c r="E14" s="140"/>
    </row>
    <row r="15" spans="1:5" ht="67.5" customHeight="1" x14ac:dyDescent="0.25">
      <c r="A15" s="488"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88"/>
      <c r="C15" s="11"/>
      <c r="D15" s="11"/>
      <c r="E15" s="11"/>
    </row>
    <row r="16" spans="1:5" ht="14.25" customHeight="1" x14ac:dyDescent="0.25">
      <c r="A16" s="482" t="s">
        <v>7</v>
      </c>
      <c r="B16" s="482"/>
      <c r="C16" s="140"/>
      <c r="D16" s="140"/>
      <c r="E16" s="140"/>
    </row>
    <row r="17" spans="1:2" x14ac:dyDescent="0.25">
      <c r="B17" s="224"/>
    </row>
    <row r="18" spans="1:2" ht="33.75" customHeight="1" x14ac:dyDescent="0.25">
      <c r="A18" s="489" t="s">
        <v>493</v>
      </c>
      <c r="B18" s="490"/>
    </row>
    <row r="19" spans="1:2" x14ac:dyDescent="0.25">
      <c r="B19" s="219"/>
    </row>
    <row r="20" spans="1:2" ht="16.5" thickBot="1" x14ac:dyDescent="0.3"/>
    <row r="21" spans="1:2" ht="82.5" customHeight="1" x14ac:dyDescent="0.25">
      <c r="A21" s="278" t="s">
        <v>651</v>
      </c>
      <c r="B21" s="279"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280" t="s">
        <v>386</v>
      </c>
      <c r="B22" s="281" t="s">
        <v>511</v>
      </c>
    </row>
    <row r="23" spans="1:2" x14ac:dyDescent="0.25">
      <c r="A23" s="280" t="s">
        <v>352</v>
      </c>
      <c r="B23" s="226" t="s">
        <v>538</v>
      </c>
    </row>
    <row r="24" spans="1:2" x14ac:dyDescent="0.25">
      <c r="A24" s="280" t="s">
        <v>387</v>
      </c>
      <c r="B24" s="254"/>
    </row>
    <row r="25" spans="1:2" x14ac:dyDescent="0.25">
      <c r="A25" s="282" t="s">
        <v>388</v>
      </c>
      <c r="B25" s="281">
        <v>2025</v>
      </c>
    </row>
    <row r="26" spans="1:2" x14ac:dyDescent="0.25">
      <c r="A26" s="282" t="s">
        <v>389</v>
      </c>
      <c r="B26" s="254" t="s">
        <v>668</v>
      </c>
    </row>
    <row r="27" spans="1:2" customFormat="1" ht="15" x14ac:dyDescent="0.25">
      <c r="A27" s="252" t="s">
        <v>662</v>
      </c>
      <c r="B27" s="230">
        <v>1156.0033735176974</v>
      </c>
    </row>
    <row r="28" spans="1:2" customFormat="1" ht="15" x14ac:dyDescent="0.25">
      <c r="A28" s="253" t="s">
        <v>390</v>
      </c>
      <c r="B28" s="254"/>
    </row>
    <row r="29" spans="1:2" customFormat="1" ht="28.5" x14ac:dyDescent="0.25">
      <c r="A29" s="252" t="s">
        <v>391</v>
      </c>
      <c r="B29" s="230">
        <v>1026.492</v>
      </c>
    </row>
    <row r="30" spans="1:2" customFormat="1" ht="28.5" x14ac:dyDescent="0.25">
      <c r="A30" s="255" t="s">
        <v>392</v>
      </c>
      <c r="B30" s="232">
        <v>1026.492</v>
      </c>
    </row>
    <row r="31" spans="1:2" customFormat="1" ht="15" x14ac:dyDescent="0.25">
      <c r="A31" s="253" t="s">
        <v>393</v>
      </c>
      <c r="B31" s="254"/>
    </row>
    <row r="32" spans="1:2" customFormat="1" ht="30" customHeight="1" thickBot="1" x14ac:dyDescent="0.3">
      <c r="A32" s="227" t="s">
        <v>539</v>
      </c>
      <c r="B32" s="233">
        <v>1026.492</v>
      </c>
    </row>
    <row r="33" spans="1:2" s="256" customFormat="1" ht="45" customHeight="1" x14ac:dyDescent="0.25">
      <c r="A33" s="228" t="s">
        <v>540</v>
      </c>
      <c r="B33" s="234">
        <v>8.1419999999999995</v>
      </c>
    </row>
    <row r="34" spans="1:2" s="256" customFormat="1" ht="15" x14ac:dyDescent="0.25">
      <c r="A34" s="229" t="s">
        <v>394</v>
      </c>
      <c r="B34" s="235">
        <v>0.73</v>
      </c>
    </row>
    <row r="35" spans="1:2" s="256" customFormat="1" ht="15" x14ac:dyDescent="0.25">
      <c r="A35" s="229" t="s">
        <v>395</v>
      </c>
      <c r="B35" s="236">
        <v>8.1419999999999995</v>
      </c>
    </row>
    <row r="36" spans="1:2" s="256" customFormat="1" ht="15" x14ac:dyDescent="0.25">
      <c r="A36" s="229" t="s">
        <v>396</v>
      </c>
      <c r="B36" s="236">
        <v>6.9</v>
      </c>
    </row>
    <row r="37" spans="1:2" s="256" customFormat="1" ht="45" customHeight="1" x14ac:dyDescent="0.25">
      <c r="A37" s="228" t="s">
        <v>541</v>
      </c>
      <c r="B37" s="234">
        <v>0.496</v>
      </c>
    </row>
    <row r="38" spans="1:2" s="256" customFormat="1" ht="15" x14ac:dyDescent="0.25">
      <c r="A38" s="229" t="s">
        <v>394</v>
      </c>
      <c r="B38" s="235">
        <v>0.04</v>
      </c>
    </row>
    <row r="39" spans="1:2" s="256" customFormat="1" ht="15" x14ac:dyDescent="0.25">
      <c r="A39" s="229" t="s">
        <v>395</v>
      </c>
      <c r="B39" s="236">
        <v>0.496</v>
      </c>
    </row>
    <row r="40" spans="1:2" s="256" customFormat="1" ht="15" x14ac:dyDescent="0.25">
      <c r="A40" s="229" t="s">
        <v>396</v>
      </c>
      <c r="B40" s="236">
        <v>0.42</v>
      </c>
    </row>
    <row r="41" spans="1:2" s="256" customFormat="1" ht="45" customHeight="1" x14ac:dyDescent="0.25">
      <c r="A41" s="228" t="s">
        <v>626</v>
      </c>
      <c r="B41" s="234">
        <v>10.199999999999999</v>
      </c>
    </row>
    <row r="42" spans="1:2" s="256" customFormat="1" ht="15" x14ac:dyDescent="0.25">
      <c r="A42" s="229" t="s">
        <v>394</v>
      </c>
      <c r="B42" s="235">
        <v>0.91</v>
      </c>
    </row>
    <row r="43" spans="1:2" s="256" customFormat="1" ht="15" x14ac:dyDescent="0.25">
      <c r="A43" s="229" t="s">
        <v>395</v>
      </c>
      <c r="B43" s="236">
        <v>10.199999999999999</v>
      </c>
    </row>
    <row r="44" spans="1:2" s="256" customFormat="1" ht="15" x14ac:dyDescent="0.25">
      <c r="A44" s="229" t="s">
        <v>396</v>
      </c>
      <c r="B44" s="236">
        <v>8.5</v>
      </c>
    </row>
    <row r="45" spans="1:2" customFormat="1" ht="45" customHeight="1" x14ac:dyDescent="0.25">
      <c r="A45" s="228" t="s">
        <v>695</v>
      </c>
      <c r="B45" s="234">
        <v>748.32600000000002</v>
      </c>
    </row>
    <row r="46" spans="1:2" s="256" customFormat="1" ht="30" customHeight="1" x14ac:dyDescent="0.25">
      <c r="A46" s="229" t="s">
        <v>394</v>
      </c>
      <c r="B46" s="235">
        <v>66.849999999999994</v>
      </c>
    </row>
    <row r="47" spans="1:2" s="256" customFormat="1" ht="15" x14ac:dyDescent="0.25">
      <c r="A47" s="229" t="s">
        <v>395</v>
      </c>
      <c r="B47" s="236">
        <v>591.86900000000003</v>
      </c>
    </row>
    <row r="48" spans="1:2" s="256" customFormat="1" ht="15" x14ac:dyDescent="0.25">
      <c r="A48" s="229" t="s">
        <v>396</v>
      </c>
      <c r="B48" s="236">
        <v>437.346</v>
      </c>
    </row>
    <row r="49" spans="1:2" s="256" customFormat="1" ht="30" x14ac:dyDescent="0.25">
      <c r="A49" s="228" t="s">
        <v>696</v>
      </c>
      <c r="B49" s="234">
        <v>259.32799999999997</v>
      </c>
    </row>
    <row r="50" spans="1:2" customFormat="1" ht="30" customHeight="1" x14ac:dyDescent="0.25">
      <c r="A50" s="229" t="s">
        <v>394</v>
      </c>
      <c r="B50" s="235">
        <v>23.17</v>
      </c>
    </row>
    <row r="51" spans="1:2" s="256" customFormat="1" ht="30" customHeight="1" x14ac:dyDescent="0.25">
      <c r="A51" s="229" t="s">
        <v>395</v>
      </c>
      <c r="B51" s="236">
        <v>170.53800000000001</v>
      </c>
    </row>
    <row r="52" spans="1:2" s="256" customFormat="1" ht="15" x14ac:dyDescent="0.25">
      <c r="A52" s="229" t="s">
        <v>396</v>
      </c>
      <c r="B52" s="236">
        <v>110.404</v>
      </c>
    </row>
    <row r="53" spans="1:2" s="256" customFormat="1" ht="29.25" thickBot="1" x14ac:dyDescent="0.3">
      <c r="A53" s="227" t="s">
        <v>542</v>
      </c>
      <c r="B53" s="233">
        <v>0</v>
      </c>
    </row>
    <row r="54" spans="1:2" s="256" customFormat="1" ht="15" x14ac:dyDescent="0.25">
      <c r="A54" s="229" t="s">
        <v>543</v>
      </c>
      <c r="B54" s="235" t="s">
        <v>511</v>
      </c>
    </row>
    <row r="55" spans="1:2" customFormat="1" ht="30" customHeight="1" x14ac:dyDescent="0.25">
      <c r="A55" s="229" t="s">
        <v>394</v>
      </c>
      <c r="B55" s="235" t="s">
        <v>511</v>
      </c>
    </row>
    <row r="56" spans="1:2" s="256" customFormat="1" ht="15" x14ac:dyDescent="0.25">
      <c r="A56" s="229" t="s">
        <v>395</v>
      </c>
      <c r="B56" s="235" t="s">
        <v>511</v>
      </c>
    </row>
    <row r="57" spans="1:2" s="256" customFormat="1" ht="15" x14ac:dyDescent="0.25">
      <c r="A57" s="229" t="s">
        <v>396</v>
      </c>
      <c r="B57" s="235" t="s">
        <v>511</v>
      </c>
    </row>
    <row r="58" spans="1:2" s="256" customFormat="1" ht="29.25" thickBot="1" x14ac:dyDescent="0.3">
      <c r="A58" s="227" t="s">
        <v>544</v>
      </c>
      <c r="B58" s="233">
        <v>0</v>
      </c>
    </row>
    <row r="59" spans="1:2" s="256" customFormat="1" ht="30" customHeight="1" x14ac:dyDescent="0.25">
      <c r="A59" s="229" t="s">
        <v>543</v>
      </c>
      <c r="B59" s="235" t="s">
        <v>511</v>
      </c>
    </row>
    <row r="60" spans="1:2" customFormat="1" ht="15" x14ac:dyDescent="0.25">
      <c r="A60" s="229" t="s">
        <v>394</v>
      </c>
      <c r="B60" s="235" t="s">
        <v>511</v>
      </c>
    </row>
    <row r="61" spans="1:2" customFormat="1" ht="15" x14ac:dyDescent="0.25">
      <c r="A61" s="229" t="s">
        <v>395</v>
      </c>
      <c r="B61" s="235" t="s">
        <v>511</v>
      </c>
    </row>
    <row r="62" spans="1:2" customFormat="1" ht="15" x14ac:dyDescent="0.25">
      <c r="A62" s="229" t="s">
        <v>396</v>
      </c>
      <c r="B62" s="235" t="s">
        <v>511</v>
      </c>
    </row>
    <row r="63" spans="1:2" customFormat="1" ht="29.25" thickBot="1" x14ac:dyDescent="0.3">
      <c r="A63" s="227" t="s">
        <v>397</v>
      </c>
      <c r="B63" s="237" t="s">
        <v>511</v>
      </c>
    </row>
    <row r="64" spans="1:2" customFormat="1" ht="15" x14ac:dyDescent="0.25">
      <c r="A64" s="229" t="s">
        <v>393</v>
      </c>
      <c r="B64" s="235" t="s">
        <v>511</v>
      </c>
    </row>
    <row r="65" spans="1:2" s="231" customFormat="1" x14ac:dyDescent="0.25">
      <c r="A65" s="229" t="s">
        <v>545</v>
      </c>
      <c r="B65" s="235" t="s">
        <v>511</v>
      </c>
    </row>
    <row r="66" spans="1:2" s="231" customFormat="1" x14ac:dyDescent="0.25">
      <c r="A66" s="229" t="s">
        <v>546</v>
      </c>
      <c r="B66" s="235" t="s">
        <v>511</v>
      </c>
    </row>
    <row r="67" spans="1:2" s="231" customFormat="1" x14ac:dyDescent="0.25">
      <c r="A67" s="229" t="s">
        <v>547</v>
      </c>
      <c r="B67" s="235" t="s">
        <v>511</v>
      </c>
    </row>
    <row r="68" spans="1:2" s="231" customFormat="1" ht="16.5" thickBot="1" x14ac:dyDescent="0.3">
      <c r="A68" s="227" t="s">
        <v>398</v>
      </c>
      <c r="B68" s="237">
        <v>70</v>
      </c>
    </row>
    <row r="69" spans="1:2" s="231" customFormat="1" ht="16.5" thickBot="1" x14ac:dyDescent="0.3">
      <c r="A69" s="227" t="s">
        <v>399</v>
      </c>
      <c r="B69" s="233">
        <v>783.54700000000003</v>
      </c>
    </row>
    <row r="70" spans="1:2" s="231" customFormat="1" ht="16.5" thickBot="1" x14ac:dyDescent="0.3">
      <c r="A70" s="227" t="s">
        <v>400</v>
      </c>
      <c r="B70" s="237">
        <v>60.66</v>
      </c>
    </row>
    <row r="71" spans="1:2" s="231" customFormat="1" ht="16.5" thickBot="1" x14ac:dyDescent="0.3">
      <c r="A71" s="227" t="s">
        <v>401</v>
      </c>
      <c r="B71" s="233">
        <v>565.87300000000005</v>
      </c>
    </row>
    <row r="72" spans="1:2" s="231" customFormat="1" ht="16.5" thickBot="1" x14ac:dyDescent="0.3">
      <c r="A72" s="227" t="s">
        <v>402</v>
      </c>
      <c r="B72" s="237" t="s">
        <v>511</v>
      </c>
    </row>
    <row r="73" spans="1:2" s="231" customFormat="1" x14ac:dyDescent="0.25">
      <c r="A73" s="229" t="s">
        <v>403</v>
      </c>
      <c r="B73" s="235" t="s">
        <v>593</v>
      </c>
    </row>
    <row r="74" spans="1:2" s="231" customFormat="1" x14ac:dyDescent="0.25">
      <c r="A74" s="229" t="s">
        <v>404</v>
      </c>
      <c r="B74" s="235" t="s">
        <v>627</v>
      </c>
    </row>
    <row r="75" spans="1:2" s="231" customFormat="1" x14ac:dyDescent="0.25">
      <c r="A75" s="229" t="s">
        <v>405</v>
      </c>
      <c r="B75" s="235" t="s">
        <v>511</v>
      </c>
    </row>
    <row r="76" spans="1:2" s="231" customFormat="1" x14ac:dyDescent="0.25">
      <c r="A76" s="229" t="s">
        <v>406</v>
      </c>
      <c r="B76" s="235" t="s">
        <v>697</v>
      </c>
    </row>
    <row r="77" spans="1:2" s="231" customFormat="1" x14ac:dyDescent="0.25">
      <c r="A77" s="229" t="s">
        <v>407</v>
      </c>
      <c r="B77" s="235" t="s">
        <v>511</v>
      </c>
    </row>
    <row r="78" spans="1:2" s="231" customFormat="1" ht="29.25" thickBot="1" x14ac:dyDescent="0.3">
      <c r="A78" s="227" t="s">
        <v>408</v>
      </c>
      <c r="B78" s="237" t="s">
        <v>511</v>
      </c>
    </row>
    <row r="79" spans="1:2" s="231" customFormat="1" ht="29.25" thickBot="1" x14ac:dyDescent="0.3">
      <c r="A79" s="227" t="s">
        <v>409</v>
      </c>
      <c r="B79" s="237">
        <v>6</v>
      </c>
    </row>
    <row r="80" spans="1:2" s="231" customFormat="1" x14ac:dyDescent="0.25">
      <c r="A80" s="229" t="s">
        <v>393</v>
      </c>
      <c r="B80" s="235" t="s">
        <v>511</v>
      </c>
    </row>
    <row r="81" spans="1:2" s="231" customFormat="1" ht="45" customHeight="1" x14ac:dyDescent="0.25">
      <c r="A81" s="229" t="s">
        <v>652</v>
      </c>
      <c r="B81" s="235">
        <v>3</v>
      </c>
    </row>
    <row r="82" spans="1:2" s="231" customFormat="1" x14ac:dyDescent="0.25">
      <c r="A82" s="229" t="s">
        <v>653</v>
      </c>
      <c r="B82" s="235">
        <v>3</v>
      </c>
    </row>
    <row r="83" spans="1:2" s="231" customFormat="1" ht="16.5" thickBot="1" x14ac:dyDescent="0.3">
      <c r="A83" s="227" t="s">
        <v>410</v>
      </c>
      <c r="B83" s="237" t="s">
        <v>511</v>
      </c>
    </row>
    <row r="84" spans="1:2" s="231" customFormat="1" ht="16.5" thickBot="1" x14ac:dyDescent="0.3">
      <c r="A84" s="227" t="s">
        <v>411</v>
      </c>
      <c r="B84" s="237" t="s">
        <v>511</v>
      </c>
    </row>
    <row r="85" spans="1:2" s="231" customFormat="1" x14ac:dyDescent="0.25">
      <c r="A85" s="229" t="s">
        <v>654</v>
      </c>
      <c r="B85" s="283">
        <v>45347</v>
      </c>
    </row>
    <row r="86" spans="1:2" s="231" customFormat="1" x14ac:dyDescent="0.25">
      <c r="A86" s="229" t="s">
        <v>655</v>
      </c>
      <c r="B86" s="235" t="s">
        <v>511</v>
      </c>
    </row>
    <row r="87" spans="1:2" x14ac:dyDescent="0.25">
      <c r="A87" s="229" t="s">
        <v>656</v>
      </c>
      <c r="B87" s="235" t="s">
        <v>511</v>
      </c>
    </row>
    <row r="88" spans="1:2" ht="29.25" thickBot="1" x14ac:dyDescent="0.3">
      <c r="A88" s="227" t="s">
        <v>412</v>
      </c>
      <c r="B88" s="237" t="s">
        <v>698</v>
      </c>
    </row>
    <row r="89" spans="1:2" ht="29.25" thickBot="1" x14ac:dyDescent="0.3">
      <c r="A89" s="227" t="s">
        <v>413</v>
      </c>
      <c r="B89" s="237" t="s">
        <v>511</v>
      </c>
    </row>
    <row r="90" spans="1:2" x14ac:dyDescent="0.25">
      <c r="A90" s="229" t="s">
        <v>657</v>
      </c>
      <c r="B90" s="484" t="s">
        <v>699</v>
      </c>
    </row>
    <row r="91" spans="1:2" x14ac:dyDescent="0.25">
      <c r="A91" s="229" t="s">
        <v>658</v>
      </c>
      <c r="B91" s="485"/>
    </row>
    <row r="92" spans="1:2" x14ac:dyDescent="0.25">
      <c r="A92" s="229" t="s">
        <v>659</v>
      </c>
      <c r="B92" s="485"/>
    </row>
    <row r="93" spans="1:2" x14ac:dyDescent="0.25">
      <c r="A93" s="229" t="s">
        <v>660</v>
      </c>
      <c r="B93" s="485"/>
    </row>
    <row r="94" spans="1:2" x14ac:dyDescent="0.25">
      <c r="A94" s="229" t="s">
        <v>661</v>
      </c>
      <c r="B94" s="486"/>
    </row>
  </sheetData>
  <mergeCells count="10">
    <mergeCell ref="B90: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2024-05-13T13:33:13Z</dcterms:modified>
</cp:coreProperties>
</file>