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F_TP3600.PS.0024\"/>
    </mc:Choice>
  </mc:AlternateContent>
  <bookViews>
    <workbookView xWindow="0" yWindow="0" windowWidth="28800" windowHeight="11025" tabRatio="864"/>
  </bookViews>
  <sheets>
    <sheet name="1. паспорт местоположение" sheetId="1" r:id="rId1"/>
    <sheet name="2. паспорт  ТП" sheetId="2" r:id="rId2"/>
    <sheet name="3.1. паспорт Техсостояние ПС" sheetId="17"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21" r:id="rId9"/>
    <sheet name="6.2. Паспорт фин осв ввод" sheetId="19" r:id="rId10"/>
    <sheet name="7. Паспорт отчет о закупке" sheetId="18" r:id="rId11"/>
    <sheet name="8. Общие сведения" sheetId="16"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 localSheetId="8">#REF!</definedName>
    <definedName name="LINE">'[3]6.2. Паспорт фин осв ввод'!$23:$23</definedName>
    <definedName name="LINE2">'[4]6.2. Паспорт фин осв ввод'!$23:$23</definedName>
    <definedName name="LINE23" localSheetId="2">#REF!</definedName>
    <definedName name="LINE23" localSheetId="10">#REF!</definedName>
    <definedName name="LINE23">#REF!</definedName>
    <definedName name="LINE25">'[5]6.2. Паспорт фин осв ввод'!$23:$23</definedName>
    <definedName name="LINE3">'[6]6.2. Паспорт фин осв ввод'!$23:$23</definedName>
    <definedName name="LINE4">'[7]6.2. Паспорт фин осв ввод'!$23:$23</definedName>
    <definedName name="LINE46">'[8]6.2. Паспорт фин осв ввод'!$23:$23</definedName>
    <definedName name="LINE5">'[9]6.2. Паспорт фин осв ввод'!$23:$23</definedName>
    <definedName name="LINE6">'[10]6.2. Паспорт фин осв ввод'!$23:$23</definedName>
    <definedName name="LINE7">'[11]6.2. Паспорт фин осв ввод'!$23:$23</definedName>
    <definedName name="Nalog">#REF!</definedName>
    <definedName name="numformat">#REF!</definedName>
    <definedName name="numformat_osreg">#REF!</definedName>
    <definedName name="numformat_osv3">#REF!</definedName>
    <definedName name="perdolya02">#REF!</definedName>
    <definedName name="rr">'[12]Пример расчета'!#REF!</definedName>
    <definedName name="sadf">#REF!</definedName>
    <definedName name="sdfd">#REF!</definedName>
    <definedName name="SM">#REF!</definedName>
    <definedName name="SM_SM">#REF!</definedName>
    <definedName name="SM_STO">'[13]93-110'!#REF!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_0727A3F2_96A4_4BA4_8256_21193112A3FE_.wvu.Cols" localSheetId="7" hidden="1">'5. анализ эконом эфф'!$E:$AJ</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ПС'!$A$2:$Q$60</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45ACCED5_37B5_4F41_AB47_7A9CDE8A30BD_.wvu.Cols" localSheetId="7" hidden="1">'5. анализ эконом эфф'!$E:$AJ</definedName>
    <definedName name="Z_45ACCED5_37B5_4F41_AB47_7A9CDE8A30BD_.wvu.PrintArea" localSheetId="0" hidden="1">'1. паспорт местоположение'!$A$1:$C$49</definedName>
    <definedName name="Z_45ACCED5_37B5_4F41_AB47_7A9CDE8A30BD_.wvu.PrintArea" localSheetId="1" hidden="1">'2. паспорт  ТП'!$A$1:$S$29</definedName>
    <definedName name="Z_45ACCED5_37B5_4F41_AB47_7A9CDE8A30BD_.wvu.PrintArea" localSheetId="2" hidden="1">'3.1. паспорт Техсостояние ПС'!$A$2:$Q$60</definedName>
    <definedName name="Z_45ACCED5_37B5_4F41_AB47_7A9CDE8A30BD_.wvu.PrintArea" localSheetId="3" hidden="1">'3.2 паспорт Техсостояние ЛЭП'!$A$1:$AA$25</definedName>
    <definedName name="Z_45ACCED5_37B5_4F41_AB47_7A9CDE8A30BD_.wvu.PrintArea" localSheetId="4" hidden="1">'3.3 паспорт описание'!$A$1:$C$30</definedName>
    <definedName name="Z_45ACCED5_37B5_4F41_AB47_7A9CDE8A30BD_.wvu.PrintArea" localSheetId="5" hidden="1">'3.4. Паспорт надежность'!$A$1:$Z$33</definedName>
    <definedName name="Z_45ACCED5_37B5_4F41_AB47_7A9CDE8A30BD_.wvu.PrintArea" localSheetId="6" hidden="1">'4. паспортбюджет'!$A$1:$O$22</definedName>
    <definedName name="Z_45ACCED5_37B5_4F41_AB47_7A9CDE8A30BD_.wvu.PrintTitles" localSheetId="0" hidden="1">'1. паспорт местоположение'!$21:$21</definedName>
    <definedName name="Z_45ACCED5_37B5_4F41_AB47_7A9CDE8A30BD_.wvu.PrintTitles" localSheetId="1" hidden="1">'2. паспорт  ТП'!$21:$21</definedName>
    <definedName name="Z_45ACCED5_37B5_4F41_AB47_7A9CDE8A30BD_.wvu.PrintTitles" localSheetId="4" hidden="1">'3.3 паспорт описание'!$21:$21</definedName>
    <definedName name="Z_45ACCED5_37B5_4F41_AB47_7A9CDE8A30BD_.wvu.PrintTitles" localSheetId="6" hidden="1">'4. паспортбюджет'!$21:$21</definedName>
    <definedName name="Z_79C870B9_5404_48D7_9BF9_7A4B7E6494AF_.wvu.Cols" localSheetId="7" hidden="1">'5. анализ эконом эфф'!$E:$AJ</definedName>
    <definedName name="Z_79C870B9_5404_48D7_9BF9_7A4B7E6494AF_.wvu.PrintArea" localSheetId="0" hidden="1">'1. паспорт местоположение'!$A$1:$C$49</definedName>
    <definedName name="Z_79C870B9_5404_48D7_9BF9_7A4B7E6494AF_.wvu.PrintArea" localSheetId="1" hidden="1">'2. паспорт  ТП'!$A$1:$S$29</definedName>
    <definedName name="Z_79C870B9_5404_48D7_9BF9_7A4B7E6494AF_.wvu.PrintArea" localSheetId="2" hidden="1">'3.1. паспорт Техсостояние ПС'!$A$2:$Q$60</definedName>
    <definedName name="Z_79C870B9_5404_48D7_9BF9_7A4B7E6494AF_.wvu.PrintArea" localSheetId="3" hidden="1">'3.2 паспорт Техсостояние ЛЭП'!$A$1:$AA$25</definedName>
    <definedName name="Z_79C870B9_5404_48D7_9BF9_7A4B7E6494AF_.wvu.PrintArea" localSheetId="4" hidden="1">'3.3 паспорт описание'!$A$1:$C$30</definedName>
    <definedName name="Z_79C870B9_5404_48D7_9BF9_7A4B7E6494AF_.wvu.PrintArea" localSheetId="5" hidden="1">'3.4. Паспорт надежность'!$A$1:$Z$33</definedName>
    <definedName name="Z_79C870B9_5404_48D7_9BF9_7A4B7E6494AF_.wvu.PrintArea" localSheetId="6" hidden="1">'4. паспортбюджет'!$A$1:$O$22</definedName>
    <definedName name="Z_79C870B9_5404_48D7_9BF9_7A4B7E6494AF_.wvu.PrintTitles" localSheetId="0" hidden="1">'1. паспорт местоположение'!$21:$21</definedName>
    <definedName name="Z_79C870B9_5404_48D7_9BF9_7A4B7E6494AF_.wvu.PrintTitles" localSheetId="1" hidden="1">'2. паспорт  ТП'!$21:$21</definedName>
    <definedName name="Z_79C870B9_5404_48D7_9BF9_7A4B7E6494AF_.wvu.PrintTitles" localSheetId="4" hidden="1">'3.3 паспорт описание'!$21:$21</definedName>
    <definedName name="Z_79C870B9_5404_48D7_9BF9_7A4B7E6494AF_.wvu.PrintTitles" localSheetId="6" hidden="1">'4. паспортбюджет'!$21:$21</definedName>
    <definedName name="Z_C6EBA004_046E_44BB_B326_ABBEDF8DA48D_.wvu.Cols" localSheetId="7" hidden="1">'5. анализ эконом эфф'!$E:$AJ</definedName>
    <definedName name="Z_C6EBA004_046E_44BB_B326_ABBEDF8DA48D_.wvu.PrintArea" localSheetId="0" hidden="1">'1. паспорт местоположение'!$A$1:$C$49</definedName>
    <definedName name="Z_C6EBA004_046E_44BB_B326_ABBEDF8DA48D_.wvu.PrintArea" localSheetId="1" hidden="1">'2. паспорт  ТП'!$A$1:$S$29</definedName>
    <definedName name="Z_C6EBA004_046E_44BB_B326_ABBEDF8DA48D_.wvu.PrintArea" localSheetId="2" hidden="1">'3.1. паспорт Техсостояние ПС'!$A$2:$Q$60</definedName>
    <definedName name="Z_C6EBA004_046E_44BB_B326_ABBEDF8DA48D_.wvu.PrintArea" localSheetId="3" hidden="1">'3.2 паспорт Техсостояние ЛЭП'!$A$1:$AA$25</definedName>
    <definedName name="Z_C6EBA004_046E_44BB_B326_ABBEDF8DA48D_.wvu.PrintArea" localSheetId="4" hidden="1">'3.3 паспорт описание'!$A$1:$C$30</definedName>
    <definedName name="Z_C6EBA004_046E_44BB_B326_ABBEDF8DA48D_.wvu.PrintArea" localSheetId="5" hidden="1">'3.4. Паспорт надежность'!$A$1:$Z$33</definedName>
    <definedName name="Z_C6EBA004_046E_44BB_B326_ABBEDF8DA48D_.wvu.PrintArea" localSheetId="6" hidden="1">'4. паспортбюджет'!$A$1:$O$22</definedName>
    <definedName name="Z_C6EBA004_046E_44BB_B326_ABBEDF8DA48D_.wvu.PrintTitles" localSheetId="0" hidden="1">'1. паспорт местоположение'!$21:$21</definedName>
    <definedName name="Z_C6EBA004_046E_44BB_B326_ABBEDF8DA48D_.wvu.PrintTitles" localSheetId="1" hidden="1">'2. паспорт  ТП'!$21:$21</definedName>
    <definedName name="Z_C6EBA004_046E_44BB_B326_ABBEDF8DA48D_.wvu.PrintTitles" localSheetId="4" hidden="1">'3.3 паспорт описание'!$21:$21</definedName>
    <definedName name="Z_C6EBA004_046E_44BB_B326_ABBEDF8DA48D_.wvu.PrintTitles" localSheetId="6" hidden="1">'4. паспортбюджет'!$21:$21</definedName>
    <definedName name="Z_EABA9600_B09B_4AC1_8DFB_ED5B46639557_.wvu.Cols" localSheetId="7" hidden="1">'5. анализ эконом эфф'!$E:$AJ</definedName>
    <definedName name="Z_EABA9600_B09B_4AC1_8DFB_ED5B46639557_.wvu.PrintArea" localSheetId="0" hidden="1">'1. паспорт местоположение'!$A$1:$C$49</definedName>
    <definedName name="Z_EABA9600_B09B_4AC1_8DFB_ED5B46639557_.wvu.PrintArea" localSheetId="1" hidden="1">'2. паспорт  ТП'!$A$1:$S$29</definedName>
    <definedName name="Z_EABA9600_B09B_4AC1_8DFB_ED5B46639557_.wvu.PrintArea" localSheetId="2" hidden="1">'3.1. паспорт Техсостояние ПС'!$A$2:$Q$60</definedName>
    <definedName name="Z_EABA9600_B09B_4AC1_8DFB_ED5B46639557_.wvu.PrintArea" localSheetId="3" hidden="1">'3.2 паспорт Техсостояние ЛЭП'!$A$1:$AA$25</definedName>
    <definedName name="Z_EABA9600_B09B_4AC1_8DFB_ED5B46639557_.wvu.PrintArea" localSheetId="4" hidden="1">'3.3 паспорт описание'!$A$1:$C$30</definedName>
    <definedName name="Z_EABA9600_B09B_4AC1_8DFB_ED5B46639557_.wvu.PrintArea" localSheetId="5" hidden="1">'3.4. Паспорт надежность'!$A$1:$Z$33</definedName>
    <definedName name="Z_EABA9600_B09B_4AC1_8DFB_ED5B46639557_.wvu.PrintArea" localSheetId="6" hidden="1">'4. паспортбюджет'!$A$1:$O$22</definedName>
    <definedName name="Z_EABA9600_B09B_4AC1_8DFB_ED5B46639557_.wvu.PrintTitles" localSheetId="0" hidden="1">'1. паспорт местоположение'!$21:$21</definedName>
    <definedName name="Z_EABA9600_B09B_4AC1_8DFB_ED5B46639557_.wvu.PrintTitles" localSheetId="1" hidden="1">'2. паспорт  ТП'!$21:$21</definedName>
    <definedName name="Z_EABA9600_B09B_4AC1_8DFB_ED5B46639557_.wvu.PrintTitles" localSheetId="4" hidden="1">'3.3 паспорт описание'!$21:$21</definedName>
    <definedName name="Z_EABA9600_B09B_4AC1_8DFB_ED5B46639557_.wvu.PrintTitles" localSheetId="6" hidden="1">'4. паспортбюджет'!$21:$21</definedName>
    <definedName name="Z_FB088DD7_7626_4D66_929B_85085A90B169_.wvu.Cols" localSheetId="7" hidden="1">'5. анализ эконом эфф'!$E:$AJ</definedName>
    <definedName name="Z_FB088DD7_7626_4D66_929B_85085A90B169_.wvu.PrintArea" localSheetId="0" hidden="1">'1. паспорт местоположение'!$A$1:$C$49</definedName>
    <definedName name="Z_FB088DD7_7626_4D66_929B_85085A90B169_.wvu.PrintArea" localSheetId="1" hidden="1">'2. паспорт  ТП'!$A$1:$S$29</definedName>
    <definedName name="Z_FB088DD7_7626_4D66_929B_85085A90B169_.wvu.PrintArea" localSheetId="2" hidden="1">'3.1. паспорт Техсостояние ПС'!$A$2:$Q$60</definedName>
    <definedName name="Z_FB088DD7_7626_4D66_929B_85085A90B169_.wvu.PrintArea" localSheetId="3" hidden="1">'3.2 паспорт Техсостояние ЛЭП'!$A$1:$AA$25</definedName>
    <definedName name="Z_FB088DD7_7626_4D66_929B_85085A90B169_.wvu.PrintArea" localSheetId="4" hidden="1">'3.3 паспорт описание'!$A$1:$C$30</definedName>
    <definedName name="Z_FB088DD7_7626_4D66_929B_85085A90B169_.wvu.PrintArea" localSheetId="5" hidden="1">'3.4. Паспорт надежность'!$A$1:$Z$33</definedName>
    <definedName name="Z_FB088DD7_7626_4D66_929B_85085A90B169_.wvu.PrintArea" localSheetId="6" hidden="1">'4. паспортбюджет'!$A$1:$O$22</definedName>
    <definedName name="Z_FB088DD7_7626_4D66_929B_85085A90B169_.wvu.PrintTitles" localSheetId="0" hidden="1">'1. паспорт местоположение'!$21:$21</definedName>
    <definedName name="Z_FB088DD7_7626_4D66_929B_85085A90B169_.wvu.PrintTitles" localSheetId="1" hidden="1">'2. паспорт  ТП'!$21:$21</definedName>
    <definedName name="Z_FB088DD7_7626_4D66_929B_85085A90B169_.wvu.PrintTitles" localSheetId="4" hidden="1">'3.3 паспорт описание'!$21:$21</definedName>
    <definedName name="Z_FB088DD7_7626_4D66_929B_85085A90B169_.wvu.PrintTitles" localSheetId="6" hidden="1">'4. паспортбюджет'!$21:$21</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[14]Общие!$B$3</definedName>
    <definedName name="АФС">[15]топография!#REF!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'[16]09-13-02'!#REF!</definedName>
    <definedName name="Вспом">#REF!</definedName>
    <definedName name="г">#REF!</definedName>
    <definedName name="геодез1">[17]геолог!$L$81</definedName>
    <definedName name="геол">[18]Смета!#REF!</definedName>
    <definedName name="геол1">#REF!</definedName>
    <definedName name="гид">[19]Смета!#REF!</definedName>
    <definedName name="Гидр">[20]топография!#REF!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[21]Смета!#REF!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[22]топография!#REF!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'[23]Курс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[20]топография!#REF!</definedName>
    <definedName name="митюгов">'[24]Данные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ПС'!$A$2:$U$104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ввод'!$A$1:$AC$86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[25]Смета!#REF!</definedName>
    <definedName name="Осн_Камер">'[16]09-13-02'!#REF!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[20]топография!#REF!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[26]Общие!$B$3</definedName>
    <definedName name="РРК">#REF!</definedName>
    <definedName name="РСЛ">#REF!</definedName>
    <definedName name="Руководитель">#REF!</definedName>
    <definedName name="Свод">#REF!</definedName>
    <definedName name="СводнУТ">[20]топография!#REF!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customWorkbookViews>
    <customWorkbookView name="Думачева Мария Васильевна - Личное представление" guid="{EABA9600-B09B-4AC1-8DFB-ED5B46639557}" mergeInterval="0" personalView="1" maximized="1" xWindow="-8" yWindow="-8" windowWidth="1936" windowHeight="1056" tabRatio="859" activeSheetId="10"/>
    <customWorkbookView name="Никитенко Юрий Анатольевич - Личное представление" guid="{79C870B9-5404-48D7-9BF9-7A4B7E6494AF}" mergeInterval="0" personalView="1" maximized="1" xWindow="-8" yWindow="-8" windowWidth="1696" windowHeight="1026"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Шакурова Галина Сергеевна - Личное представление" guid="{FB088DD7-7626-4D66-929B-85085A90B169}" mergeInterval="0" personalView="1" maximized="1" windowWidth="1916" windowHeight="821" tabRatio="859" activeSheetId="1"/>
    <customWorkbookView name="Бояркин Иван Александрович - Личное представление" guid="{45ACCED5-37B5-4F41-AB47-7A9CDE8A30BD}" mergeInterval="0" personalView="1" maximized="1" windowWidth="1472" windowHeight="810" tabRatio="859" activeSheetId="5"/>
    <customWorkbookView name="Мотаев Андрей Валериевич - Личное представление" guid="{C6EBA004-046E-44BB-B326-ABBEDF8DA48D}" mergeInterval="0" personalView="1" maximized="1" windowWidth="1920" windowHeight="860" tabRatio="859" activeSheetId="9" showComments="commIndAndComment"/>
  </customWorkbookViews>
</workbook>
</file>

<file path=xl/calcChain.xml><?xml version="1.0" encoding="utf-8"?>
<calcChain xmlns="http://schemas.openxmlformats.org/spreadsheetml/2006/main">
  <c r="B27" i="16" l="1"/>
  <c r="AW24" i="18" l="1"/>
  <c r="E54" i="21" l="1"/>
  <c r="F53" i="21"/>
  <c r="E53" i="21"/>
  <c r="F51" i="21"/>
  <c r="E51" i="21"/>
  <c r="F50" i="21"/>
  <c r="E50" i="21"/>
  <c r="F49" i="21"/>
  <c r="E49" i="21"/>
  <c r="F47" i="21"/>
  <c r="E47" i="21"/>
  <c r="F45" i="21"/>
  <c r="E45" i="21"/>
  <c r="A12" i="16" l="1"/>
  <c r="A11" i="19"/>
  <c r="A15" i="5" l="1"/>
  <c r="A4" i="19" l="1"/>
  <c r="A5" i="21"/>
  <c r="A6" i="17"/>
  <c r="A15" i="16" l="1"/>
  <c r="B21" i="16" s="1"/>
  <c r="A14" i="19"/>
  <c r="A15" i="18" s="1"/>
  <c r="A15" i="21"/>
  <c r="A15" i="8"/>
  <c r="A15" i="7"/>
  <c r="A14" i="6"/>
  <c r="E15" i="4"/>
  <c r="A16" i="17"/>
  <c r="A14" i="2"/>
  <c r="A12" i="21" l="1"/>
  <c r="A5" i="18" l="1"/>
  <c r="A10" i="17" l="1"/>
  <c r="A5" i="16" l="1"/>
  <c r="A5" i="8"/>
  <c r="A5" i="7"/>
  <c r="A4" i="6"/>
  <c r="A5" i="5"/>
  <c r="A5" i="4"/>
  <c r="A4" i="2"/>
  <c r="A9" i="16" l="1"/>
  <c r="A9" i="8"/>
  <c r="A9" i="7"/>
  <c r="A8" i="6"/>
  <c r="A9" i="5"/>
  <c r="E9" i="4" s="1"/>
  <c r="A8" i="2"/>
</calcChain>
</file>

<file path=xl/sharedStrings.xml><?xml version="1.0" encoding="utf-8"?>
<sst xmlns="http://schemas.openxmlformats.org/spreadsheetml/2006/main" count="2185" uniqueCount="806">
  <si>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</si>
  <si>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</si>
  <si>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</si>
  <si>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</si>
  <si>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</si>
  <si>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</si>
  <si>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</si>
  <si>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</si>
  <si>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</si>
  <si>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</si>
  <si>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</si>
  <si>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</si>
  <si>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</si>
  <si>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</si>
  <si>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</si>
  <si>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</si>
  <si>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</si>
  <si>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</si>
  <si>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</si>
  <si>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</si>
  <si>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</si>
  <si>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</si>
  <si>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</si>
  <si>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</si>
  <si>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</si>
  <si>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</si>
  <si>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</si>
  <si>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</si>
  <si>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</si>
  <si>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</si>
  <si>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</si>
  <si>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</si>
  <si>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</si>
  <si>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</si>
  <si>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</si>
  <si>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</si>
  <si>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</si>
  <si>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</si>
  <si>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</si>
  <si>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</si>
  <si>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</si>
  <si>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</si>
  <si>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</si>
  <si>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</si>
  <si>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</si>
  <si>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</si>
  <si>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</si>
  <si>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</si>
  <si>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</si>
  <si>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</si>
  <si>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</si>
  <si>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</si>
  <si>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</si>
  <si>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</si>
  <si>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</si>
  <si>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</si>
  <si>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</si>
  <si>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</si>
  <si>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</si>
  <si>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</si>
  <si>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</si>
  <si>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</si>
  <si>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</si>
  <si>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</si>
  <si>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</si>
  <si>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</si>
  <si>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</si>
  <si>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</si>
  <si>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</si>
  <si>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</si>
  <si>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</si>
  <si>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</si>
  <si>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</si>
  <si>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</si>
  <si>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</si>
  <si>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</si>
  <si>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</si>
  <si>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</si>
  <si>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</si>
  <si>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</si>
  <si>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</si>
  <si>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</si>
  <si>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</si>
  <si>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</si>
  <si>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</si>
  <si>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</si>
  <si>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</si>
  <si>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</si>
  <si>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</si>
  <si>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</si>
  <si>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</si>
  <si>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</si>
  <si>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</si>
  <si>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</si>
  <si>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</si>
  <si>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</si>
  <si>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</si>
  <si>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</si>
  <si>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</si>
  <si>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</si>
  <si>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</si>
  <si>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</si>
  <si>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</si>
  <si>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</si>
  <si>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</si>
  <si>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</si>
  <si>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</si>
  <si>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</si>
  <si>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</si>
  <si>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</si>
  <si>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</si>
  <si>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</si>
  <si>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</si>
  <si>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</si>
  <si>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</si>
  <si>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</si>
  <si>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</si>
  <si>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</si>
  <si>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</si>
  <si>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</si>
  <si>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</si>
  <si>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</si>
  <si>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</si>
  <si>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</si>
  <si>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</si>
  <si>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</si>
  <si>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</si>
  <si>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</si>
  <si>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</si>
  <si>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</si>
  <si>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</si>
  <si>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</si>
  <si>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</si>
  <si>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</si>
  <si>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</si>
  <si>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</si>
  <si>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</si>
  <si>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</si>
  <si>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</si>
  <si>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</si>
  <si>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</si>
  <si>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</si>
  <si>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</si>
  <si>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</si>
  <si>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</si>
  <si>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</si>
  <si>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</si>
  <si>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</si>
  <si>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</si>
  <si>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</si>
  <si>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</si>
  <si>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</si>
  <si>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</si>
  <si>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</si>
  <si>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</si>
  <si>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</si>
  <si>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</si>
  <si>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</si>
  <si>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</si>
  <si>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</si>
  <si>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</si>
  <si>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</si>
  <si>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</si>
  <si>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</si>
  <si>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</si>
  <si>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</si>
  <si>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</si>
  <si>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</si>
  <si>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</si>
  <si>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</si>
  <si>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</si>
  <si>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</si>
  <si>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</si>
  <si>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</si>
  <si>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</si>
  <si>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</si>
  <si>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</si>
  <si>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</si>
  <si>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</si>
  <si>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</si>
  <si>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</si>
  <si>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</si>
  <si>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</si>
  <si>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</si>
  <si>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</si>
  <si>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</si>
  <si>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</si>
  <si>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</si>
  <si>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</si>
  <si>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</si>
  <si>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</si>
  <si>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</si>
  <si>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</si>
  <si>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</si>
  <si>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</si>
  <si>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</si>
  <si>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Организационный этап</t>
  </si>
  <si>
    <t>Разработка рабочей документации</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</si>
  <si>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</si>
  <si>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</si>
  <si>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</si>
  <si>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</si>
  <si>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</si>
  <si>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</si>
  <si>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</si>
  <si>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</si>
  <si>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</si>
  <si>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</si>
  <si>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</si>
  <si>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</si>
  <si>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</si>
  <si>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</si>
  <si>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</si>
  <si>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</si>
  <si>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</si>
  <si>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</si>
  <si>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</si>
  <si>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</si>
  <si>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</si>
  <si>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</si>
  <si>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</si>
  <si>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</si>
  <si>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</si>
  <si>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</si>
  <si>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</si>
  <si>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</si>
  <si>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</si>
  <si>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</si>
  <si>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</si>
  <si>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</si>
  <si>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</si>
  <si>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</si>
  <si>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</si>
  <si>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</si>
  <si>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</si>
  <si>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</si>
  <si>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</si>
  <si>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</si>
  <si>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</si>
  <si>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</si>
  <si>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</si>
  <si>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</si>
  <si>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</si>
  <si>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</si>
  <si>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</si>
  <si>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</si>
  <si>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</si>
  <si>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</si>
  <si>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</si>
  <si>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</si>
  <si>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</si>
  <si>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</si>
  <si>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</si>
  <si>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</si>
  <si>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</si>
  <si>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</si>
  <si>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</si>
  <si>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</si>
  <si>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</si>
  <si>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</si>
  <si>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</si>
  <si>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</si>
  <si>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</si>
  <si>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</si>
  <si>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</si>
  <si>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</si>
  <si>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</si>
  <si>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</si>
  <si>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</si>
  <si>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</si>
  <si>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</si>
  <si>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</si>
  <si>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</si>
  <si>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</si>
  <si>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</si>
  <si>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</si>
  <si>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</si>
  <si>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</si>
  <si>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</si>
  <si>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</si>
  <si>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</si>
  <si>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</si>
  <si>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</si>
  <si>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</si>
  <si>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</si>
  <si>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</si>
  <si>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</si>
  <si>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</si>
  <si>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</si>
  <si>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</si>
  <si>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</si>
  <si>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</si>
  <si>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</si>
  <si>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</si>
  <si>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</si>
  <si>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</si>
  <si>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</si>
  <si>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</si>
  <si>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</si>
  <si>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</si>
  <si>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</si>
  <si>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</si>
  <si>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</si>
  <si>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</si>
  <si>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</si>
  <si>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</si>
  <si>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</si>
  <si>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</si>
  <si>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</si>
  <si>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</si>
  <si>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</si>
  <si>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</si>
  <si>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</si>
  <si>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</si>
  <si>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</si>
  <si>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</si>
  <si>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</si>
  <si>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</si>
  <si>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</si>
  <si>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</si>
  <si>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</si>
  <si>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</si>
  <si>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</si>
  <si>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</si>
  <si>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</si>
  <si>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</si>
  <si>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</si>
  <si>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</si>
  <si>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</si>
  <si>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</si>
  <si>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</si>
  <si>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</si>
  <si>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</si>
  <si>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</si>
  <si>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</si>
  <si>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</si>
  <si>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</si>
  <si>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</si>
  <si>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</si>
  <si>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</si>
  <si>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</si>
  <si>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</si>
  <si>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</si>
  <si>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</si>
  <si>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</si>
  <si>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</si>
  <si>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</si>
  <si>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</si>
  <si>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</si>
  <si>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</si>
  <si>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</si>
  <si>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</si>
  <si>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</si>
  <si>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</si>
  <si>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</si>
  <si>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</si>
  <si>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</si>
  <si>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</si>
  <si>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</si>
  <si>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</si>
  <si>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</si>
  <si>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</si>
  <si>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</si>
  <si>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</si>
  <si>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</si>
  <si>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</si>
  <si>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</si>
  <si>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</si>
  <si>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</si>
  <si>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</si>
  <si>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</si>
  <si>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</si>
  <si>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</si>
  <si>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</si>
  <si>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</si>
  <si>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</si>
  <si>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</si>
  <si>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</si>
  <si>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</si>
  <si>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</si>
  <si>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</si>
  <si>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</si>
  <si>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</si>
  <si>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</si>
  <si>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</si>
  <si>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</si>
  <si>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</si>
  <si>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</si>
  <si>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</si>
  <si>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</si>
  <si>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</si>
  <si>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</si>
  <si>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</si>
  <si>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</si>
  <si>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</si>
  <si>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</si>
  <si>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</si>
  <si>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</si>
  <si>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</si>
  <si>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</si>
  <si>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</si>
  <si>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</si>
  <si>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</si>
  <si>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</si>
  <si>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</si>
  <si>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</si>
  <si>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</si>
  <si>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</si>
  <si>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</si>
  <si>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</si>
  <si>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</si>
  <si>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</si>
  <si>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</si>
  <si>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</si>
  <si>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</si>
  <si>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</si>
  <si>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</si>
  <si>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</si>
  <si>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</si>
  <si>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</si>
  <si>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</si>
  <si>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</si>
  <si>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</si>
  <si>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</si>
  <si>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</si>
  <si>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</si>
  <si>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</si>
  <si>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</si>
  <si>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</si>
  <si>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</si>
  <si>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</si>
  <si>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</si>
  <si>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</si>
  <si>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</si>
  <si>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</si>
  <si>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</si>
  <si>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</si>
  <si>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</si>
  <si>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1Т</t>
  </si>
  <si>
    <t>2016</t>
  </si>
  <si>
    <t>110</t>
  </si>
  <si>
    <t>2Т</t>
  </si>
  <si>
    <t>ВБПС-35</t>
  </si>
  <si>
    <t>В-35 2Т</t>
  </si>
  <si>
    <t>35</t>
  </si>
  <si>
    <t>В-35 1Т</t>
  </si>
  <si>
    <t>1973</t>
  </si>
  <si>
    <t>нет</t>
  </si>
  <si>
    <t>не требуется</t>
  </si>
  <si>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</si>
  <si>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</si>
  <si>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ПС 110/35/10кВ Тобольская</t>
  </si>
  <si>
    <t>1969</t>
  </si>
  <si>
    <t>ОВ-110</t>
  </si>
  <si>
    <t>МКП-110</t>
  </si>
  <si>
    <t>ВЭБ-110</t>
  </si>
  <si>
    <t>2013</t>
  </si>
  <si>
    <t>Иртыш-2</t>
  </si>
  <si>
    <t>Иртыш-3</t>
  </si>
  <si>
    <t>Иртыш-1</t>
  </si>
  <si>
    <t>1980</t>
  </si>
  <si>
    <t>Тоб ТЭЦ</t>
  </si>
  <si>
    <t>ШСВ</t>
  </si>
  <si>
    <t>Кутарбитка</t>
  </si>
  <si>
    <t>Лесная</t>
  </si>
  <si>
    <t>Знаменская</t>
  </si>
  <si>
    <t>Резерв</t>
  </si>
  <si>
    <t>МКП-35</t>
  </si>
  <si>
    <t>Фанерокомбинат-1</t>
  </si>
  <si>
    <t>Фанерокомбинат-2</t>
  </si>
  <si>
    <t>2011</t>
  </si>
  <si>
    <t>Городская-1</t>
  </si>
  <si>
    <t>Городская-2</t>
  </si>
  <si>
    <t>СВ</t>
  </si>
  <si>
    <t>2012</t>
  </si>
  <si>
    <t>F_TP3600.PS.0024</t>
  </si>
  <si>
    <t>0.2 Реконструкция, модернизация, техническое перевооружение</t>
  </si>
  <si>
    <t>Повышение надежности оказываемых услуг в сфере электроэнергетики</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</si>
  <si>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</si>
  <si>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</si>
  <si>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</si>
  <si>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Тобольская</t>
  </si>
  <si>
    <t>2016.0372/2016.0009</t>
  </si>
  <si>
    <t/>
  </si>
  <si>
    <t>2017.1000</t>
  </si>
  <si>
    <t>Реконструкция и техперевооружение электросетевых объектов</t>
  </si>
  <si>
    <t>12.2019</t>
  </si>
  <si>
    <t>12.2020</t>
  </si>
  <si>
    <t>ПИР</t>
  </si>
  <si>
    <t>Выполнение предпроектного обследования ПС 110/10/35кВ Тобольская Тобольского ТПО филиала АО "Тюменьэнерго"-"Тюменские распределительные сети"</t>
  </si>
  <si>
    <t>Предварительный расчет стоимости работ</t>
  </si>
  <si>
    <t>ЗЗЦ ООК РС</t>
  </si>
  <si>
    <t>АО "ЦТЗ"</t>
  </si>
  <si>
    <t>640947</t>
  </si>
  <si>
    <t>www.b2b-energo.ru</t>
  </si>
  <si>
    <t>15.04.2016</t>
  </si>
  <si>
    <t>22.04.2016</t>
  </si>
  <si>
    <t>25.04.2016</t>
  </si>
  <si>
    <t>31.05.2016</t>
  </si>
  <si>
    <t>25.05.2016</t>
  </si>
  <si>
    <t>16.08.2016</t>
  </si>
  <si>
    <t>ООО "РАСТАМ-Экология"</t>
  </si>
  <si>
    <t>ООО "Енисей Инжиниринг"</t>
  </si>
  <si>
    <t>Выполнение проектных и изыскательских работ по реконструкции ПС 110/35/10кВ Тобольская Тобольского ТПОфилиала АО "Тюменьэнерго"-"Тюменские распределительные сети"</t>
  </si>
  <si>
    <t>ВЗ</t>
  </si>
  <si>
    <t>ООК</t>
  </si>
  <si>
    <t>ООО "Таврида Электрик Омск"</t>
  </si>
  <si>
    <t>909794</t>
  </si>
  <si>
    <t>25.10.2017</t>
  </si>
  <si>
    <t>24.10.2017</t>
  </si>
  <si>
    <t>14.11.2017</t>
  </si>
  <si>
    <t>06.12.2017</t>
  </si>
  <si>
    <t>29.12.2017</t>
  </si>
  <si>
    <t>27.12.2017</t>
  </si>
  <si>
    <t>30.12.2018</t>
  </si>
  <si>
    <t>ООО "АСП" холдинг "РосЭнерго"</t>
  </si>
  <si>
    <t>ООО "СЭП"</t>
  </si>
  <si>
    <t>ООО "Квадро Электрик"</t>
  </si>
  <si>
    <t xml:space="preserve"> ТПиР</t>
  </si>
  <si>
    <t>- по договорам подряда (в разбивке по каждому подрядчику и по договорам):</t>
  </si>
  <si>
    <t>объем заключенного договора 16/2017/491 от 27.12.2017 . ООО "Таврида Электрик Омск"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</si>
  <si>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</si>
  <si>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</si>
  <si>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</si>
  <si>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</si>
  <si>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</si>
  <si>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</si>
  <si>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</si>
  <si>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</si>
  <si>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Оказание услуги по проведению государственной экспертизы проектной документации и результатов инженерных изысканий пообъекту: "Реконструкция ПС 110/35/10 кВ Тобольская" Тобольского ТПО филиала АО "Тюменьэнерго" - "Тюменскиераспределительные сети"</t>
  </si>
  <si>
    <t>ЕП</t>
  </si>
  <si>
    <t>ГАУ ТО "УГЭПД"</t>
  </si>
  <si>
    <t>п.5.11.1.13</t>
  </si>
  <si>
    <t>ЦЗК АО "Тюменьэнерго"</t>
  </si>
  <si>
    <t>10.12.2018</t>
  </si>
  <si>
    <t>41/18</t>
  </si>
  <si>
    <t>27.12.2018</t>
  </si>
  <si>
    <t>25.12.2018</t>
  </si>
  <si>
    <t>31.12.2019</t>
  </si>
  <si>
    <t>от «__» _____ 20__ г. №___</t>
  </si>
  <si>
    <t>объем заключенного договора 98 от 25.12.2018 . ГАУ ТО "УГЭПД"    в ценах 2018 года с НДС, млн. руб</t>
  </si>
  <si>
    <t>Проектом предусмотрено четыре пусковых этапа.</t>
  </si>
  <si>
    <t>2019.0324</t>
  </si>
  <si>
    <t>Оказание услуги по проведению экспертизы раздела "Смета на строительство объектов капитального строительства" проектно-сметной документации: "Реконструкция ПС 110/35/10 кВ Тобольская" Тобольского ТПО филиала АО "Тюменьэнерго" -"Тюменские распределительные сети"</t>
  </si>
  <si>
    <t>п.5.8.1.2</t>
  </si>
  <si>
    <t>26.06.2019</t>
  </si>
  <si>
    <t>06/19</t>
  </si>
  <si>
    <t>11.07.2019</t>
  </si>
  <si>
    <t>19.04.2019</t>
  </si>
  <si>
    <t>04.07.2019</t>
  </si>
  <si>
    <t>10.07.2019</t>
  </si>
  <si>
    <t>19.10.2019</t>
  </si>
  <si>
    <t xml:space="preserve"> АО "Россети Тюмень"</t>
  </si>
  <si>
    <t>г. Тобольск</t>
  </si>
  <si>
    <t>региональный</t>
  </si>
  <si>
    <t>+</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</si>
  <si>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</si>
  <si>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</si>
  <si>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</si>
  <si>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</si>
  <si>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</si>
  <si>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</si>
  <si>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</si>
  <si>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Трансформатор силовой масляный 110 кВ</t>
  </si>
  <si>
    <t>Эксплуатация разрешена на срок 5 лет</t>
  </si>
  <si>
    <t>Акт технического обследования оборудования № 1-Р от 04.08.2016</t>
  </si>
  <si>
    <t>2017</t>
  </si>
  <si>
    <t>Выключатель 110 кВ</t>
  </si>
  <si>
    <t>22783065</t>
  </si>
  <si>
    <t>22783081</t>
  </si>
  <si>
    <t>2018</t>
  </si>
  <si>
    <t>22783077</t>
  </si>
  <si>
    <t>22783057</t>
  </si>
  <si>
    <t>22783093</t>
  </si>
  <si>
    <t>22783061</t>
  </si>
  <si>
    <t>22783085</t>
  </si>
  <si>
    <t>22783069</t>
  </si>
  <si>
    <t>22783089</t>
  </si>
  <si>
    <t>Ульяновская</t>
  </si>
  <si>
    <t>22783073</t>
  </si>
  <si>
    <t>22783097</t>
  </si>
  <si>
    <t>22783101</t>
  </si>
  <si>
    <t>22783223</t>
  </si>
  <si>
    <t>Выключатель 35 кВ</t>
  </si>
  <si>
    <t>22783226</t>
  </si>
  <si>
    <t>22783208</t>
  </si>
  <si>
    <t>22783211</t>
  </si>
  <si>
    <t>22783214</t>
  </si>
  <si>
    <t>22783217</t>
  </si>
  <si>
    <t>22783220</t>
  </si>
  <si>
    <t>Разъединитель 110 кВ</t>
  </si>
  <si>
    <t>22783121</t>
  </si>
  <si>
    <t>РЛНД-2-110/600</t>
  </si>
  <si>
    <t>РГП-110</t>
  </si>
  <si>
    <t>ЛР-110 Иртыш-3</t>
  </si>
  <si>
    <t>22783122</t>
  </si>
  <si>
    <t>РНДЗ-1б-110/630</t>
  </si>
  <si>
    <t>1ШР-110 Иртыш-3</t>
  </si>
  <si>
    <t>22783123</t>
  </si>
  <si>
    <t>2ШР-110 Иртыш-3</t>
  </si>
  <si>
    <t>22783124</t>
  </si>
  <si>
    <t>ОР-110 Иртыш-3</t>
  </si>
  <si>
    <t>22783129</t>
  </si>
  <si>
    <t>ЛР-110 Иртыш-1</t>
  </si>
  <si>
    <t>22783130</t>
  </si>
  <si>
    <t>РЛНД-1б-110/600</t>
  </si>
  <si>
    <t>1ШР-110 Иртыш-1</t>
  </si>
  <si>
    <t>22783132</t>
  </si>
  <si>
    <t>ОР-110 Иртыш-1</t>
  </si>
  <si>
    <t>22783133</t>
  </si>
  <si>
    <t>ЛР-110 Иртыш-2</t>
  </si>
  <si>
    <t>22783134</t>
  </si>
  <si>
    <t>1ШР-110 Иртыш-2</t>
  </si>
  <si>
    <t>22783135</t>
  </si>
  <si>
    <t>2ШР-110 Иртыш-2</t>
  </si>
  <si>
    <t>22783131</t>
  </si>
  <si>
    <t>2ШР-110 Иртыш-1</t>
  </si>
  <si>
    <t>22783136</t>
  </si>
  <si>
    <t>ОР-110 Иртыш-2</t>
  </si>
  <si>
    <t>Разъединитель 35 кВ</t>
  </si>
  <si>
    <t>22783235</t>
  </si>
  <si>
    <t>РНДЗ-2-35/1000</t>
  </si>
  <si>
    <t>РГП-35</t>
  </si>
  <si>
    <t>ЛР-35 Фанерокомбинат-1</t>
  </si>
  <si>
    <t>22783236</t>
  </si>
  <si>
    <t>РНДЗ-1б-35/1000</t>
  </si>
  <si>
    <t>1ШР-35 Фанерокомбинат-1</t>
  </si>
  <si>
    <t>22783237</t>
  </si>
  <si>
    <t>ЛР-35 Фанерокомбинат-2</t>
  </si>
  <si>
    <t>22783238</t>
  </si>
  <si>
    <t>2ШР-35 Фанерокомбинат-2</t>
  </si>
  <si>
    <t>22783239</t>
  </si>
  <si>
    <t>ЛР-35 Городская-2</t>
  </si>
  <si>
    <t>22783240</t>
  </si>
  <si>
    <t>2ШР-35 Городская-2</t>
  </si>
  <si>
    <t>22783241</t>
  </si>
  <si>
    <t>ЛР-35 Городская-1</t>
  </si>
  <si>
    <t>22783242</t>
  </si>
  <si>
    <t>1ШР-35 Городская-1</t>
  </si>
  <si>
    <t>22783243</t>
  </si>
  <si>
    <t>ТР-35 1Т</t>
  </si>
  <si>
    <t>22783244</t>
  </si>
  <si>
    <t>1ШР-35 1Т</t>
  </si>
  <si>
    <t>22783246</t>
  </si>
  <si>
    <t>2ШР-35 2Т</t>
  </si>
  <si>
    <t>22783248</t>
  </si>
  <si>
    <t>ШР-35 2ТН</t>
  </si>
  <si>
    <t>22783249</t>
  </si>
  <si>
    <t>1ШР-35 СВ</t>
  </si>
  <si>
    <t>22783250</t>
  </si>
  <si>
    <t>2ШР-35 СВ</t>
  </si>
  <si>
    <t>22783247</t>
  </si>
  <si>
    <t>ШР-35 1ТН</t>
  </si>
  <si>
    <t>22783245</t>
  </si>
  <si>
    <t>ТР-35 2Т</t>
  </si>
  <si>
    <t>ТН-35 кВ</t>
  </si>
  <si>
    <t>10090983</t>
  </si>
  <si>
    <t>НАМИ-35УХЛ1</t>
  </si>
  <si>
    <t>ЗНОЛ-35</t>
  </si>
  <si>
    <t>1ТН-35</t>
  </si>
  <si>
    <t>10175824</t>
  </si>
  <si>
    <t>2ТН-35</t>
  </si>
  <si>
    <t>Выключатель 6, 10 кВ</t>
  </si>
  <si>
    <t>Трансформатор силовой масляный 6, 10 кВ (ТСН)</t>
  </si>
  <si>
    <t>Трансформатор силовой масляный 35 кВ</t>
  </si>
  <si>
    <t>ОД 35 кВ</t>
  </si>
  <si>
    <t>ОД 110 кВ</t>
  </si>
  <si>
    <t>КЗ 35 кВ</t>
  </si>
  <si>
    <t>КЗ 110 кВ</t>
  </si>
  <si>
    <t>ТН-6,10 кВ</t>
  </si>
  <si>
    <t>ТН-110 кВ</t>
  </si>
  <si>
    <t>ТТ-35 кВ</t>
  </si>
  <si>
    <t>(только выносные)</t>
  </si>
  <si>
    <t>ТТ-110 кВ</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</si>
  <si>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</si>
  <si>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</si>
  <si>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</si>
  <si>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</si>
  <si>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</si>
  <si>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</si>
  <si>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</si>
  <si>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</si>
  <si>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</si>
  <si>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</si>
  <si>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</si>
  <si>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</si>
  <si>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</si>
  <si>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</si>
  <si>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</si>
  <si>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</si>
  <si>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</si>
  <si>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</si>
  <si>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</si>
  <si>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</si>
  <si>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</si>
  <si>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</si>
  <si>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</si>
  <si>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</si>
  <si>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</si>
  <si>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</si>
  <si>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</si>
  <si>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</si>
  <si>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</si>
  <si>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</si>
  <si>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</si>
  <si>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</si>
  <si>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16/2019/112 (4/э от 19.04.2019 от 19.04.2019 . ГАУ ТО "УГЭПД"    в ценах 2019 года с НДС, млн. руб</t>
  </si>
  <si>
    <t xml:space="preserve"> АО "РОССЕТИ ТЮМЕНЬ" Тюменские ЭС</t>
  </si>
  <si>
    <t>50МВА</t>
  </si>
  <si>
    <t>АО "Россети Тюмень"</t>
  </si>
  <si>
    <t>ЛЭП, км</t>
  </si>
  <si>
    <t>По результатам закупки заключен договор на сумму 9.552.779,29 руб. с НДС. В связи с изменением ставки НДС с 01.01.2019 с 18% до 20% сумма договора составила 9.714.690,80 руб. с НДС.</t>
  </si>
  <si>
    <t>По результатам закупки заключен договор на сумму 1.499.820,12 руб. с НДС. В связи с изменением ставки НДС с 01.01.2019 с 18% до 20% сумма договора составила 1.525.240,80 руб. с НДС.</t>
  </si>
  <si>
    <t>от «__» _____ 20___ г. №___</t>
  </si>
  <si>
    <t>Факт (предложения по корректировке плана)</t>
  </si>
  <si>
    <t>1.6.</t>
  </si>
  <si>
    <t>1.7.</t>
  </si>
  <si>
    <t>1.8.</t>
  </si>
  <si>
    <t>1.9.</t>
  </si>
  <si>
    <t>1.10.</t>
  </si>
  <si>
    <t>1.11.</t>
  </si>
  <si>
    <t>2.1.</t>
  </si>
  <si>
    <t>2.2.</t>
  </si>
  <si>
    <t>Закупка основного оборудования</t>
  </si>
  <si>
    <t>3.1.</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</si>
  <si>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</si>
  <si>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</si>
  <si>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</si>
  <si>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</si>
  <si>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</si>
  <si>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</si>
  <si>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</si>
  <si>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Пусконаладочные работы</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</si>
  <si>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</si>
  <si>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</si>
  <si>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</si>
  <si>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</si>
  <si>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</si>
  <si>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</si>
  <si>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</si>
  <si>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4.5.</t>
  </si>
  <si>
    <t>Приемка основных средств к бухгалтерскому учету</t>
  </si>
  <si>
    <t xml:space="preserve">Получение разрешения на ввод объекта в эксплуатацию. </t>
  </si>
  <si>
    <t>2024</t>
  </si>
  <si>
    <t>АО Россети Тюмень</t>
  </si>
  <si>
    <t>Год 2024</t>
  </si>
  <si>
    <t>Год 2025</t>
  </si>
  <si>
    <t>Год 2026</t>
  </si>
  <si>
    <t>Год 2027</t>
  </si>
  <si>
    <t>1.12.</t>
  </si>
  <si>
    <t>3.7.</t>
  </si>
  <si>
    <t>Тюменская область</t>
  </si>
  <si>
    <t>2022.0175</t>
  </si>
  <si>
    <t>Филиал АО "Россети Тюмень" Тюменские РС</t>
  </si>
  <si>
    <t>12.2024</t>
  </si>
  <si>
    <t>Выполнение проектно-изыскательских работ по корректировке проекта "Реконструкция ПС 110/35/10 кВ Тобольская"Тобольского ТПО филиала АО "Россети Тюмень" Тюменские электрические сети</t>
  </si>
  <si>
    <t>ОЗП</t>
  </si>
  <si>
    <t>ООО "КЭТ"</t>
  </si>
  <si>
    <t>32211325124</t>
  </si>
  <si>
    <t>www.roseltorg.ru</t>
  </si>
  <si>
    <t>06.04.2022</t>
  </si>
  <si>
    <t>19.04.2022</t>
  </si>
  <si>
    <t>04.05.2022</t>
  </si>
  <si>
    <t>19.05.2022</t>
  </si>
  <si>
    <t>07.06.2022</t>
  </si>
  <si>
    <t>08.06.2022</t>
  </si>
  <si>
    <t>31.01.2023</t>
  </si>
  <si>
    <t>ООО "СеверЭСП"</t>
  </si>
  <si>
    <t>ООО "ПКЭ "Система"</t>
  </si>
  <si>
    <t>ООО "ПНК"</t>
  </si>
  <si>
    <t xml:space="preserve">Наименование объекта </t>
  </si>
  <si>
    <t>объем заключенного договора 16/78 от 25.05.2016 . АО "Россети ЦТЗ"    в ценах 2016 года с НДС, млн. руб</t>
  </si>
  <si>
    <t>объем заключенного договора PD03.3000.2022.502 от 08.06.2022 . ООО "КЭТ"    в ценах 2022 года с НДС, млн. руб</t>
  </si>
  <si>
    <t xml:space="preserve"> АО "Россети ЦТЗ" ; ООО "Таврида Электрик Омск" ; ГАУ ТО "УГЭПД" ; ООО "КЭТ"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</si>
  <si>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</si>
  <si>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</si>
  <si>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</si>
  <si>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</si>
  <si>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</si>
  <si>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</si>
  <si>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</si>
  <si>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</si>
  <si>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</si>
  <si>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</si>
  <si>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Филиал АО "Тюменьэнерго" Тюменские РС</t>
  </si>
  <si>
    <t>Возможность реализации в установленный срок</t>
  </si>
  <si>
    <r>
      <t xml:space="preserve">В результате реализации проекта реконструкции будут выполнены следующие технические мероприятия:
1. Поэтапный демонтаж баковых масляных выключателей МКП-110 и монтаж новых элегазовых выключателей 110кВ. 
2. Монтаж нового модульного КРУМ-35 с вакуумными выключателями 35кВ и литыми трансформаторами тока и напряжения.
3. Поэтапный демонтаж баковых масляных выключателей МКП-35 и перевод нагрузки в новый КРУМ-35.
4. Демонтаж оборудования и фундаментов ОРУ-35.
5. Монтаж фундаментов под заменяемым оборудованием ОРУ-35кВ, ОРУ-110кВ.
6. Монтаж и наладка </t>
    </r>
    <r>
      <rPr>
        <sz val="12"/>
        <rFont val="Times New Roman"/>
        <family val="1"/>
        <charset val="204"/>
      </rPr>
      <t>новых микропроцессорных устройств РЗА и ПАА оборудования 110-35 кВ в здании ОПУ.
7. Наладка и ввод в работу системы АСУ ТП (подсистема РЗА).
8. Отказ от использования и демонтаж маслоприёмных устройств под выключателями 110кВ.
9. Реконструкция внутриплощадочных проездов с заменой покрытия на ж/б плиты.
10.  Устройство водоотведения – организация принудительного оттока талых и дождевых вод с ПС «Тобольская» и производственной базы Тобольского ТПО.
11.  Реализация дистанционного управления оборудованием ПС 110 кВ Тобольская из Тюменского РДУ</t>
    </r>
    <r>
      <rPr>
        <sz val="12"/>
        <color theme="1"/>
        <rFont val="Times New Roman"/>
        <family val="1"/>
        <charset val="204"/>
      </rPr>
      <t xml:space="preserve">
</t>
    </r>
  </si>
  <si>
    <t>Срок реализации не подошел</t>
  </si>
  <si>
    <t>Приказ об утверждении ПСД №14-Э от 23.06.2021</t>
  </si>
  <si>
    <t>Сметная стоимость проекта с НДС, млн. руб.</t>
  </si>
  <si>
    <t>С</t>
  </si>
  <si>
    <t>Акт ТО № 06/2022 от 07.09.2017г. Комиссия Тобольского ТПО с участием инспектора гостехнадзора</t>
  </si>
  <si>
    <t>Включить реконструкцию ПС 110/35/10кВ Тобольская в перечень мероприятий ИПР.</t>
  </si>
  <si>
    <t>ПС введена в эксплуатацию в 1969г. В 2005г. проведена реконструкция здания ЗРУ-10кВ с заменой оборудования 10 кВ, в 2012году выполнена реконструкция ПАА с заменых разъединителей 110 кВ в 9-ти ячейках из 12-ти. Эксплуатация остального основного первичного оборудования производится на протяжении 54 лет, при нормативном сроке в 25 лет (срок службы превышен более чем в два раза), и из-за большой наработки сопряжена с высокими капиталовложениями на ремонт и обслуживание. Планируемая реконструкция фундаментов под оборудованием и сооружениями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35кВ (в количестве 7шт.) типа МКП-35 и В-110 кВ (12 шт.) типа МКП-110-3,5 на элегазовые, а также разъединителей 110кВ (в кол-ве 12 шт.) типа РЛНД-110 и разъединителей 35кВ (в кол-ве 16 шт.) типа РНДЗ-35 вызвана выработкой своего ресурса оборудованием, невозможностью выполнения восстановительного ремонта в полном объеме из-за отсутствия в производстве запасных частей. Замена масляных выключателей 35-110 кВ на элегазовые, во исполнение п. 1.1.7, 1.1.9 ПТЭЭС,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Замена силовых трансформаторов типа ТДТН -25000/110/35 и одного трансформатора типа ТРДН-25000/110/10 по состоянию на 2020 год не требуется (ИТС рассчитанный в соответствии с Приказом Минэнерго России от 26.07.2017 N 676 (ред. от 17.03.2020) - 1Т-76,91, 2Т-76,91; 3Т-86,54). По результатам контрольных замеров нагрузка на силовые трансформаторы не превышает 21 МВт.  Замена устройств РЗА необходима для повышения оперативности, экономии времени и средств за счет дистанционного доступа к устройствам РЗА. Повышения общего уровня изоляции устройств РЗА (частые повреждения изоляции контрольных кабелей). Панели устройств РЗА изготовленные в 1969, 1970 годах в настоящее время сняты с производства и не имеют запасных частей. Выполнение требований Правил технической эксплуатации электрических станций и сетей РФ, п.1.1.7, 1.1.9. Акт тех.обсл. №2-Р ПС Тобольская от 04.03.2019г.
Применение выключателей с несколькими отключающими катушками для выполнения полноценного ближнего резервирования устройств РЗА. (п. 3.2.15 ПУЭ). Замена устройств системной ПА типа АЛАР по указанию ТРДУ №Р57-б1-II-1-19-854 от 10.03.2017.  Разделение существующих комплектов системной ПА по токовым цепям при работе через ОВ-110 по письму ТРДУ. Здание ОПУ на ПС Тобольская (1970 года постройки) находится в неудовлетворительном техническом состоянии, что подтверждается проведенным ППО специализированной организацией. Отдельные элементы здания необходимо заменить на новые, отличающиеся по конструкции или материалам. Водоотведение необходимо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 В связи с подтоплением кабельных каналов и фундаментов талыми и дождевыми водами, происходит разрушение строительных конструкций здания. 
Приказ Минэнерго России от 26.07.2017 N 676 (ред. от 17.03.2020) "Об утверждении методики оценки технического состояния основного технологического оборудования и линий электропередачи электрических станций и электрических сетей" (Зарегистрировано в Минюсте России 05.10.2017 N 48429).
В соответствии с План-графиком реализации проектов дистанционного управления оборудованием подстанций из центров управления сетями ДЗО ПАО «Россети» и диспетчерских центров АО «СО ЕЭС», утвержденный заместителем Генерального директора – Главным инженером ПАО «Россети» Е.В. Ляпуновым 05.05.2023 требуется реализация дистанционного управления оборудованием ПС 110 кВ Тобольская из Тюменского РДУ со сроком реализации в 2026 году</t>
  </si>
  <si>
    <t>Замена масляных выключателей 35-110 кВ на элегазовые обеспечит экологичность эксплуатации, увеличение механического и коммутационного ресурсов, увеличение пожаро- и взрывобезопасности оборудования за счёт отказа от использования трансформаторного масла в качестве дугогасящей и изоляционной среды, и как следствие - минимизацию затрат на проведение регламентных работ. 
Замена устройств РЗА обеспечит повышение оперативности, экономии времени и средств за счет дистанционного доступа к устройствам РЗА, повышение общего уровня изоляции. Применение выключателей с несколькими отключающими катушками обеспечит полноценное ближнее резервирование устройств РЗА.
Строительство нового модульного здания КРУМ -35 кВ совмещённое с ОПУ, здания АБЗ. Устройство водоотведения для отвода дождевых и талых вод с территории ПС из-за повышения окружающей нулевой отметки связанным с развитием города Тобольска и прилежащем строительстве.</t>
  </si>
  <si>
    <t>16525,497 тыс.руб/шт.</t>
  </si>
  <si>
    <t xml:space="preserve">Реконструкция ПС 110/10/35кВ Тобольская (замена баковых выключателей 110-35кВ, водоотведение). </t>
  </si>
  <si>
    <t>Год раскрытия информации: 2024 год</t>
  </si>
  <si>
    <t xml:space="preserve">
 -замена выключателей 110кВ -12шт.;
 -замена выключателей 35кВ -7шт.;
показатель объема финансовых потребностей, необходимых для реализации мероприяти -  1130,34  млн.руб.</t>
  </si>
  <si>
    <t xml:space="preserve">С </t>
  </si>
  <si>
    <t xml:space="preserve">Факт 2023 года </t>
  </si>
  <si>
    <t>Год 2028</t>
  </si>
  <si>
    <t xml:space="preserve"> по состоянию на 01.01.2023</t>
  </si>
  <si>
    <t>по состоянию на 01.01.2024</t>
  </si>
  <si>
    <t>нд</t>
  </si>
  <si>
    <t>1. Акт технического обследования оборудования ПС 110 кВ Тобольская от 04.03.2019г. № 2-Р;
2. Отчет о проведении предпроектного обследования ПС 110/35/10 кВ Тобольская Тоболь-ского ТПО филиала АО «Тюменьэнерго» - «Тюменские распределительные сети», выполненного ООО «ПМК Сибири» в 2016 г.;
3. Приказ ПАО «Россети» от 15.07.2020 № 297 «О реализации проектов дистанционного управления оборудованием подстанций» и в соответствии с п.7.2.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</si>
</sst>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164" formatCode="_-* #,##0.00_р_._-;\-* #,##0.00_р_._-;_-* &quot;-&quot;??_р_._-;_-@_-"/>
    <numFmt numFmtId="165" formatCode="#,##0_ ;\-#,##0\ "/>
    <numFmt numFmtId="166" formatCode="_-* #,##0.00\ _р_._-;\-* #,##0.00\ _р_._-;_-* &quot;-&quot;??\ _р_._-;_-@_-"/>
    <numFmt numFmtId="167" formatCode="#,##0.0"/>
    <numFmt numFmtId="168" formatCode="#,##0.000"/>
    <numFmt numFmtId="169" formatCode="_-* #,##0.00&quot;р.&quot;_-;\-* #,##0.00&quot;р.&quot;_-;_-* &quot;-&quot;??&quot;р.&quot;_-;_-@_-"/>
    <numFmt numFmtId="170" formatCode="_-* #,##0.00_р_._-;\-* #,##0.00_р_._-;_-* &quot;-&quot;_р_._-;_-@_-"/>
    <numFmt numFmtId="171" formatCode="#,##0_р_."/>
    <numFmt numFmtId="172" formatCode="#,##0_);[Red]\(#,##0\)"/>
    <numFmt numFmtId="173" formatCode="_(* #,##0.00_);_(* \(#,##0.00\);_(* &quot;-&quot;??_);_(@_)"/>
    <numFmt numFmtId="174" formatCode="_-* #,##0.00[$€-1]_-;\-* #,##0.00[$€-1]_-;_-* &quot;-&quot;??[$€-1]_-"/>
    <numFmt numFmtId="175" formatCode="0.0"/>
    <numFmt numFmtId="176" formatCode="000000"/>
    <numFmt numFmtId="177" formatCode="0_ ;\-0\ "/>
    <numFmt numFmtId="178" formatCode="######0.0#####"/>
  </numFmts>
  <fonts count="8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name val="Helv"/>
      <charset val="204"/>
    </font>
    <font>
      <i/>
      <sz val="12"/>
      <color theme="1"/>
      <name val="Times New Roman"/>
      <family val="1"/>
      <charset val="204"/>
    </font>
    <font>
      <b/>
      <u/>
      <sz val="10"/>
      <name val="Times New Roman"/>
      <family val="1"/>
      <charset val="204"/>
    </font>
    <font>
      <b/>
      <u/>
      <sz val="9"/>
      <name val="Times New Roman"/>
      <family val="1"/>
      <charset val="204"/>
    </font>
    <font>
      <b/>
      <u/>
      <sz val="11"/>
      <color theme="1"/>
      <name val="Times New Roman"/>
      <family val="1"/>
      <charset val="204"/>
    </font>
    <font>
      <sz val="11"/>
      <color theme="1"/>
      <name val="Times New Roman"/>
      <family val="2"/>
      <charset val="204"/>
    </font>
    <font>
      <sz val="8"/>
      <name val="Arial"/>
      <family val="2"/>
      <charset val="204"/>
    </font>
    <font>
      <sz val="10"/>
      <name val="Arial Cyr"/>
      <family val="2"/>
      <charset val="204"/>
    </font>
    <font>
      <sz val="11"/>
      <color indexed="8"/>
      <name val="Times New Roman"/>
      <family val="2"/>
      <charset val="204"/>
    </font>
    <font>
      <sz val="10"/>
      <name val="Times New Roman Cyr"/>
      <charset val="204"/>
    </font>
    <font>
      <sz val="11"/>
      <color theme="0"/>
      <name val="Times New Roman"/>
      <family val="2"/>
      <charset val="204"/>
    </font>
    <font>
      <sz val="12"/>
      <name val="Times New Roman Cyr"/>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vertAlign val="superscript"/>
      <sz val="12"/>
      <color theme="1"/>
      <name val="Times New Roman"/>
      <family val="1"/>
      <charset val="204"/>
    </font>
    <font>
      <b/>
      <sz val="12"/>
      <color rgb="FF000000"/>
      <name val="Times New Roman"/>
      <family val="1"/>
    </font>
    <font>
      <sz val="22"/>
      <color theme="1"/>
      <name val="Times New Roman"/>
      <family val="1"/>
      <charset val="204"/>
    </font>
    <font>
      <i/>
      <sz val="11"/>
      <color theme="1"/>
      <name val="Calibri"/>
      <family val="2"/>
      <charset val="204"/>
      <scheme val="minor"/>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8"/>
      </patternFill>
    </fill>
    <fill>
      <patternFill patternType="solid">
        <fgColor indexed="47"/>
        <bgColor indexed="22"/>
      </patternFill>
    </fill>
    <fill>
      <patternFill patternType="solid">
        <fgColor indexed="45"/>
        <bgColor indexed="29"/>
      </patternFill>
    </fill>
    <fill>
      <patternFill patternType="solid">
        <fgColor indexed="10"/>
        <bgColor indexed="60"/>
      </patternFill>
    </fill>
    <fill>
      <patternFill patternType="solid">
        <fgColor indexed="26"/>
        <bgColor indexed="9"/>
      </patternFill>
    </fill>
    <fill>
      <patternFill patternType="solid">
        <fgColor indexed="11"/>
        <bgColor indexed="49"/>
      </patternFill>
    </fill>
    <fill>
      <patternFill patternType="solid">
        <fgColor indexed="55"/>
        <bgColor indexed="23"/>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indexed="64"/>
      </left>
      <right/>
      <top style="medium">
        <color indexed="64"/>
      </top>
      <bottom/>
      <diagonal/>
    </border>
  </borders>
  <cellStyleXfs count="342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29" fillId="0" borderId="0"/>
    <xf numFmtId="0" fontId="29" fillId="0" borderId="0"/>
    <xf numFmtId="0" fontId="29" fillId="0" borderId="0"/>
    <xf numFmtId="0" fontId="29" fillId="0" borderId="0"/>
    <xf numFmtId="0" fontId="29" fillId="0" borderId="0"/>
    <xf numFmtId="0" fontId="29" fillId="0" borderId="0"/>
    <xf numFmtId="0" fontId="63" fillId="0" borderId="0"/>
    <xf numFmtId="164" fontId="45" fillId="0" borderId="0" applyFont="0" applyFill="0" applyBorder="0" applyAlignment="0" applyProtection="0"/>
    <xf numFmtId="0" fontId="45" fillId="0" borderId="0"/>
    <xf numFmtId="0" fontId="68" fillId="0" borderId="0"/>
    <xf numFmtId="164" fontId="68" fillId="0" borderId="0" applyFont="0" applyFill="0" applyBorder="0" applyAlignment="0" applyProtection="0"/>
    <xf numFmtId="167" fontId="69" fillId="0" borderId="0">
      <alignment vertical="top"/>
    </xf>
    <xf numFmtId="170" fontId="69" fillId="0" borderId="0">
      <alignment vertical="top"/>
    </xf>
    <xf numFmtId="167" fontId="69" fillId="0" borderId="0">
      <alignment vertical="top"/>
    </xf>
    <xf numFmtId="0" fontId="63" fillId="0" borderId="0"/>
    <xf numFmtId="171" fontId="69" fillId="0" borderId="0">
      <alignment vertical="top"/>
    </xf>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45" fillId="0" borderId="0"/>
    <xf numFmtId="0" fontId="70" fillId="0" borderId="0"/>
    <xf numFmtId="0" fontId="11" fillId="0" borderId="0"/>
    <xf numFmtId="0" fontId="45" fillId="23" borderId="18" applyNumberFormat="0" applyFont="0" applyAlignment="0" applyProtection="0"/>
    <xf numFmtId="171" fontId="69" fillId="0" borderId="0">
      <alignment vertical="top"/>
    </xf>
    <xf numFmtId="167" fontId="69" fillId="0" borderId="0">
      <alignment vertical="top"/>
    </xf>
    <xf numFmtId="167" fontId="69" fillId="0" borderId="0">
      <alignment vertical="top"/>
    </xf>
    <xf numFmtId="9" fontId="45" fillId="0" borderId="0" applyFont="0" applyFill="0" applyBorder="0" applyAlignment="0" applyProtection="0"/>
    <xf numFmtId="164" fontId="71" fillId="0" borderId="0" applyFont="0" applyFill="0" applyBorder="0" applyAlignment="0" applyProtection="0"/>
    <xf numFmtId="0" fontId="71" fillId="0" borderId="0"/>
    <xf numFmtId="0" fontId="45" fillId="0" borderId="0"/>
    <xf numFmtId="0" fontId="45" fillId="0" borderId="0"/>
    <xf numFmtId="0" fontId="45" fillId="0" borderId="0"/>
    <xf numFmtId="0" fontId="45" fillId="0" borderId="0"/>
    <xf numFmtId="0" fontId="45" fillId="0" borderId="0"/>
    <xf numFmtId="0" fontId="45" fillId="0" borderId="0"/>
    <xf numFmtId="0" fontId="1" fillId="0" borderId="0"/>
    <xf numFmtId="0" fontId="1" fillId="0" borderId="0"/>
    <xf numFmtId="0" fontId="1" fillId="0" borderId="0"/>
    <xf numFmtId="0" fontId="45" fillId="0" borderId="0"/>
    <xf numFmtId="0" fontId="73" fillId="24" borderId="0" applyNumberFormat="0" applyBorder="0" applyAlignment="0" applyProtection="0"/>
    <xf numFmtId="0" fontId="17" fillId="14" borderId="0" applyNumberFormat="0" applyBorder="0" applyAlignment="0" applyProtection="0"/>
    <xf numFmtId="169" fontId="45" fillId="0" borderId="0" applyFont="0" applyFill="0" applyBorder="0" applyAlignment="0" applyProtection="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7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0" fontId="1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29" fillId="0" borderId="0"/>
    <xf numFmtId="0" fontId="29" fillId="0" borderId="0"/>
    <xf numFmtId="9" fontId="68" fillId="0" borderId="0" applyFont="0" applyFill="0" applyBorder="0" applyAlignment="0" applyProtection="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172" fontId="69" fillId="0" borderId="0">
      <alignment vertical="top"/>
    </xf>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64" fontId="29" fillId="0" borderId="0" applyFont="0" applyFill="0" applyBorder="0" applyAlignment="0" applyProtection="0"/>
    <xf numFmtId="164" fontId="68" fillId="0" borderId="0" applyFont="0" applyFill="0" applyBorder="0" applyAlignment="0" applyProtection="0"/>
    <xf numFmtId="173" fontId="29" fillId="0" borderId="0" applyFont="0" applyFill="0" applyBorder="0" applyAlignment="0" applyProtection="0"/>
    <xf numFmtId="164" fontId="71" fillId="0" borderId="0" applyFont="0" applyFill="0" applyBorder="0" applyAlignment="0" applyProtection="0"/>
    <xf numFmtId="164" fontId="71"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173" fontId="29" fillId="0" borderId="0" applyFont="0" applyFill="0" applyBorder="0" applyAlignment="0" applyProtection="0"/>
    <xf numFmtId="0" fontId="1" fillId="0" borderId="0"/>
    <xf numFmtId="0" fontId="1" fillId="0" borderId="0"/>
    <xf numFmtId="0" fontId="1" fillId="0" borderId="0"/>
    <xf numFmtId="169" fontId="72" fillId="0" borderId="0" applyFont="0" applyFill="0" applyBorder="0" applyAlignment="0" applyProtection="0"/>
    <xf numFmtId="0" fontId="45" fillId="0" borderId="0"/>
    <xf numFmtId="0" fontId="74" fillId="0" borderId="0"/>
    <xf numFmtId="0" fontId="29" fillId="0" borderId="0"/>
    <xf numFmtId="0" fontId="29" fillId="0" borderId="0"/>
    <xf numFmtId="173" fontId="29" fillId="0" borderId="0" applyFont="0" applyFill="0" applyBorder="0" applyAlignment="0" applyProtection="0"/>
    <xf numFmtId="169" fontId="16" fillId="0" borderId="0" applyFont="0" applyFill="0" applyBorder="0" applyAlignment="0" applyProtection="0"/>
    <xf numFmtId="0" fontId="16" fillId="23" borderId="18" applyNumberFormat="0" applyFont="0" applyAlignment="0" applyProtection="0"/>
    <xf numFmtId="0" fontId="25" fillId="0" borderId="16" applyNumberFormat="0" applyFill="0" applyAlignment="0" applyProtection="0"/>
    <xf numFmtId="0" fontId="19" fillId="25" borderId="11" applyNumberFormat="0" applyAlignment="0" applyProtection="0"/>
    <xf numFmtId="0" fontId="25" fillId="0" borderId="16" applyNumberFormat="0" applyFill="0" applyAlignment="0" applyProtection="0"/>
    <xf numFmtId="0" fontId="31" fillId="26" borderId="0" applyNumberFormat="0" applyBorder="0" applyAlignment="0" applyProtection="0"/>
    <xf numFmtId="0" fontId="17" fillId="27" borderId="0" applyNumberFormat="0" applyBorder="0" applyAlignment="0" applyProtection="0"/>
    <xf numFmtId="0" fontId="31" fillId="26"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28" borderId="18" applyNumberFormat="0" applyAlignment="0" applyProtection="0"/>
    <xf numFmtId="0" fontId="22" fillId="0" borderId="13" applyNumberFormat="0" applyFill="0" applyAlignment="0" applyProtection="0"/>
    <xf numFmtId="0" fontId="29" fillId="28" borderId="18" applyNumberFormat="0" applyAlignment="0" applyProtection="0"/>
    <xf numFmtId="0" fontId="17" fillId="29" borderId="0" applyNumberFormat="0" applyBorder="0" applyAlignment="0" applyProtection="0"/>
    <xf numFmtId="0" fontId="33" fillId="0" borderId="19" applyNumberFormat="0" applyFill="0" applyAlignment="0" applyProtection="0"/>
    <xf numFmtId="0" fontId="26" fillId="30" borderId="17" applyNumberFormat="0" applyAlignment="0" applyProtection="0"/>
    <xf numFmtId="0" fontId="34" fillId="0" borderId="0" applyNumberFormat="0" applyFill="0" applyBorder="0" applyAlignment="0" applyProtection="0"/>
    <xf numFmtId="0" fontId="17" fillId="14"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3" fillId="0" borderId="0"/>
    <xf numFmtId="0" fontId="45" fillId="0" borderId="0"/>
    <xf numFmtId="174" fontId="45" fillId="23" borderId="18" applyNumberFormat="0" applyFont="0" applyAlignment="0" applyProtection="0"/>
    <xf numFmtId="0" fontId="3" fillId="0" borderId="0"/>
    <xf numFmtId="164" fontId="1" fillId="0" borderId="0" applyFont="0" applyFill="0" applyBorder="0" applyAlignment="0" applyProtection="0"/>
    <xf numFmtId="0" fontId="68" fillId="0" borderId="0"/>
    <xf numFmtId="164" fontId="68" fillId="0" borderId="0" applyFont="0" applyFill="0" applyBorder="0" applyAlignment="0" applyProtection="0"/>
    <xf numFmtId="164" fontId="1" fillId="0" borderId="0" applyFont="0" applyFill="0" applyBorder="0" applyAlignment="0" applyProtection="0"/>
    <xf numFmtId="38" fontId="69" fillId="0" borderId="0">
      <alignment vertical="top"/>
    </xf>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3" fillId="0" borderId="0"/>
    <xf numFmtId="0" fontId="63" fillId="0" borderId="0"/>
    <xf numFmtId="0" fontId="63" fillId="0" borderId="0"/>
    <xf numFmtId="0" fontId="61" fillId="0" borderId="0"/>
    <xf numFmtId="0" fontId="61" fillId="0" borderId="0"/>
    <xf numFmtId="0" fontId="63" fillId="0" borderId="0"/>
    <xf numFmtId="0" fontId="63" fillId="0" borderId="0"/>
    <xf numFmtId="0" fontId="18" fillId="0" borderId="0"/>
    <xf numFmtId="0" fontId="45" fillId="0" borderId="0"/>
    <xf numFmtId="0" fontId="1" fillId="0" borderId="0"/>
    <xf numFmtId="0" fontId="72" fillId="0" borderId="0"/>
    <xf numFmtId="0" fontId="72" fillId="0" borderId="0"/>
    <xf numFmtId="0" fontId="45" fillId="0" borderId="0">
      <alignment vertical="justify"/>
    </xf>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164" fontId="72" fillId="0" borderId="0" applyFont="0" applyFill="0" applyBorder="0" applyAlignment="0" applyProtection="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25" fillId="0" borderId="16" applyNumberFormat="0" applyFill="0" applyAlignment="0" applyProtection="0"/>
    <xf numFmtId="0" fontId="19" fillId="25" borderId="11" applyNumberFormat="0" applyAlignment="0" applyProtection="0"/>
    <xf numFmtId="0" fontId="29" fillId="28" borderId="18" applyNumberFormat="0" applyAlignment="0" applyProtection="0"/>
    <xf numFmtId="0" fontId="1" fillId="0" borderId="0"/>
    <xf numFmtId="0" fontId="1" fillId="0" borderId="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45" fillId="23" borderId="18" applyNumberFormat="0" applyFont="0" applyAlignment="0" applyProtection="0"/>
    <xf numFmtId="0" fontId="1" fillId="0" borderId="0"/>
    <xf numFmtId="0" fontId="1" fillId="0" borderId="0"/>
    <xf numFmtId="0" fontId="1" fillId="0" borderId="0"/>
    <xf numFmtId="0" fontId="19" fillId="7" borderId="11" applyNumberFormat="0" applyAlignment="0" applyProtection="0"/>
    <xf numFmtId="0" fontId="21" fillId="20" borderId="11" applyNumberFormat="0" applyAlignment="0" applyProtection="0"/>
    <xf numFmtId="0" fontId="25" fillId="0" borderId="16" applyNumberFormat="0" applyFill="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23" borderId="18"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4" fontId="45" fillId="23" borderId="18" applyNumberFormat="0" applyFont="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0" fontId="68" fillId="0" borderId="0"/>
    <xf numFmtId="0" fontId="11" fillId="0" borderId="0"/>
    <xf numFmtId="0" fontId="68" fillId="0" borderId="0"/>
    <xf numFmtId="164" fontId="45" fillId="0" borderId="0" applyFont="0" applyFill="0" applyBorder="0" applyAlignment="0" applyProtection="0"/>
    <xf numFmtId="0" fontId="73" fillId="24" borderId="0" applyNumberFormat="0" applyBorder="0" applyAlignment="0" applyProtection="0"/>
    <xf numFmtId="0" fontId="45" fillId="0" borderId="0"/>
    <xf numFmtId="0" fontId="70" fillId="0" borderId="0"/>
    <xf numFmtId="0" fontId="29" fillId="0" borderId="0"/>
    <xf numFmtId="0" fontId="29" fillId="0" borderId="0"/>
    <xf numFmtId="171" fontId="69" fillId="0" borderId="0">
      <alignment vertical="top"/>
    </xf>
    <xf numFmtId="164" fontId="71" fillId="0" borderId="0" applyFont="0" applyFill="0" applyBorder="0" applyAlignment="0" applyProtection="0"/>
    <xf numFmtId="164" fontId="1" fillId="0" borderId="0" applyFont="0" applyFill="0" applyBorder="0" applyAlignment="0" applyProtection="0"/>
    <xf numFmtId="0" fontId="61" fillId="0" borderId="0"/>
    <xf numFmtId="0" fontId="61" fillId="0" borderId="0"/>
    <xf numFmtId="0" fontId="45" fillId="0" borderId="0"/>
    <xf numFmtId="0" fontId="29" fillId="0" borderId="0"/>
    <xf numFmtId="0" fontId="78" fillId="0" borderId="0"/>
    <xf numFmtId="0" fontId="3" fillId="0" borderId="0"/>
    <xf numFmtId="0" fontId="45" fillId="0" borderId="0"/>
    <xf numFmtId="0" fontId="79" fillId="0" borderId="0"/>
    <xf numFmtId="0" fontId="77" fillId="0" borderId="0"/>
    <xf numFmtId="0" fontId="76" fillId="0" borderId="0"/>
    <xf numFmtId="0" fontId="79" fillId="0" borderId="0"/>
    <xf numFmtId="0" fontId="10" fillId="0" borderId="0"/>
    <xf numFmtId="0" fontId="76" fillId="0" borderId="0"/>
    <xf numFmtId="0" fontId="45" fillId="0" borderId="0"/>
    <xf numFmtId="0" fontId="1" fillId="0" borderId="0"/>
    <xf numFmtId="0" fontId="45" fillId="0" borderId="0"/>
    <xf numFmtId="0" fontId="45" fillId="0" borderId="0"/>
    <xf numFmtId="0" fontId="1" fillId="0" borderId="0"/>
    <xf numFmtId="0" fontId="45" fillId="0" borderId="0"/>
    <xf numFmtId="0" fontId="61" fillId="0" borderId="0"/>
    <xf numFmtId="164" fontId="75" fillId="0" borderId="0" applyFont="0" applyFill="0" applyBorder="0" applyAlignment="0" applyProtection="0"/>
    <xf numFmtId="164" fontId="45" fillId="0" borderId="0" applyFont="0" applyFill="0" applyBorder="0" applyAlignment="0" applyProtection="0"/>
    <xf numFmtId="164" fontId="75" fillId="0" borderId="0" applyFont="0" applyFill="0" applyBorder="0" applyAlignment="0" applyProtection="0"/>
    <xf numFmtId="0" fontId="3" fillId="0" borderId="0"/>
    <xf numFmtId="0" fontId="30" fillId="0" borderId="0"/>
  </cellStyleXfs>
  <cellXfs count="5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2" fillId="0" borderId="1" xfId="0" applyFont="1" applyBorder="1" applyAlignment="1">
      <alignment horizontal="center" vertical="center"/>
    </xf>
    <xf numFmtId="0" fontId="11" fillId="0" borderId="1" xfId="62" applyNumberFormat="1" applyFont="1" applyBorder="1" applyAlignment="1">
      <alignment vertical="center"/>
    </xf>
    <xf numFmtId="0" fontId="11" fillId="0" borderId="0" xfId="62" applyFont="1" applyAlignment="1">
      <alignment horizontal="left"/>
    </xf>
    <xf numFmtId="0" fontId="43" fillId="0" borderId="0" xfId="0" applyFont="1" applyFill="1" applyAlignment="1"/>
    <xf numFmtId="0" fontId="6" fillId="0" borderId="0" xfId="1" applyFont="1"/>
    <xf numFmtId="0" fontId="0" fillId="0" borderId="0" xfId="0"/>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6" fillId="0" borderId="0" xfId="1" applyFont="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43" fillId="0" borderId="0" xfId="0" applyFont="1" applyFill="1" applyAlignment="1">
      <alignment vertical="center"/>
    </xf>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ill="1"/>
    <xf numFmtId="0" fontId="0" fillId="0" borderId="0" xfId="0"/>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1" fillId="0" borderId="0" xfId="2" applyFont="1" applyFill="1" applyAlignment="1">
      <alignment horizontal="right"/>
    </xf>
    <xf numFmtId="0" fontId="49" fillId="0" borderId="0" xfId="2" applyFont="1" applyFill="1" applyAlignment="1"/>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wrapText="1"/>
    </xf>
    <xf numFmtId="0" fontId="11" fillId="0" borderId="1" xfId="67" applyFont="1" applyFill="1" applyBorder="1" applyAlignment="1">
      <alignment horizontal="left" vertical="center" wrapText="1"/>
    </xf>
    <xf numFmtId="0" fontId="66" fillId="0" borderId="0" xfId="1" applyFont="1" applyFill="1" applyAlignment="1">
      <alignment vertical="center"/>
    </xf>
    <xf numFmtId="0" fontId="55" fillId="0" borderId="0" xfId="1" applyFont="1" applyFill="1"/>
    <xf numFmtId="0" fontId="11" fillId="0" borderId="0" xfId="67" applyFont="1" applyFill="1" applyBorder="1" applyAlignment="1">
      <alignment horizontal="center" vertical="center" wrapText="1"/>
    </xf>
    <xf numFmtId="0" fontId="12" fillId="0" borderId="0" xfId="2" applyFont="1" applyAlignment="1">
      <alignment horizontal="right"/>
    </xf>
    <xf numFmtId="0" fontId="12" fillId="0" borderId="0" xfId="2" applyFont="1" applyAlignment="1">
      <alignment horizontal="right" vertical="center"/>
    </xf>
    <xf numFmtId="49" fontId="11" fillId="0" borderId="1" xfId="62" applyNumberFormat="1" applyFont="1" applyBorder="1" applyAlignment="1">
      <alignment horizontal="center" vertical="center" wrapText="1"/>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5"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9" fillId="0" borderId="0" xfId="2" applyFont="1" applyFill="1" applyAlignment="1">
      <alignment horizontal="center"/>
    </xf>
    <xf numFmtId="0" fontId="37" fillId="0" borderId="10" xfId="49" applyFont="1" applyBorder="1" applyAlignment="1">
      <alignment horizontal="center" vertical="center"/>
    </xf>
    <xf numFmtId="2" fontId="50" fillId="0" borderId="0" xfId="2" applyNumberFormat="1" applyFont="1" applyFill="1" applyAlignment="1">
      <alignment horizontal="right" vertical="top"/>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31" borderId="1" xfId="0" applyNumberFormat="1" applyFont="1" applyFill="1" applyBorder="1" applyAlignment="1">
      <alignment horizontal="center" vertical="center" wrapText="1"/>
    </xf>
    <xf numFmtId="0" fontId="11" fillId="0" borderId="0" xfId="62" applyFont="1" applyAlignment="1">
      <alignment horizontal="left" wrapText="1"/>
    </xf>
    <xf numFmtId="0" fontId="11" fillId="0" borderId="0" xfId="62" applyFont="1" applyAlignment="1">
      <alignment horizontal="center"/>
    </xf>
    <xf numFmtId="0" fontId="0" fillId="0" borderId="0" xfId="0" applyAlignment="1">
      <alignment wrapText="1"/>
    </xf>
    <xf numFmtId="0" fontId="0" fillId="0" borderId="0" xfId="0" applyAlignment="1">
      <alignment horizontal="center"/>
    </xf>
    <xf numFmtId="0" fontId="10" fillId="0" borderId="0" xfId="1" applyFont="1" applyAlignment="1">
      <alignment wrapText="1"/>
    </xf>
    <xf numFmtId="0" fontId="10" fillId="0" borderId="0" xfId="1" applyFont="1" applyAlignment="1">
      <alignment horizontal="center"/>
    </xf>
    <xf numFmtId="49" fontId="81" fillId="0" borderId="47" xfId="3401" applyNumberFormat="1" applyFont="1" applyFill="1" applyBorder="1" applyAlignment="1">
      <alignment horizontal="centerContinuous" vertical="center" wrapText="1"/>
    </xf>
    <xf numFmtId="49" fontId="81" fillId="0" borderId="47" xfId="3401" applyNumberFormat="1" applyFont="1" applyFill="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NumberFormat="1" applyFont="1" applyBorder="1" applyAlignment="1">
      <alignment horizontal="left" vertical="center"/>
    </xf>
    <xf numFmtId="2" fontId="11" fillId="0" borderId="1" xfId="62" applyNumberFormat="1" applyFont="1" applyBorder="1" applyAlignment="1">
      <alignment horizontal="center" vertical="center" wrapText="1"/>
    </xf>
    <xf numFmtId="0" fontId="46" fillId="0" borderId="0" xfId="62" applyFont="1" applyAlignment="1">
      <alignment horizontal="left" wrapText="1"/>
    </xf>
    <xf numFmtId="0" fontId="46" fillId="0" borderId="0" xfId="62" applyFont="1" applyAlignment="1">
      <alignment horizontal="center"/>
    </xf>
    <xf numFmtId="0" fontId="11" fillId="0" borderId="0" xfId="62" applyNumberFormat="1" applyFont="1" applyBorder="1" applyAlignment="1">
      <alignment horizontal="left" wrapText="1"/>
    </xf>
    <xf numFmtId="0" fontId="11" fillId="0" borderId="0" xfId="62" applyNumberFormat="1" applyFont="1" applyBorder="1" applyAlignment="1">
      <alignment horizontal="center"/>
    </xf>
    <xf numFmtId="0" fontId="11" fillId="0" borderId="0" xfId="412" applyNumberFormat="1" applyFont="1" applyBorder="1" applyAlignment="1">
      <alignment vertical="center"/>
    </xf>
    <xf numFmtId="0" fontId="11" fillId="0" borderId="0" xfId="62" applyNumberFormat="1" applyFont="1" applyBorder="1" applyAlignment="1">
      <alignment vertical="center" wrapText="1"/>
    </xf>
    <xf numFmtId="0" fontId="11" fillId="0" borderId="0" xfId="62" applyFont="1" applyBorder="1" applyAlignment="1">
      <alignment horizontal="center"/>
    </xf>
    <xf numFmtId="0" fontId="11" fillId="0" borderId="0" xfId="62" applyFont="1" applyBorder="1" applyAlignment="1">
      <alignment horizontal="left" wrapText="1"/>
    </xf>
    <xf numFmtId="0" fontId="11" fillId="0" borderId="0" xfId="412" applyFont="1" applyBorder="1" applyAlignment="1">
      <alignment horizontal="left"/>
    </xf>
    <xf numFmtId="0" fontId="78" fillId="0" borderId="0" xfId="3401"/>
    <xf numFmtId="4" fontId="11" fillId="0" borderId="1" xfId="3396"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217" applyFont="1" applyFill="1" applyBorder="1" applyAlignment="1">
      <alignment horizontal="center" vertical="center" wrapText="1"/>
    </xf>
    <xf numFmtId="4" fontId="7" fillId="0" borderId="1" xfId="217" applyNumberFormat="1" applyFont="1" applyFill="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3" fillId="0" borderId="0" xfId="1" applyFill="1" applyBorder="1"/>
    <xf numFmtId="0" fontId="3" fillId="0" borderId="0" xfId="1" applyFill="1"/>
    <xf numFmtId="0" fontId="7" fillId="31" borderId="1" xfId="1" applyFont="1" applyFill="1" applyBorder="1" applyAlignment="1">
      <alignment horizontal="left" vertical="center" wrapText="1"/>
    </xf>
    <xf numFmtId="0" fontId="8" fillId="0" borderId="0" xfId="41" applyFont="1" applyFill="1" applyAlignment="1">
      <alignment vertical="center"/>
    </xf>
    <xf numFmtId="0" fontId="7" fillId="0" borderId="0" xfId="3420" applyFont="1" applyFill="1" applyAlignment="1">
      <alignment vertical="center"/>
    </xf>
    <xf numFmtId="164" fontId="11" fillId="0" borderId="0" xfId="3396" applyFont="1" applyFill="1"/>
    <xf numFmtId="0" fontId="4" fillId="0" borderId="0" xfId="3420" applyFont="1" applyFill="1" applyBorder="1" applyAlignment="1">
      <alignment vertical="center"/>
    </xf>
    <xf numFmtId="0" fontId="7" fillId="0" borderId="0" xfId="3420"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1" fillId="0" borderId="0" xfId="41" applyFont="1" applyFill="1" applyBorder="1" applyAlignment="1">
      <alignment wrapText="1"/>
    </xf>
    <xf numFmtId="0" fontId="11" fillId="0" borderId="0" xfId="41" applyFont="1" applyFill="1" applyAlignment="1">
      <alignment wrapText="1"/>
    </xf>
    <xf numFmtId="0" fontId="11" fillId="0" borderId="0" xfId="41" applyFont="1" applyFill="1" applyBorder="1"/>
    <xf numFmtId="0" fontId="11" fillId="0" borderId="0" xfId="41" applyFont="1" applyFill="1" applyBorder="1" applyAlignment="1"/>
    <xf numFmtId="0" fontId="82" fillId="0" borderId="0" xfId="0" applyFont="1" applyFill="1" applyBorder="1" applyAlignment="1">
      <alignment horizontal="lef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3420" applyFont="1" applyFill="1" applyAlignment="1">
      <alignment vertical="center"/>
    </xf>
    <xf numFmtId="0" fontId="12" fillId="0" borderId="0" xfId="41" applyFont="1" applyFill="1" applyAlignment="1">
      <alignment vertical="center"/>
    </xf>
    <xf numFmtId="0" fontId="48" fillId="0" borderId="1" xfId="3421" applyFont="1" applyFill="1" applyBorder="1" applyAlignment="1">
      <alignment horizontal="left" vertical="center" wrapText="1"/>
    </xf>
    <xf numFmtId="177" fontId="11" fillId="0" borderId="1" xfId="3396" applyNumberFormat="1" applyFont="1" applyFill="1" applyBorder="1" applyAlignment="1">
      <alignment horizontal="right" wrapText="1"/>
    </xf>
    <xf numFmtId="0" fontId="44" fillId="0" borderId="1" xfId="3421" applyFont="1" applyFill="1" applyBorder="1" applyAlignment="1">
      <alignment horizontal="left" vertical="center" wrapText="1"/>
    </xf>
    <xf numFmtId="4" fontId="48" fillId="0" borderId="2" xfId="3421" applyNumberFormat="1" applyFont="1" applyFill="1" applyBorder="1" applyAlignment="1">
      <alignment horizontal="left" vertical="center" wrapText="1"/>
    </xf>
    <xf numFmtId="4" fontId="48" fillId="0" borderId="1" xfId="342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7" fillId="0" borderId="0" xfId="49" applyFont="1" applyAlignment="1">
      <alignment horizontal="center" vertical="center" wrapText="1"/>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33" borderId="26" xfId="2" applyFont="1" applyFill="1" applyBorder="1" applyAlignment="1">
      <alignment horizontal="left" vertical="center" wrapText="1"/>
    </xf>
    <xf numFmtId="0" fontId="41" fillId="34" borderId="28"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44" xfId="0" applyFont="1" applyFill="1" applyBorder="1" applyAlignment="1">
      <alignment horizontal="left" vertical="center" wrapText="1"/>
    </xf>
    <xf numFmtId="0" fontId="11" fillId="0" borderId="1" xfId="2" applyFont="1" applyFill="1" applyBorder="1" applyAlignment="1">
      <alignment horizontal="center" vertical="center" wrapText="1"/>
    </xf>
    <xf numFmtId="168" fontId="36" fillId="0" borderId="44" xfId="0" applyNumberFormat="1" applyFont="1" applyBorder="1" applyAlignment="1">
      <alignment horizontal="left" vertical="center"/>
    </xf>
    <xf numFmtId="0" fontId="11" fillId="0" borderId="0" xfId="2" applyFill="1" applyAlignment="1">
      <alignment horizontal="left"/>
    </xf>
    <xf numFmtId="168" fontId="39" fillId="32" borderId="44" xfId="0" applyNumberFormat="1" applyFont="1" applyFill="1" applyBorder="1" applyAlignment="1">
      <alignment horizontal="left" vertical="center"/>
    </xf>
    <xf numFmtId="168" fontId="39" fillId="33" borderId="45" xfId="0" applyNumberFormat="1" applyFont="1" applyFill="1" applyBorder="1" applyAlignment="1">
      <alignment horizontal="left" vertical="center"/>
    </xf>
    <xf numFmtId="168" fontId="36" fillId="34" borderId="44" xfId="0" applyNumberFormat="1" applyFont="1" applyFill="1" applyBorder="1" applyAlignment="1">
      <alignment horizontal="left" vertical="center" wrapText="1"/>
    </xf>
    <xf numFmtId="168" fontId="36" fillId="0" borderId="44" xfId="0" applyNumberFormat="1" applyFont="1" applyFill="1" applyBorder="1" applyAlignment="1">
      <alignment horizontal="left" vertical="center" wrapText="1"/>
    </xf>
    <xf numFmtId="0" fontId="39" fillId="33" borderId="45" xfId="0" applyFont="1" applyFill="1" applyBorder="1" applyAlignment="1">
      <alignment horizontal="left" vertical="center"/>
    </xf>
    <xf numFmtId="0" fontId="36" fillId="0" borderId="46" xfId="0" applyFont="1" applyBorder="1" applyAlignment="1">
      <alignment horizontal="left" vertical="center" wrapText="1"/>
    </xf>
    <xf numFmtId="0" fontId="60" fillId="0" borderId="44" xfId="0" applyFont="1" applyBorder="1" applyAlignment="1">
      <alignment horizontal="left" vertical="center"/>
    </xf>
    <xf numFmtId="0" fontId="36" fillId="0" borderId="44" xfId="0" applyFont="1" applyBorder="1" applyAlignment="1">
      <alignment horizontal="left" vertical="center"/>
    </xf>
    <xf numFmtId="0" fontId="11" fillId="0" borderId="1" xfId="2" applyNumberFormat="1" applyFont="1" applyFill="1" applyBorder="1" applyAlignment="1">
      <alignment horizontal="center" vertical="center" wrapText="1"/>
    </xf>
    <xf numFmtId="0" fontId="11" fillId="31" borderId="0" xfId="2" applyFont="1" applyFill="1"/>
    <xf numFmtId="0" fontId="12" fillId="31" borderId="0" xfId="2" applyFont="1" applyFill="1" applyAlignment="1">
      <alignment horizontal="right" vertical="center"/>
    </xf>
    <xf numFmtId="0" fontId="12" fillId="31" borderId="0" xfId="2" applyFont="1" applyFill="1" applyAlignment="1">
      <alignment horizontal="right"/>
    </xf>
    <xf numFmtId="0" fontId="43" fillId="31" borderId="0" xfId="0" applyFont="1" applyFill="1" applyAlignment="1">
      <alignment vertical="center"/>
    </xf>
    <xf numFmtId="0" fontId="43" fillId="31" borderId="0" xfId="2" applyFont="1" applyFill="1" applyAlignment="1">
      <alignment horizontal="center" vertical="top" wrapText="1"/>
    </xf>
    <xf numFmtId="0" fontId="11" fillId="31" borderId="0" xfId="2" applyFont="1" applyFill="1" applyAlignment="1">
      <alignment horizontal="right"/>
    </xf>
    <xf numFmtId="0" fontId="43" fillId="31" borderId="1" xfId="2" applyNumberFormat="1" applyFont="1" applyFill="1" applyBorder="1" applyAlignment="1">
      <alignment horizontal="center" vertical="top" wrapText="1"/>
    </xf>
    <xf numFmtId="0" fontId="11" fillId="31" borderId="1" xfId="2" applyNumberFormat="1" applyFont="1" applyFill="1" applyBorder="1" applyAlignment="1">
      <alignment horizontal="center" vertical="top" wrapText="1"/>
    </xf>
    <xf numFmtId="0" fontId="11" fillId="31" borderId="1" xfId="2" applyFont="1" applyFill="1" applyBorder="1"/>
    <xf numFmtId="0" fontId="0" fillId="31" borderId="1" xfId="0" applyFill="1" applyBorder="1" applyAlignment="1">
      <alignment wrapText="1"/>
    </xf>
    <xf numFmtId="0" fontId="11" fillId="31" borderId="1" xfId="2" applyNumberFormat="1" applyFont="1" applyFill="1" applyBorder="1" applyAlignment="1">
      <alignment horizontal="center" vertical="center" wrapText="1"/>
    </xf>
    <xf numFmtId="14" fontId="11" fillId="31" borderId="1" xfId="2" applyNumberFormat="1" applyFont="1" applyFill="1" applyBorder="1" applyAlignment="1">
      <alignment horizontal="center" vertical="center" wrapText="1"/>
    </xf>
    <xf numFmtId="0" fontId="11" fillId="31" borderId="0" xfId="2" applyFont="1" applyFill="1" applyBorder="1"/>
    <xf numFmtId="9" fontId="11" fillId="31" borderId="1" xfId="2" applyNumberFormat="1" applyFont="1" applyFill="1" applyBorder="1" applyAlignment="1">
      <alignment horizontal="center" vertical="center" wrapText="1"/>
    </xf>
    <xf numFmtId="0" fontId="11" fillId="31" borderId="1" xfId="2" applyNumberFormat="1" applyFont="1" applyFill="1" applyBorder="1" applyAlignment="1">
      <alignment horizontal="left" vertical="top" wrapText="1"/>
    </xf>
    <xf numFmtId="178" fontId="43" fillId="31" borderId="1" xfId="2" applyNumberFormat="1" applyFont="1" applyFill="1" applyBorder="1" applyAlignment="1">
      <alignment horizontal="center" vertical="center" wrapText="1"/>
    </xf>
    <xf numFmtId="0" fontId="11" fillId="31" borderId="1" xfId="2" applyFont="1" applyFill="1" applyBorder="1" applyAlignment="1">
      <alignment horizontal="center" vertical="center" wrapText="1"/>
    </xf>
    <xf numFmtId="0" fontId="11" fillId="31" borderId="1" xfId="2" applyFont="1" applyFill="1" applyBorder="1" applyAlignment="1">
      <alignment horizontal="center" vertical="center"/>
    </xf>
    <xf numFmtId="14" fontId="11" fillId="31"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2" applyFont="1" applyFill="1" applyBorder="1"/>
    <xf numFmtId="14" fontId="11" fillId="0" borderId="1" xfId="0" applyNumberFormat="1" applyFont="1" applyFill="1" applyBorder="1" applyAlignment="1">
      <alignment horizontal="center"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2" fillId="32" borderId="28" xfId="2" applyFont="1" applyFill="1" applyBorder="1" applyAlignment="1">
      <alignment horizontal="justify" vertical="top" wrapText="1"/>
    </xf>
    <xf numFmtId="0" fontId="36" fillId="0" borderId="44" xfId="0" applyFont="1" applyBorder="1"/>
    <xf numFmtId="0" fontId="83" fillId="0" borderId="0" xfId="0" applyFont="1"/>
    <xf numFmtId="0" fontId="37" fillId="0" borderId="0" xfId="49" applyFont="1" applyFill="1"/>
    <xf numFmtId="168" fontId="36" fillId="0" borderId="0" xfId="0" applyNumberFormat="1" applyFont="1" applyFill="1" applyBorder="1" applyAlignment="1">
      <alignment horizontal="left" vertical="center" wrapText="1"/>
    </xf>
    <xf numFmtId="0" fontId="7" fillId="0" borderId="0" xfId="49" applyFont="1" applyFill="1" applyBorder="1" applyAlignment="1">
      <alignment horizontal="center" vertical="center" wrapText="1"/>
    </xf>
    <xf numFmtId="0" fontId="37" fillId="0" borderId="0" xfId="49" applyFont="1" applyFill="1" applyBorder="1"/>
    <xf numFmtId="0" fontId="36" fillId="0" borderId="0" xfId="49" applyFont="1" applyFill="1" applyBorder="1"/>
    <xf numFmtId="168" fontId="36" fillId="0" borderId="0" xfId="49" applyNumberFormat="1" applyFont="1" applyFill="1"/>
    <xf numFmtId="0" fontId="43" fillId="31" borderId="1" xfId="2" applyFont="1" applyFill="1" applyBorder="1" applyAlignment="1">
      <alignment horizontal="center" vertical="center" wrapText="1"/>
    </xf>
    <xf numFmtId="0" fontId="11" fillId="0" borderId="10" xfId="41" applyFont="1" applyFill="1" applyBorder="1" applyAlignment="1">
      <alignment horizontal="center" vertical="center" wrapText="1"/>
    </xf>
    <xf numFmtId="176"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6"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0" fontId="41" fillId="0" borderId="1" xfId="49" applyFont="1" applyFill="1" applyBorder="1"/>
    <xf numFmtId="0" fontId="42" fillId="0" borderId="30" xfId="2" applyFont="1" applyFill="1" applyBorder="1" applyAlignment="1">
      <alignment horizontal="left" vertical="center"/>
    </xf>
    <xf numFmtId="0" fontId="42" fillId="0" borderId="28" xfId="2" applyFont="1" applyFill="1" applyBorder="1" applyAlignment="1">
      <alignment horizontal="justify" vertical="top"/>
    </xf>
    <xf numFmtId="14" fontId="36" fillId="0" borderId="44"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5" fillId="0" borderId="0" xfId="1" applyFont="1" applyBorder="1" applyAlignment="1">
      <alignment vertical="center"/>
    </xf>
    <xf numFmtId="0" fontId="43" fillId="31"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5" fillId="0" borderId="0" xfId="1" applyFont="1" applyFill="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81" fillId="0" borderId="47" xfId="3401" applyNumberFormat="1" applyFont="1" applyFill="1" applyBorder="1" applyAlignment="1">
      <alignment horizontal="center" vertical="center" wrapText="1"/>
    </xf>
    <xf numFmtId="49" fontId="81" fillId="0" borderId="49" xfId="3401" applyNumberFormat="1" applyFont="1" applyFill="1" applyBorder="1" applyAlignment="1">
      <alignment horizontal="center" vertical="center" wrapText="1"/>
    </xf>
    <xf numFmtId="49" fontId="11" fillId="0" borderId="0" xfId="62" applyNumberFormat="1" applyFont="1" applyBorder="1" applyAlignment="1">
      <alignment horizontal="left" vertical="top"/>
    </xf>
    <xf numFmtId="0" fontId="8" fillId="0" borderId="0" xfId="1" applyFont="1" applyAlignment="1">
      <alignment horizontal="center" vertical="center"/>
    </xf>
    <xf numFmtId="0" fontId="11" fillId="0" borderId="20" xfId="62" applyFont="1" applyBorder="1" applyAlignment="1">
      <alignment horizontal="left" vertical="center"/>
    </xf>
    <xf numFmtId="49" fontId="81" fillId="0" borderId="48" xfId="3401" applyNumberFormat="1" applyFont="1" applyFill="1" applyBorder="1" applyAlignment="1">
      <alignment horizontal="center" vertical="center" wrapText="1"/>
    </xf>
    <xf numFmtId="49" fontId="81" fillId="0" borderId="50" xfId="3401" applyNumberFormat="1" applyFont="1" applyFill="1" applyBorder="1" applyAlignment="1">
      <alignment horizontal="center" vertical="center" wrapText="1"/>
    </xf>
    <xf numFmtId="49" fontId="81" fillId="0" borderId="51" xfId="3401"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62" fillId="0" borderId="0" xfId="1" applyFont="1" applyAlignment="1">
      <alignment horizontal="center" vertical="center" wrapText="1"/>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31" borderId="1" xfId="2" applyFont="1" applyFill="1" applyBorder="1" applyAlignment="1">
      <alignment horizontal="center" vertical="center"/>
    </xf>
    <xf numFmtId="0" fontId="43" fillId="31" borderId="1" xfId="0" applyFont="1" applyFill="1" applyBorder="1" applyAlignment="1">
      <alignment horizontal="center" vertical="center" wrapText="1"/>
    </xf>
    <xf numFmtId="0" fontId="43" fillId="31" borderId="22" xfId="2" applyFont="1" applyFill="1" applyBorder="1" applyAlignment="1">
      <alignment horizontal="center" vertical="center" wrapText="1"/>
    </xf>
    <xf numFmtId="0" fontId="43" fillId="31" borderId="21" xfId="2" applyFont="1" applyFill="1" applyBorder="1" applyAlignment="1">
      <alignment horizontal="center" vertical="center" wrapText="1"/>
    </xf>
    <xf numFmtId="0" fontId="43" fillId="31" borderId="1" xfId="2" applyFont="1" applyFill="1" applyBorder="1" applyAlignment="1">
      <alignment horizontal="center" vertical="center" wrapText="1"/>
    </xf>
    <xf numFmtId="0" fontId="43" fillId="31" borderId="1" xfId="2" applyNumberFormat="1" applyFont="1" applyFill="1" applyBorder="1" applyAlignment="1">
      <alignment horizontal="center" vertical="center" wrapText="1"/>
    </xf>
    <xf numFmtId="0" fontId="43" fillId="31" borderId="10" xfId="2" applyNumberFormat="1" applyFont="1" applyFill="1" applyBorder="1" applyAlignment="1">
      <alignment horizontal="center" vertical="center" wrapText="1"/>
    </xf>
    <xf numFmtId="0" fontId="43" fillId="31" borderId="6" xfId="2" applyNumberFormat="1" applyFont="1" applyFill="1" applyBorder="1" applyAlignment="1">
      <alignment horizontal="center" vertical="center" wrapText="1"/>
    </xf>
    <xf numFmtId="0" fontId="43" fillId="31" borderId="2" xfId="2" applyNumberFormat="1" applyFont="1" applyFill="1" applyBorder="1" applyAlignment="1">
      <alignment horizontal="center" vertical="center" wrapText="1"/>
    </xf>
    <xf numFmtId="0" fontId="43" fillId="31" borderId="2" xfId="2" applyFont="1" applyFill="1" applyBorder="1" applyAlignment="1">
      <alignment horizontal="center" vertical="center" wrapText="1"/>
    </xf>
    <xf numFmtId="0" fontId="43" fillId="31" borderId="0" xfId="2" applyFont="1" applyFill="1" applyAlignment="1">
      <alignment horizontal="center" vertical="top" wrapText="1"/>
    </xf>
    <xf numFmtId="0" fontId="43" fillId="31" borderId="0" xfId="0" applyFont="1" applyFill="1" applyAlignment="1">
      <alignment horizontal="center" vertical="center"/>
    </xf>
    <xf numFmtId="0" fontId="5" fillId="31" borderId="0" xfId="1" applyFont="1" applyFill="1" applyAlignment="1">
      <alignment horizontal="center" vertical="center"/>
    </xf>
    <xf numFmtId="0" fontId="9" fillId="31" borderId="0" xfId="1" applyFont="1" applyFill="1" applyAlignment="1">
      <alignment horizontal="center" vertical="center"/>
    </xf>
    <xf numFmtId="0" fontId="7" fillId="31" borderId="0" xfId="1" applyFont="1" applyFill="1" applyAlignment="1">
      <alignment horizontal="center" vertical="center"/>
    </xf>
    <xf numFmtId="0" fontId="4" fillId="31" borderId="0" xfId="1" applyFont="1" applyFill="1" applyBorder="1" applyAlignment="1">
      <alignment horizontal="center" vertical="center"/>
    </xf>
    <xf numFmtId="0" fontId="9" fillId="31" borderId="0" xfId="1" applyFont="1" applyFill="1" applyAlignment="1">
      <alignment horizontal="center" vertical="center" wrapText="1"/>
    </xf>
    <xf numFmtId="0" fontId="43" fillId="0" borderId="1" xfId="52" applyFont="1" applyFill="1" applyBorder="1" applyAlignment="1">
      <alignment horizontal="center" vertical="center" wrapText="1"/>
    </xf>
    <xf numFmtId="0" fontId="43" fillId="31" borderId="1" xfId="41" applyFont="1" applyFill="1" applyBorder="1" applyAlignment="1">
      <alignment horizontal="center" vertical="center" wrapText="1"/>
    </xf>
    <xf numFmtId="0" fontId="11" fillId="0" borderId="0" xfId="41" applyFont="1" applyFill="1" applyAlignment="1">
      <alignment horizontal="left" vertical="center" wrapText="1"/>
    </xf>
    <xf numFmtId="0" fontId="43" fillId="31" borderId="4" xfId="52" applyFont="1" applyFill="1" applyBorder="1" applyAlignment="1">
      <alignment horizontal="center" vertical="center"/>
    </xf>
    <xf numFmtId="0" fontId="43" fillId="31" borderId="7" xfId="52" applyFont="1" applyFill="1" applyBorder="1" applyAlignment="1">
      <alignment horizontal="center" vertical="center"/>
    </xf>
    <xf numFmtId="0" fontId="62" fillId="0" borderId="0" xfId="3420" applyFont="1" applyFill="1" applyAlignment="1">
      <alignment horizontal="center" vertical="center"/>
    </xf>
    <xf numFmtId="0" fontId="7" fillId="0" borderId="0" xfId="3420" applyFont="1" applyFill="1" applyAlignment="1">
      <alignment horizontal="center" vertical="center"/>
    </xf>
    <xf numFmtId="0" fontId="11" fillId="0" borderId="0" xfId="41" applyFont="1" applyFill="1" applyAlignment="1">
      <alignment horizontal="center"/>
    </xf>
    <xf numFmtId="0" fontId="43" fillId="0" borderId="0" xfId="41"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31" borderId="10" xfId="41" applyFont="1" applyFill="1" applyBorder="1" applyAlignment="1">
      <alignment horizontal="center" vertical="center" wrapText="1"/>
    </xf>
    <xf numFmtId="0" fontId="43" fillId="31" borderId="6" xfId="41" applyFont="1" applyFill="1" applyBorder="1" applyAlignment="1">
      <alignment horizontal="center" vertical="center" wrapText="1"/>
    </xf>
    <xf numFmtId="0" fontId="43" fillId="31" borderId="2" xfId="41" applyFont="1" applyFill="1" applyBorder="1" applyAlignment="1">
      <alignment horizontal="center" vertical="center" wrapText="1"/>
    </xf>
    <xf numFmtId="0" fontId="0" fillId="0" borderId="0" xfId="0" applyFill="1" applyAlignment="1">
      <alignment horizontal="center" vertical="center"/>
    </xf>
    <xf numFmtId="0" fontId="5" fillId="0" borderId="0" xfId="342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Alignment="1">
      <alignment horizontal="center" vertical="center" wrapText="1"/>
    </xf>
    <xf numFmtId="0" fontId="0" fillId="0" borderId="52" xfId="0" applyBorder="1" applyAlignment="1">
      <alignment horizontal="left" vertical="top" wrapText="1"/>
    </xf>
    <xf numFmtId="0" fontId="0" fillId="0" borderId="5" xfId="0" applyBorder="1" applyAlignment="1">
      <alignment horizontal="left" vertical="top" wrapText="1"/>
    </xf>
    <xf numFmtId="0" fontId="0" fillId="0" borderId="22" xfId="0" applyBorder="1" applyAlignment="1">
      <alignment horizontal="left" vertical="top" wrapText="1"/>
    </xf>
    <xf numFmtId="0" fontId="40" fillId="0" borderId="0" xfId="1" applyFont="1" applyBorder="1" applyAlignment="1">
      <alignment horizontal="center" vertical="center" wrapText="1"/>
    </xf>
    <xf numFmtId="0" fontId="80" fillId="0" borderId="0" xfId="1" applyFont="1" applyBorder="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0" xfId="1" applyFont="1" applyBorder="1" applyAlignment="1">
      <alignment horizontal="center" vertical="center"/>
    </xf>
    <xf numFmtId="0" fontId="40" fillId="0" borderId="0" xfId="1" applyFont="1" applyBorder="1" applyAlignment="1">
      <alignment horizontal="center"/>
    </xf>
  </cellXfs>
  <cellStyles count="3422">
    <cellStyle name=" 1" xfId="82"/>
    <cellStyle name=" 1 2" xfId="3398"/>
    <cellStyle name=" 1 3" xfId="3397"/>
    <cellStyle name="_2_Приложения3_14_Спецификации" xfId="1293"/>
    <cellStyle name="_2_сметы Сургутские ЭС_приложения31-32" xfId="1294"/>
    <cellStyle name="_Расчет ДЩ Интерфейс 2006" xfId="1295"/>
    <cellStyle name="_Реконструкция РСК 2006" xfId="1296"/>
    <cellStyle name="_Ремонт РСК 2006" xfId="1297"/>
    <cellStyle name="_Свод Смета_рабпроект" xfId="1298"/>
    <cellStyle name="_Сметы на ДЩ НВЭС(26.10.05) Дрозд" xfId="129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101"/>
    <cellStyle name="Normal 2" xfId="22"/>
    <cellStyle name="Normal_PACK98R" xfId="111"/>
    <cellStyle name="Unit" xfId="1300"/>
    <cellStyle name="Акцент1 2" xfId="23"/>
    <cellStyle name="Акцент2 2" xfId="24"/>
    <cellStyle name="Акцент3 2" xfId="25"/>
    <cellStyle name="Акцент4 2" xfId="26"/>
    <cellStyle name="Акцент5 2" xfId="27"/>
    <cellStyle name="Акцент5 2 2" xfId="297"/>
    <cellStyle name="Акцент5 2 2 2" xfId="3389"/>
    <cellStyle name="Акцент5 2 3" xfId="112"/>
    <cellStyle name="Акцент5 3" xfId="113"/>
    <cellStyle name="Акцент6 2" xfId="28"/>
    <cellStyle name="Ввод  2" xfId="29"/>
    <cellStyle name="Ввод  2 2" xfId="1316"/>
    <cellStyle name="Ввод  2 2 2" xfId="2871"/>
    <cellStyle name="Ввод  2 3" xfId="1500"/>
    <cellStyle name="Вывод 2" xfId="30"/>
    <cellStyle name="Вычисление 2" xfId="31"/>
    <cellStyle name="Вычисление 2 2" xfId="1317"/>
    <cellStyle name="Вычисление 2 2 2" xfId="2872"/>
    <cellStyle name="Вычисление 2 3" xfId="1501"/>
    <cellStyle name="Денежный 2" xfId="114"/>
    <cellStyle name="Денежный 2 2" xfId="279"/>
    <cellStyle name="Денежный 3" xfId="273"/>
    <cellStyle name="Заголовок 1 2" xfId="32"/>
    <cellStyle name="Заголовок 2 2" xfId="33"/>
    <cellStyle name="Заголовок 3 2" xfId="34"/>
    <cellStyle name="Заголовок 4 2" xfId="35"/>
    <cellStyle name="Итог 2" xfId="36"/>
    <cellStyle name="Итог 2 2" xfId="1318"/>
    <cellStyle name="Итог 2 2 2" xfId="2873"/>
    <cellStyle name="Итог 2 3" xfId="1502"/>
    <cellStyle name="Контрольная ячейка 2" xfId="37"/>
    <cellStyle name="Название 2" xfId="38"/>
    <cellStyle name="Нейтральный 2" xfId="39"/>
    <cellStyle name="Обычный" xfId="0" builtinId="0"/>
    <cellStyle name="Обычный 10" xfId="68"/>
    <cellStyle name="Обычный 10 2" xfId="115"/>
    <cellStyle name="Обычный 10 2 2 3" xfId="3400"/>
    <cellStyle name="Обычный 10 3" xfId="3399"/>
    <cellStyle name="Обычный 100" xfId="410"/>
    <cellStyle name="Обычный 106" xfId="416"/>
    <cellStyle name="Обычный 107" xfId="411"/>
    <cellStyle name="Обычный 108" xfId="413"/>
    <cellStyle name="Обычный 11" xfId="69"/>
    <cellStyle name="Обычный 11 2" xfId="116"/>
    <cellStyle name="Обычный 11 3" xfId="3401"/>
    <cellStyle name="Обычный 12" xfId="70"/>
    <cellStyle name="Обычный 12 2" xfId="40"/>
    <cellStyle name="Обычный 12 3" xfId="117"/>
    <cellStyle name="Обычный 12 4" xfId="118"/>
    <cellStyle name="Обычный 12 4 10" xfId="785"/>
    <cellStyle name="Обычный 12 4 10 2" xfId="2356"/>
    <cellStyle name="Обычный 12 4 11" xfId="1127"/>
    <cellStyle name="Обычный 12 4 11 2" xfId="2698"/>
    <cellStyle name="Обычный 12 4 12" xfId="1319"/>
    <cellStyle name="Обычный 12 4 12 2" xfId="2874"/>
    <cellStyle name="Обычный 12 4 13" xfId="1503"/>
    <cellStyle name="Обычный 12 4 13 2" xfId="3051"/>
    <cellStyle name="Обычный 12 4 14" xfId="1843"/>
    <cellStyle name="Обычный 12 4 2" xfId="119"/>
    <cellStyle name="Обычный 12 4 2 10" xfId="1320"/>
    <cellStyle name="Обычный 12 4 2 10 2" xfId="2875"/>
    <cellStyle name="Обычный 12 4 2 11" xfId="1504"/>
    <cellStyle name="Обычный 12 4 2 11 2" xfId="3052"/>
    <cellStyle name="Обычный 12 4 2 12" xfId="1844"/>
    <cellStyle name="Обычный 12 4 2 2" xfId="120"/>
    <cellStyle name="Обычный 12 4 2 2 10" xfId="1505"/>
    <cellStyle name="Обычный 12 4 2 2 10 2" xfId="3053"/>
    <cellStyle name="Обычный 12 4 2 2 11" xfId="1845"/>
    <cellStyle name="Обычный 12 4 2 2 2" xfId="121"/>
    <cellStyle name="Обычный 12 4 2 2 2 10" xfId="1846"/>
    <cellStyle name="Обычный 12 4 2 2 2 2" xfId="361"/>
    <cellStyle name="Обычный 12 4 2 2 2 2 2" xfId="729"/>
    <cellStyle name="Обычный 12 4 2 2 2 2 2 2" xfId="1071"/>
    <cellStyle name="Обычный 12 4 2 2 2 2 2 2 2" xfId="2642"/>
    <cellStyle name="Обычный 12 4 2 2 2 2 2 3" xfId="1788"/>
    <cellStyle name="Обычный 12 4 2 2 2 2 2 3 2" xfId="3334"/>
    <cellStyle name="Обычный 12 4 2 2 2 2 2 4" xfId="2300"/>
    <cellStyle name="Обычный 12 4 2 2 2 2 3" xfId="558"/>
    <cellStyle name="Обычный 12 4 2 2 2 2 3 2" xfId="2129"/>
    <cellStyle name="Обычный 12 4 2 2 2 2 4" xfId="900"/>
    <cellStyle name="Обычный 12 4 2 2 2 2 4 2" xfId="2471"/>
    <cellStyle name="Обычный 12 4 2 2 2 2 5" xfId="1242"/>
    <cellStyle name="Обычный 12 4 2 2 2 2 5 2" xfId="2813"/>
    <cellStyle name="Обычный 12 4 2 2 2 2 6" xfId="1435"/>
    <cellStyle name="Обычный 12 4 2 2 2 2 6 2" xfId="2990"/>
    <cellStyle name="Обычный 12 4 2 2 2 2 7" xfId="1625"/>
    <cellStyle name="Обычный 12 4 2 2 2 2 7 2" xfId="3172"/>
    <cellStyle name="Обычный 12 4 2 2 2 2 8" xfId="1958"/>
    <cellStyle name="Обычный 12 4 2 2 2 3" xfId="305"/>
    <cellStyle name="Обычный 12 4 2 2 2 3 2" xfId="673"/>
    <cellStyle name="Обычный 12 4 2 2 2 3 2 2" xfId="1015"/>
    <cellStyle name="Обычный 12 4 2 2 2 3 2 2 2" xfId="2586"/>
    <cellStyle name="Обычный 12 4 2 2 2 3 2 3" xfId="1732"/>
    <cellStyle name="Обычный 12 4 2 2 2 3 2 3 2" xfId="3278"/>
    <cellStyle name="Обычный 12 4 2 2 2 3 2 4" xfId="2244"/>
    <cellStyle name="Обычный 12 4 2 2 2 3 3" xfId="502"/>
    <cellStyle name="Обычный 12 4 2 2 2 3 3 2" xfId="2073"/>
    <cellStyle name="Обычный 12 4 2 2 2 3 4" xfId="844"/>
    <cellStyle name="Обычный 12 4 2 2 2 3 4 2" xfId="2415"/>
    <cellStyle name="Обычный 12 4 2 2 2 3 5" xfId="1186"/>
    <cellStyle name="Обычный 12 4 2 2 2 3 5 2" xfId="2757"/>
    <cellStyle name="Обычный 12 4 2 2 2 3 6" xfId="1379"/>
    <cellStyle name="Обычный 12 4 2 2 2 3 6 2" xfId="2934"/>
    <cellStyle name="Обычный 12 4 2 2 2 3 7" xfId="1569"/>
    <cellStyle name="Обычный 12 4 2 2 2 3 7 2" xfId="3116"/>
    <cellStyle name="Обычный 12 4 2 2 2 3 8" xfId="1902"/>
    <cellStyle name="Обычный 12 4 2 2 2 4" xfId="617"/>
    <cellStyle name="Обычный 12 4 2 2 2 4 2" xfId="959"/>
    <cellStyle name="Обычный 12 4 2 2 2 4 2 2" xfId="2530"/>
    <cellStyle name="Обычный 12 4 2 2 2 4 3" xfId="1517"/>
    <cellStyle name="Обычный 12 4 2 2 2 4 3 2" xfId="3065"/>
    <cellStyle name="Обычный 12 4 2 2 2 4 4" xfId="2188"/>
    <cellStyle name="Обычный 12 4 2 2 2 5" xfId="446"/>
    <cellStyle name="Обычный 12 4 2 2 2 5 2" xfId="2017"/>
    <cellStyle name="Обычный 12 4 2 2 2 6" xfId="788"/>
    <cellStyle name="Обычный 12 4 2 2 2 6 2" xfId="2359"/>
    <cellStyle name="Обычный 12 4 2 2 2 7" xfId="1130"/>
    <cellStyle name="Обычный 12 4 2 2 2 7 2" xfId="2701"/>
    <cellStyle name="Обычный 12 4 2 2 2 8" xfId="1322"/>
    <cellStyle name="Обычный 12 4 2 2 2 8 2" xfId="2877"/>
    <cellStyle name="Обычный 12 4 2 2 2 9" xfId="1506"/>
    <cellStyle name="Обычный 12 4 2 2 2 9 2" xfId="3054"/>
    <cellStyle name="Обычный 12 4 2 2 3" xfId="360"/>
    <cellStyle name="Обычный 12 4 2 2 3 2" xfId="728"/>
    <cellStyle name="Обычный 12 4 2 2 3 2 2" xfId="1070"/>
    <cellStyle name="Обычный 12 4 2 2 3 2 2 2" xfId="2641"/>
    <cellStyle name="Обычный 12 4 2 2 3 2 3" xfId="1787"/>
    <cellStyle name="Обычный 12 4 2 2 3 2 3 2" xfId="3333"/>
    <cellStyle name="Обычный 12 4 2 2 3 2 4" xfId="2299"/>
    <cellStyle name="Обычный 12 4 2 2 3 3" xfId="557"/>
    <cellStyle name="Обычный 12 4 2 2 3 3 2" xfId="2128"/>
    <cellStyle name="Обычный 12 4 2 2 3 4" xfId="899"/>
    <cellStyle name="Обычный 12 4 2 2 3 4 2" xfId="2470"/>
    <cellStyle name="Обычный 12 4 2 2 3 5" xfId="1241"/>
    <cellStyle name="Обычный 12 4 2 2 3 5 2" xfId="2812"/>
    <cellStyle name="Обычный 12 4 2 2 3 6" xfId="1434"/>
    <cellStyle name="Обычный 12 4 2 2 3 6 2" xfId="2989"/>
    <cellStyle name="Обычный 12 4 2 2 3 7" xfId="1624"/>
    <cellStyle name="Обычный 12 4 2 2 3 7 2" xfId="3171"/>
    <cellStyle name="Обычный 12 4 2 2 3 8" xfId="1957"/>
    <cellStyle name="Обычный 12 4 2 2 4" xfId="304"/>
    <cellStyle name="Обычный 12 4 2 2 4 2" xfId="672"/>
    <cellStyle name="Обычный 12 4 2 2 4 2 2" xfId="1014"/>
    <cellStyle name="Обычный 12 4 2 2 4 2 2 2" xfId="2585"/>
    <cellStyle name="Обычный 12 4 2 2 4 2 3" xfId="1731"/>
    <cellStyle name="Обычный 12 4 2 2 4 2 3 2" xfId="3277"/>
    <cellStyle name="Обычный 12 4 2 2 4 2 4" xfId="2243"/>
    <cellStyle name="Обычный 12 4 2 2 4 3" xfId="501"/>
    <cellStyle name="Обычный 12 4 2 2 4 3 2" xfId="2072"/>
    <cellStyle name="Обычный 12 4 2 2 4 4" xfId="843"/>
    <cellStyle name="Обычный 12 4 2 2 4 4 2" xfId="2414"/>
    <cellStyle name="Обычный 12 4 2 2 4 5" xfId="1185"/>
    <cellStyle name="Обычный 12 4 2 2 4 5 2" xfId="2756"/>
    <cellStyle name="Обычный 12 4 2 2 4 6" xfId="1378"/>
    <cellStyle name="Обычный 12 4 2 2 4 6 2" xfId="2933"/>
    <cellStyle name="Обычный 12 4 2 2 4 7" xfId="1568"/>
    <cellStyle name="Обычный 12 4 2 2 4 7 2" xfId="3115"/>
    <cellStyle name="Обычный 12 4 2 2 4 8" xfId="1901"/>
    <cellStyle name="Обычный 12 4 2 2 5" xfId="616"/>
    <cellStyle name="Обычный 12 4 2 2 5 2" xfId="958"/>
    <cellStyle name="Обычный 12 4 2 2 5 2 2" xfId="2529"/>
    <cellStyle name="Обычный 12 4 2 2 5 3" xfId="1557"/>
    <cellStyle name="Обычный 12 4 2 2 5 3 2" xfId="3105"/>
    <cellStyle name="Обычный 12 4 2 2 5 4" xfId="2187"/>
    <cellStyle name="Обычный 12 4 2 2 6" xfId="445"/>
    <cellStyle name="Обычный 12 4 2 2 6 2" xfId="2016"/>
    <cellStyle name="Обычный 12 4 2 2 7" xfId="787"/>
    <cellStyle name="Обычный 12 4 2 2 7 2" xfId="2358"/>
    <cellStyle name="Обычный 12 4 2 2 8" xfId="1129"/>
    <cellStyle name="Обычный 12 4 2 2 8 2" xfId="2700"/>
    <cellStyle name="Обычный 12 4 2 2 9" xfId="1321"/>
    <cellStyle name="Обычный 12 4 2 2 9 2" xfId="2876"/>
    <cellStyle name="Обычный 12 4 2 3" xfId="122"/>
    <cellStyle name="Обычный 12 4 2 3 10" xfId="1847"/>
    <cellStyle name="Обычный 12 4 2 3 2" xfId="362"/>
    <cellStyle name="Обычный 12 4 2 3 2 2" xfId="730"/>
    <cellStyle name="Обычный 12 4 2 3 2 2 2" xfId="1072"/>
    <cellStyle name="Обычный 12 4 2 3 2 2 2 2" xfId="2643"/>
    <cellStyle name="Обычный 12 4 2 3 2 2 3" xfId="1789"/>
    <cellStyle name="Обычный 12 4 2 3 2 2 3 2" xfId="3335"/>
    <cellStyle name="Обычный 12 4 2 3 2 2 4" xfId="2301"/>
    <cellStyle name="Обычный 12 4 2 3 2 3" xfId="559"/>
    <cellStyle name="Обычный 12 4 2 3 2 3 2" xfId="2130"/>
    <cellStyle name="Обычный 12 4 2 3 2 4" xfId="901"/>
    <cellStyle name="Обычный 12 4 2 3 2 4 2" xfId="2472"/>
    <cellStyle name="Обычный 12 4 2 3 2 5" xfId="1243"/>
    <cellStyle name="Обычный 12 4 2 3 2 5 2" xfId="2814"/>
    <cellStyle name="Обычный 12 4 2 3 2 6" xfId="1436"/>
    <cellStyle name="Обычный 12 4 2 3 2 6 2" xfId="2991"/>
    <cellStyle name="Обычный 12 4 2 3 2 7" xfId="1626"/>
    <cellStyle name="Обычный 12 4 2 3 2 7 2" xfId="3173"/>
    <cellStyle name="Обычный 12 4 2 3 2 8" xfId="1959"/>
    <cellStyle name="Обычный 12 4 2 3 3" xfId="306"/>
    <cellStyle name="Обычный 12 4 2 3 3 2" xfId="674"/>
    <cellStyle name="Обычный 12 4 2 3 3 2 2" xfId="1016"/>
    <cellStyle name="Обычный 12 4 2 3 3 2 2 2" xfId="2587"/>
    <cellStyle name="Обычный 12 4 2 3 3 2 3" xfId="1733"/>
    <cellStyle name="Обычный 12 4 2 3 3 2 3 2" xfId="3279"/>
    <cellStyle name="Обычный 12 4 2 3 3 2 4" xfId="2245"/>
    <cellStyle name="Обычный 12 4 2 3 3 3" xfId="503"/>
    <cellStyle name="Обычный 12 4 2 3 3 3 2" xfId="2074"/>
    <cellStyle name="Обычный 12 4 2 3 3 4" xfId="845"/>
    <cellStyle name="Обычный 12 4 2 3 3 4 2" xfId="2416"/>
    <cellStyle name="Обычный 12 4 2 3 3 5" xfId="1187"/>
    <cellStyle name="Обычный 12 4 2 3 3 5 2" xfId="2758"/>
    <cellStyle name="Обычный 12 4 2 3 3 6" xfId="1380"/>
    <cellStyle name="Обычный 12 4 2 3 3 6 2" xfId="2935"/>
    <cellStyle name="Обычный 12 4 2 3 3 7" xfId="1570"/>
    <cellStyle name="Обычный 12 4 2 3 3 7 2" xfId="3117"/>
    <cellStyle name="Обычный 12 4 2 3 3 8" xfId="1903"/>
    <cellStyle name="Обычный 12 4 2 3 4" xfId="618"/>
    <cellStyle name="Обычный 12 4 2 3 4 2" xfId="960"/>
    <cellStyle name="Обычный 12 4 2 3 4 2 2" xfId="2531"/>
    <cellStyle name="Обычный 12 4 2 3 4 3" xfId="1677"/>
    <cellStyle name="Обычный 12 4 2 3 4 3 2" xfId="3223"/>
    <cellStyle name="Обычный 12 4 2 3 4 4" xfId="2189"/>
    <cellStyle name="Обычный 12 4 2 3 5" xfId="447"/>
    <cellStyle name="Обычный 12 4 2 3 5 2" xfId="2018"/>
    <cellStyle name="Обычный 12 4 2 3 6" xfId="789"/>
    <cellStyle name="Обычный 12 4 2 3 6 2" xfId="2360"/>
    <cellStyle name="Обычный 12 4 2 3 7" xfId="1131"/>
    <cellStyle name="Обычный 12 4 2 3 7 2" xfId="2702"/>
    <cellStyle name="Обычный 12 4 2 3 8" xfId="1323"/>
    <cellStyle name="Обычный 12 4 2 3 8 2" xfId="2878"/>
    <cellStyle name="Обычный 12 4 2 3 9" xfId="1507"/>
    <cellStyle name="Обычный 12 4 2 3 9 2" xfId="3055"/>
    <cellStyle name="Обычный 12 4 2 4" xfId="359"/>
    <cellStyle name="Обычный 12 4 2 4 2" xfId="727"/>
    <cellStyle name="Обычный 12 4 2 4 2 2" xfId="1069"/>
    <cellStyle name="Обычный 12 4 2 4 2 2 2" xfId="2640"/>
    <cellStyle name="Обычный 12 4 2 4 2 3" xfId="1786"/>
    <cellStyle name="Обычный 12 4 2 4 2 3 2" xfId="3332"/>
    <cellStyle name="Обычный 12 4 2 4 2 4" xfId="2298"/>
    <cellStyle name="Обычный 12 4 2 4 3" xfId="556"/>
    <cellStyle name="Обычный 12 4 2 4 3 2" xfId="2127"/>
    <cellStyle name="Обычный 12 4 2 4 4" xfId="898"/>
    <cellStyle name="Обычный 12 4 2 4 4 2" xfId="2469"/>
    <cellStyle name="Обычный 12 4 2 4 5" xfId="1240"/>
    <cellStyle name="Обычный 12 4 2 4 5 2" xfId="2811"/>
    <cellStyle name="Обычный 12 4 2 4 6" xfId="1433"/>
    <cellStyle name="Обычный 12 4 2 4 6 2" xfId="2988"/>
    <cellStyle name="Обычный 12 4 2 4 7" xfId="1623"/>
    <cellStyle name="Обычный 12 4 2 4 7 2" xfId="3170"/>
    <cellStyle name="Обычный 12 4 2 4 8" xfId="1956"/>
    <cellStyle name="Обычный 12 4 2 5" xfId="303"/>
    <cellStyle name="Обычный 12 4 2 5 2" xfId="671"/>
    <cellStyle name="Обычный 12 4 2 5 2 2" xfId="1013"/>
    <cellStyle name="Обычный 12 4 2 5 2 2 2" xfId="2584"/>
    <cellStyle name="Обычный 12 4 2 5 2 3" xfId="1730"/>
    <cellStyle name="Обычный 12 4 2 5 2 3 2" xfId="3276"/>
    <cellStyle name="Обычный 12 4 2 5 2 4" xfId="2242"/>
    <cellStyle name="Обычный 12 4 2 5 3" xfId="500"/>
    <cellStyle name="Обычный 12 4 2 5 3 2" xfId="2071"/>
    <cellStyle name="Обычный 12 4 2 5 4" xfId="842"/>
    <cellStyle name="Обычный 12 4 2 5 4 2" xfId="2413"/>
    <cellStyle name="Обычный 12 4 2 5 5" xfId="1184"/>
    <cellStyle name="Обычный 12 4 2 5 5 2" xfId="2755"/>
    <cellStyle name="Обычный 12 4 2 5 6" xfId="1377"/>
    <cellStyle name="Обычный 12 4 2 5 6 2" xfId="2932"/>
    <cellStyle name="Обычный 12 4 2 5 7" xfId="1567"/>
    <cellStyle name="Обычный 12 4 2 5 7 2" xfId="3114"/>
    <cellStyle name="Обычный 12 4 2 5 8" xfId="1900"/>
    <cellStyle name="Обычный 12 4 2 6" xfId="615"/>
    <cellStyle name="Обычный 12 4 2 6 2" xfId="957"/>
    <cellStyle name="Обычный 12 4 2 6 2 2" xfId="2528"/>
    <cellStyle name="Обычный 12 4 2 6 3" xfId="1516"/>
    <cellStyle name="Обычный 12 4 2 6 3 2" xfId="3064"/>
    <cellStyle name="Обычный 12 4 2 6 4" xfId="2186"/>
    <cellStyle name="Обычный 12 4 2 7" xfId="444"/>
    <cellStyle name="Обычный 12 4 2 7 2" xfId="2015"/>
    <cellStyle name="Обычный 12 4 2 8" xfId="786"/>
    <cellStyle name="Обычный 12 4 2 8 2" xfId="2357"/>
    <cellStyle name="Обычный 12 4 2 9" xfId="1128"/>
    <cellStyle name="Обычный 12 4 2 9 2" xfId="2699"/>
    <cellStyle name="Обычный 12 4 3" xfId="123"/>
    <cellStyle name="Обычный 12 4 3 10" xfId="1508"/>
    <cellStyle name="Обычный 12 4 3 10 2" xfId="3056"/>
    <cellStyle name="Обычный 12 4 3 11" xfId="1848"/>
    <cellStyle name="Обычный 12 4 3 2" xfId="124"/>
    <cellStyle name="Обычный 12 4 3 2 10" xfId="1849"/>
    <cellStyle name="Обычный 12 4 3 2 2" xfId="364"/>
    <cellStyle name="Обычный 12 4 3 2 2 2" xfId="732"/>
    <cellStyle name="Обычный 12 4 3 2 2 2 2" xfId="1074"/>
    <cellStyle name="Обычный 12 4 3 2 2 2 2 2" xfId="2645"/>
    <cellStyle name="Обычный 12 4 3 2 2 2 3" xfId="1791"/>
    <cellStyle name="Обычный 12 4 3 2 2 2 3 2" xfId="3337"/>
    <cellStyle name="Обычный 12 4 3 2 2 2 4" xfId="2303"/>
    <cellStyle name="Обычный 12 4 3 2 2 3" xfId="561"/>
    <cellStyle name="Обычный 12 4 3 2 2 3 2" xfId="2132"/>
    <cellStyle name="Обычный 12 4 3 2 2 4" xfId="903"/>
    <cellStyle name="Обычный 12 4 3 2 2 4 2" xfId="2474"/>
    <cellStyle name="Обычный 12 4 3 2 2 5" xfId="1245"/>
    <cellStyle name="Обычный 12 4 3 2 2 5 2" xfId="2816"/>
    <cellStyle name="Обычный 12 4 3 2 2 6" xfId="1438"/>
    <cellStyle name="Обычный 12 4 3 2 2 6 2" xfId="2993"/>
    <cellStyle name="Обычный 12 4 3 2 2 7" xfId="1628"/>
    <cellStyle name="Обычный 12 4 3 2 2 7 2" xfId="3175"/>
    <cellStyle name="Обычный 12 4 3 2 2 8" xfId="1961"/>
    <cellStyle name="Обычный 12 4 3 2 3" xfId="308"/>
    <cellStyle name="Обычный 12 4 3 2 3 2" xfId="676"/>
    <cellStyle name="Обычный 12 4 3 2 3 2 2" xfId="1018"/>
    <cellStyle name="Обычный 12 4 3 2 3 2 2 2" xfId="2589"/>
    <cellStyle name="Обычный 12 4 3 2 3 2 3" xfId="1735"/>
    <cellStyle name="Обычный 12 4 3 2 3 2 3 2" xfId="3281"/>
    <cellStyle name="Обычный 12 4 3 2 3 2 4" xfId="2247"/>
    <cellStyle name="Обычный 12 4 3 2 3 3" xfId="505"/>
    <cellStyle name="Обычный 12 4 3 2 3 3 2" xfId="2076"/>
    <cellStyle name="Обычный 12 4 3 2 3 4" xfId="847"/>
    <cellStyle name="Обычный 12 4 3 2 3 4 2" xfId="2418"/>
    <cellStyle name="Обычный 12 4 3 2 3 5" xfId="1189"/>
    <cellStyle name="Обычный 12 4 3 2 3 5 2" xfId="2760"/>
    <cellStyle name="Обычный 12 4 3 2 3 6" xfId="1382"/>
    <cellStyle name="Обычный 12 4 3 2 3 6 2" xfId="2937"/>
    <cellStyle name="Обычный 12 4 3 2 3 7" xfId="1572"/>
    <cellStyle name="Обычный 12 4 3 2 3 7 2" xfId="3119"/>
    <cellStyle name="Обычный 12 4 3 2 3 8" xfId="1905"/>
    <cellStyle name="Обычный 12 4 3 2 4" xfId="620"/>
    <cellStyle name="Обычный 12 4 3 2 4 2" xfId="962"/>
    <cellStyle name="Обычный 12 4 3 2 4 2 2" xfId="2533"/>
    <cellStyle name="Обычный 12 4 3 2 4 3" xfId="1679"/>
    <cellStyle name="Обычный 12 4 3 2 4 3 2" xfId="3225"/>
    <cellStyle name="Обычный 12 4 3 2 4 4" xfId="2191"/>
    <cellStyle name="Обычный 12 4 3 2 5" xfId="449"/>
    <cellStyle name="Обычный 12 4 3 2 5 2" xfId="2020"/>
    <cellStyle name="Обычный 12 4 3 2 6" xfId="791"/>
    <cellStyle name="Обычный 12 4 3 2 6 2" xfId="2362"/>
    <cellStyle name="Обычный 12 4 3 2 7" xfId="1133"/>
    <cellStyle name="Обычный 12 4 3 2 7 2" xfId="2704"/>
    <cellStyle name="Обычный 12 4 3 2 8" xfId="1325"/>
    <cellStyle name="Обычный 12 4 3 2 8 2" xfId="2880"/>
    <cellStyle name="Обычный 12 4 3 2 9" xfId="1509"/>
    <cellStyle name="Обычный 12 4 3 2 9 2" xfId="3057"/>
    <cellStyle name="Обычный 12 4 3 3" xfId="363"/>
    <cellStyle name="Обычный 12 4 3 3 2" xfId="731"/>
    <cellStyle name="Обычный 12 4 3 3 2 2" xfId="1073"/>
    <cellStyle name="Обычный 12 4 3 3 2 2 2" xfId="2644"/>
    <cellStyle name="Обычный 12 4 3 3 2 3" xfId="1790"/>
    <cellStyle name="Обычный 12 4 3 3 2 3 2" xfId="3336"/>
    <cellStyle name="Обычный 12 4 3 3 2 4" xfId="2302"/>
    <cellStyle name="Обычный 12 4 3 3 3" xfId="560"/>
    <cellStyle name="Обычный 12 4 3 3 3 2" xfId="2131"/>
    <cellStyle name="Обычный 12 4 3 3 4" xfId="902"/>
    <cellStyle name="Обычный 12 4 3 3 4 2" xfId="2473"/>
    <cellStyle name="Обычный 12 4 3 3 5" xfId="1244"/>
    <cellStyle name="Обычный 12 4 3 3 5 2" xfId="2815"/>
    <cellStyle name="Обычный 12 4 3 3 6" xfId="1437"/>
    <cellStyle name="Обычный 12 4 3 3 6 2" xfId="2992"/>
    <cellStyle name="Обычный 12 4 3 3 7" xfId="1627"/>
    <cellStyle name="Обычный 12 4 3 3 7 2" xfId="3174"/>
    <cellStyle name="Обычный 12 4 3 3 8" xfId="1960"/>
    <cellStyle name="Обычный 12 4 3 4" xfId="307"/>
    <cellStyle name="Обычный 12 4 3 4 2" xfId="675"/>
    <cellStyle name="Обычный 12 4 3 4 2 2" xfId="1017"/>
    <cellStyle name="Обычный 12 4 3 4 2 2 2" xfId="2588"/>
    <cellStyle name="Обычный 12 4 3 4 2 3" xfId="1734"/>
    <cellStyle name="Обычный 12 4 3 4 2 3 2" xfId="3280"/>
    <cellStyle name="Обычный 12 4 3 4 2 4" xfId="2246"/>
    <cellStyle name="Обычный 12 4 3 4 3" xfId="504"/>
    <cellStyle name="Обычный 12 4 3 4 3 2" xfId="2075"/>
    <cellStyle name="Обычный 12 4 3 4 4" xfId="846"/>
    <cellStyle name="Обычный 12 4 3 4 4 2" xfId="2417"/>
    <cellStyle name="Обычный 12 4 3 4 5" xfId="1188"/>
    <cellStyle name="Обычный 12 4 3 4 5 2" xfId="2759"/>
    <cellStyle name="Обычный 12 4 3 4 6" xfId="1381"/>
    <cellStyle name="Обычный 12 4 3 4 6 2" xfId="2936"/>
    <cellStyle name="Обычный 12 4 3 4 7" xfId="1571"/>
    <cellStyle name="Обычный 12 4 3 4 7 2" xfId="3118"/>
    <cellStyle name="Обычный 12 4 3 4 8" xfId="1904"/>
    <cellStyle name="Обычный 12 4 3 5" xfId="619"/>
    <cellStyle name="Обычный 12 4 3 5 2" xfId="961"/>
    <cellStyle name="Обычный 12 4 3 5 2 2" xfId="2532"/>
    <cellStyle name="Обычный 12 4 3 5 3" xfId="1493"/>
    <cellStyle name="Обычный 12 4 3 5 3 2" xfId="3045"/>
    <cellStyle name="Обычный 12 4 3 5 4" xfId="2190"/>
    <cellStyle name="Обычный 12 4 3 6" xfId="448"/>
    <cellStyle name="Обычный 12 4 3 6 2" xfId="2019"/>
    <cellStyle name="Обычный 12 4 3 7" xfId="790"/>
    <cellStyle name="Обычный 12 4 3 7 2" xfId="2361"/>
    <cellStyle name="Обычный 12 4 3 8" xfId="1132"/>
    <cellStyle name="Обычный 12 4 3 8 2" xfId="2703"/>
    <cellStyle name="Обычный 12 4 3 9" xfId="1324"/>
    <cellStyle name="Обычный 12 4 3 9 2" xfId="2879"/>
    <cellStyle name="Обычный 12 4 4" xfId="125"/>
    <cellStyle name="Обычный 12 4 4 10" xfId="1510"/>
    <cellStyle name="Обычный 12 4 4 10 2" xfId="3058"/>
    <cellStyle name="Обычный 12 4 4 11" xfId="1850"/>
    <cellStyle name="Обычный 12 4 4 2" xfId="126"/>
    <cellStyle name="Обычный 12 4 4 2 10" xfId="1851"/>
    <cellStyle name="Обычный 12 4 4 2 2" xfId="366"/>
    <cellStyle name="Обычный 12 4 4 2 2 2" xfId="734"/>
    <cellStyle name="Обычный 12 4 4 2 2 2 2" xfId="1076"/>
    <cellStyle name="Обычный 12 4 4 2 2 2 2 2" xfId="2647"/>
    <cellStyle name="Обычный 12 4 4 2 2 2 3" xfId="1793"/>
    <cellStyle name="Обычный 12 4 4 2 2 2 3 2" xfId="3339"/>
    <cellStyle name="Обычный 12 4 4 2 2 2 4" xfId="2305"/>
    <cellStyle name="Обычный 12 4 4 2 2 3" xfId="563"/>
    <cellStyle name="Обычный 12 4 4 2 2 3 2" xfId="2134"/>
    <cellStyle name="Обычный 12 4 4 2 2 4" xfId="905"/>
    <cellStyle name="Обычный 12 4 4 2 2 4 2" xfId="2476"/>
    <cellStyle name="Обычный 12 4 4 2 2 5" xfId="1247"/>
    <cellStyle name="Обычный 12 4 4 2 2 5 2" xfId="2818"/>
    <cellStyle name="Обычный 12 4 4 2 2 6" xfId="1440"/>
    <cellStyle name="Обычный 12 4 4 2 2 6 2" xfId="2995"/>
    <cellStyle name="Обычный 12 4 4 2 2 7" xfId="1630"/>
    <cellStyle name="Обычный 12 4 4 2 2 7 2" xfId="3177"/>
    <cellStyle name="Обычный 12 4 4 2 2 8" xfId="1963"/>
    <cellStyle name="Обычный 12 4 4 2 3" xfId="310"/>
    <cellStyle name="Обычный 12 4 4 2 3 2" xfId="678"/>
    <cellStyle name="Обычный 12 4 4 2 3 2 2" xfId="1020"/>
    <cellStyle name="Обычный 12 4 4 2 3 2 2 2" xfId="2591"/>
    <cellStyle name="Обычный 12 4 4 2 3 2 3" xfId="1737"/>
    <cellStyle name="Обычный 12 4 4 2 3 2 3 2" xfId="3283"/>
    <cellStyle name="Обычный 12 4 4 2 3 2 4" xfId="2249"/>
    <cellStyle name="Обычный 12 4 4 2 3 3" xfId="507"/>
    <cellStyle name="Обычный 12 4 4 2 3 3 2" xfId="2078"/>
    <cellStyle name="Обычный 12 4 4 2 3 4" xfId="849"/>
    <cellStyle name="Обычный 12 4 4 2 3 4 2" xfId="2420"/>
    <cellStyle name="Обычный 12 4 4 2 3 5" xfId="1191"/>
    <cellStyle name="Обычный 12 4 4 2 3 5 2" xfId="2762"/>
    <cellStyle name="Обычный 12 4 4 2 3 6" xfId="1384"/>
    <cellStyle name="Обычный 12 4 4 2 3 6 2" xfId="2939"/>
    <cellStyle name="Обычный 12 4 4 2 3 7" xfId="1574"/>
    <cellStyle name="Обычный 12 4 4 2 3 7 2" xfId="3121"/>
    <cellStyle name="Обычный 12 4 4 2 3 8" xfId="1907"/>
    <cellStyle name="Обычный 12 4 4 2 4" xfId="622"/>
    <cellStyle name="Обычный 12 4 4 2 4 2" xfId="964"/>
    <cellStyle name="Обычный 12 4 4 2 4 2 2" xfId="2535"/>
    <cellStyle name="Обычный 12 4 4 2 4 3" xfId="1681"/>
    <cellStyle name="Обычный 12 4 4 2 4 3 2" xfId="3227"/>
    <cellStyle name="Обычный 12 4 4 2 4 4" xfId="2193"/>
    <cellStyle name="Обычный 12 4 4 2 5" xfId="451"/>
    <cellStyle name="Обычный 12 4 4 2 5 2" xfId="2022"/>
    <cellStyle name="Обычный 12 4 4 2 6" xfId="793"/>
    <cellStyle name="Обычный 12 4 4 2 6 2" xfId="2364"/>
    <cellStyle name="Обычный 12 4 4 2 7" xfId="1135"/>
    <cellStyle name="Обычный 12 4 4 2 7 2" xfId="2706"/>
    <cellStyle name="Обычный 12 4 4 2 8" xfId="1327"/>
    <cellStyle name="Обычный 12 4 4 2 8 2" xfId="2882"/>
    <cellStyle name="Обычный 12 4 4 2 9" xfId="1511"/>
    <cellStyle name="Обычный 12 4 4 2 9 2" xfId="3059"/>
    <cellStyle name="Обычный 12 4 4 3" xfId="365"/>
    <cellStyle name="Обычный 12 4 4 3 2" xfId="733"/>
    <cellStyle name="Обычный 12 4 4 3 2 2" xfId="1075"/>
    <cellStyle name="Обычный 12 4 4 3 2 2 2" xfId="2646"/>
    <cellStyle name="Обычный 12 4 4 3 2 3" xfId="1792"/>
    <cellStyle name="Обычный 12 4 4 3 2 3 2" xfId="3338"/>
    <cellStyle name="Обычный 12 4 4 3 2 4" xfId="2304"/>
    <cellStyle name="Обычный 12 4 4 3 3" xfId="562"/>
    <cellStyle name="Обычный 12 4 4 3 3 2" xfId="2133"/>
    <cellStyle name="Обычный 12 4 4 3 4" xfId="904"/>
    <cellStyle name="Обычный 12 4 4 3 4 2" xfId="2475"/>
    <cellStyle name="Обычный 12 4 4 3 5" xfId="1246"/>
    <cellStyle name="Обычный 12 4 4 3 5 2" xfId="2817"/>
    <cellStyle name="Обычный 12 4 4 3 6" xfId="1439"/>
    <cellStyle name="Обычный 12 4 4 3 6 2" xfId="2994"/>
    <cellStyle name="Обычный 12 4 4 3 7" xfId="1629"/>
    <cellStyle name="Обычный 12 4 4 3 7 2" xfId="3176"/>
    <cellStyle name="Обычный 12 4 4 3 8" xfId="1962"/>
    <cellStyle name="Обычный 12 4 4 4" xfId="309"/>
    <cellStyle name="Обычный 12 4 4 4 2" xfId="677"/>
    <cellStyle name="Обычный 12 4 4 4 2 2" xfId="1019"/>
    <cellStyle name="Обычный 12 4 4 4 2 2 2" xfId="2590"/>
    <cellStyle name="Обычный 12 4 4 4 2 3" xfId="1736"/>
    <cellStyle name="Обычный 12 4 4 4 2 3 2" xfId="3282"/>
    <cellStyle name="Обычный 12 4 4 4 2 4" xfId="2248"/>
    <cellStyle name="Обычный 12 4 4 4 3" xfId="506"/>
    <cellStyle name="Обычный 12 4 4 4 3 2" xfId="2077"/>
    <cellStyle name="Обычный 12 4 4 4 4" xfId="848"/>
    <cellStyle name="Обычный 12 4 4 4 4 2" xfId="2419"/>
    <cellStyle name="Обычный 12 4 4 4 5" xfId="1190"/>
    <cellStyle name="Обычный 12 4 4 4 5 2" xfId="2761"/>
    <cellStyle name="Обычный 12 4 4 4 6" xfId="1383"/>
    <cellStyle name="Обычный 12 4 4 4 6 2" xfId="2938"/>
    <cellStyle name="Обычный 12 4 4 4 7" xfId="1573"/>
    <cellStyle name="Обычный 12 4 4 4 7 2" xfId="3120"/>
    <cellStyle name="Обычный 12 4 4 4 8" xfId="1906"/>
    <cellStyle name="Обычный 12 4 4 5" xfId="621"/>
    <cellStyle name="Обычный 12 4 4 5 2" xfId="963"/>
    <cellStyle name="Обычный 12 4 4 5 2 2" xfId="2534"/>
    <cellStyle name="Обычный 12 4 4 5 3" xfId="1680"/>
    <cellStyle name="Обычный 12 4 4 5 3 2" xfId="3226"/>
    <cellStyle name="Обычный 12 4 4 5 4" xfId="2192"/>
    <cellStyle name="Обычный 12 4 4 6" xfId="450"/>
    <cellStyle name="Обычный 12 4 4 6 2" xfId="2021"/>
    <cellStyle name="Обычный 12 4 4 7" xfId="792"/>
    <cellStyle name="Обычный 12 4 4 7 2" xfId="2363"/>
    <cellStyle name="Обычный 12 4 4 8" xfId="1134"/>
    <cellStyle name="Обычный 12 4 4 8 2" xfId="2705"/>
    <cellStyle name="Обычный 12 4 4 9" xfId="1326"/>
    <cellStyle name="Обычный 12 4 4 9 2" xfId="2881"/>
    <cellStyle name="Обычный 12 4 5" xfId="127"/>
    <cellStyle name="Обычный 12 4 5 10" xfId="1852"/>
    <cellStyle name="Обычный 12 4 5 2" xfId="367"/>
    <cellStyle name="Обычный 12 4 5 2 2" xfId="735"/>
    <cellStyle name="Обычный 12 4 5 2 2 2" xfId="1077"/>
    <cellStyle name="Обычный 12 4 5 2 2 2 2" xfId="2648"/>
    <cellStyle name="Обычный 12 4 5 2 2 3" xfId="1794"/>
    <cellStyle name="Обычный 12 4 5 2 2 3 2" xfId="3340"/>
    <cellStyle name="Обычный 12 4 5 2 2 4" xfId="2306"/>
    <cellStyle name="Обычный 12 4 5 2 3" xfId="564"/>
    <cellStyle name="Обычный 12 4 5 2 3 2" xfId="2135"/>
    <cellStyle name="Обычный 12 4 5 2 4" xfId="906"/>
    <cellStyle name="Обычный 12 4 5 2 4 2" xfId="2477"/>
    <cellStyle name="Обычный 12 4 5 2 5" xfId="1248"/>
    <cellStyle name="Обычный 12 4 5 2 5 2" xfId="2819"/>
    <cellStyle name="Обычный 12 4 5 2 6" xfId="1441"/>
    <cellStyle name="Обычный 12 4 5 2 6 2" xfId="2996"/>
    <cellStyle name="Обычный 12 4 5 2 7" xfId="1631"/>
    <cellStyle name="Обычный 12 4 5 2 7 2" xfId="3178"/>
    <cellStyle name="Обычный 12 4 5 2 8" xfId="1964"/>
    <cellStyle name="Обычный 12 4 5 3" xfId="311"/>
    <cellStyle name="Обычный 12 4 5 3 2" xfId="679"/>
    <cellStyle name="Обычный 12 4 5 3 2 2" xfId="1021"/>
    <cellStyle name="Обычный 12 4 5 3 2 2 2" xfId="2592"/>
    <cellStyle name="Обычный 12 4 5 3 2 3" xfId="1738"/>
    <cellStyle name="Обычный 12 4 5 3 2 3 2" xfId="3284"/>
    <cellStyle name="Обычный 12 4 5 3 2 4" xfId="2250"/>
    <cellStyle name="Обычный 12 4 5 3 3" xfId="508"/>
    <cellStyle name="Обычный 12 4 5 3 3 2" xfId="2079"/>
    <cellStyle name="Обычный 12 4 5 3 4" xfId="850"/>
    <cellStyle name="Обычный 12 4 5 3 4 2" xfId="2421"/>
    <cellStyle name="Обычный 12 4 5 3 5" xfId="1192"/>
    <cellStyle name="Обычный 12 4 5 3 5 2" xfId="2763"/>
    <cellStyle name="Обычный 12 4 5 3 6" xfId="1385"/>
    <cellStyle name="Обычный 12 4 5 3 6 2" xfId="2940"/>
    <cellStyle name="Обычный 12 4 5 3 7" xfId="1575"/>
    <cellStyle name="Обычный 12 4 5 3 7 2" xfId="3122"/>
    <cellStyle name="Обычный 12 4 5 3 8" xfId="1908"/>
    <cellStyle name="Обычный 12 4 5 4" xfId="623"/>
    <cellStyle name="Обычный 12 4 5 4 2" xfId="965"/>
    <cellStyle name="Обычный 12 4 5 4 2 2" xfId="2536"/>
    <cellStyle name="Обычный 12 4 5 4 3" xfId="1682"/>
    <cellStyle name="Обычный 12 4 5 4 3 2" xfId="3228"/>
    <cellStyle name="Обычный 12 4 5 4 4" xfId="2194"/>
    <cellStyle name="Обычный 12 4 5 5" xfId="452"/>
    <cellStyle name="Обычный 12 4 5 5 2" xfId="2023"/>
    <cellStyle name="Обычный 12 4 5 6" xfId="794"/>
    <cellStyle name="Обычный 12 4 5 6 2" xfId="2365"/>
    <cellStyle name="Обычный 12 4 5 7" xfId="1136"/>
    <cellStyle name="Обычный 12 4 5 7 2" xfId="2707"/>
    <cellStyle name="Обычный 12 4 5 8" xfId="1328"/>
    <cellStyle name="Обычный 12 4 5 8 2" xfId="2883"/>
    <cellStyle name="Обычный 12 4 5 9" xfId="1512"/>
    <cellStyle name="Обычный 12 4 5 9 2" xfId="3060"/>
    <cellStyle name="Обычный 12 4 6" xfId="358"/>
    <cellStyle name="Обычный 12 4 6 2" xfId="726"/>
    <cellStyle name="Обычный 12 4 6 2 2" xfId="1068"/>
    <cellStyle name="Обычный 12 4 6 2 2 2" xfId="2639"/>
    <cellStyle name="Обычный 12 4 6 2 3" xfId="1785"/>
    <cellStyle name="Обычный 12 4 6 2 3 2" xfId="3331"/>
    <cellStyle name="Обычный 12 4 6 2 4" xfId="2297"/>
    <cellStyle name="Обычный 12 4 6 3" xfId="555"/>
    <cellStyle name="Обычный 12 4 6 3 2" xfId="2126"/>
    <cellStyle name="Обычный 12 4 6 4" xfId="897"/>
    <cellStyle name="Обычный 12 4 6 4 2" xfId="2468"/>
    <cellStyle name="Обычный 12 4 6 5" xfId="1239"/>
    <cellStyle name="Обычный 12 4 6 5 2" xfId="2810"/>
    <cellStyle name="Обычный 12 4 6 6" xfId="1432"/>
    <cellStyle name="Обычный 12 4 6 6 2" xfId="2987"/>
    <cellStyle name="Обычный 12 4 6 7" xfId="1622"/>
    <cellStyle name="Обычный 12 4 6 7 2" xfId="3169"/>
    <cellStyle name="Обычный 12 4 6 8" xfId="1955"/>
    <cellStyle name="Обычный 12 4 7" xfId="302"/>
    <cellStyle name="Обычный 12 4 7 2" xfId="670"/>
    <cellStyle name="Обычный 12 4 7 2 2" xfId="1012"/>
    <cellStyle name="Обычный 12 4 7 2 2 2" xfId="2583"/>
    <cellStyle name="Обычный 12 4 7 2 3" xfId="1729"/>
    <cellStyle name="Обычный 12 4 7 2 3 2" xfId="3275"/>
    <cellStyle name="Обычный 12 4 7 2 4" xfId="2241"/>
    <cellStyle name="Обычный 12 4 7 3" xfId="499"/>
    <cellStyle name="Обычный 12 4 7 3 2" xfId="2070"/>
    <cellStyle name="Обычный 12 4 7 4" xfId="841"/>
    <cellStyle name="Обычный 12 4 7 4 2" xfId="2412"/>
    <cellStyle name="Обычный 12 4 7 5" xfId="1183"/>
    <cellStyle name="Обычный 12 4 7 5 2" xfId="2754"/>
    <cellStyle name="Обычный 12 4 7 6" xfId="1376"/>
    <cellStyle name="Обычный 12 4 7 6 2" xfId="2931"/>
    <cellStyle name="Обычный 12 4 7 7" xfId="1566"/>
    <cellStyle name="Обычный 12 4 7 7 2" xfId="3113"/>
    <cellStyle name="Обычный 12 4 7 8" xfId="1899"/>
    <cellStyle name="Обычный 12 4 8" xfId="614"/>
    <cellStyle name="Обычный 12 4 8 2" xfId="956"/>
    <cellStyle name="Обычный 12 4 8 2 2" xfId="2527"/>
    <cellStyle name="Обычный 12 4 8 3" xfId="1678"/>
    <cellStyle name="Обычный 12 4 8 3 2" xfId="3224"/>
    <cellStyle name="Обычный 12 4 8 4" xfId="2185"/>
    <cellStyle name="Обычный 12 4 9" xfId="443"/>
    <cellStyle name="Обычный 12 4 9 2" xfId="2014"/>
    <cellStyle name="Обычный 12 5" xfId="3402"/>
    <cellStyle name="Обычный 13" xfId="128"/>
    <cellStyle name="Обычный 13 2" xfId="129"/>
    <cellStyle name="Обычный 14" xfId="130"/>
    <cellStyle name="Обычный 14 2" xfId="131"/>
    <cellStyle name="Обычный 14 3" xfId="3403"/>
    <cellStyle name="Обычный 15" xfId="132"/>
    <cellStyle name="Обычный 15 2" xfId="133"/>
    <cellStyle name="Обычный 16" xfId="134"/>
    <cellStyle name="Обычный 16 2" xfId="135"/>
    <cellStyle name="Обычный 17" xfId="108"/>
    <cellStyle name="Обычный 17 10" xfId="1313"/>
    <cellStyle name="Обычный 17 10 2" xfId="2868"/>
    <cellStyle name="Обычный 17 11" xfId="1497"/>
    <cellStyle name="Обычный 17 11 2" xfId="3048"/>
    <cellStyle name="Обычный 17 12" xfId="1840"/>
    <cellStyle name="Обычный 17 2" xfId="136"/>
    <cellStyle name="Обычный 17 3" xfId="270"/>
    <cellStyle name="Обычный 17 3 10" xfId="1892"/>
    <cellStyle name="Обычный 17 3 2" xfId="407"/>
    <cellStyle name="Обычный 17 3 2 2" xfId="775"/>
    <cellStyle name="Обычный 17 3 2 2 2" xfId="1117"/>
    <cellStyle name="Обычный 17 3 2 2 2 2" xfId="2688"/>
    <cellStyle name="Обычный 17 3 2 2 3" xfId="1834"/>
    <cellStyle name="Обычный 17 3 2 2 3 2" xfId="3380"/>
    <cellStyle name="Обычный 17 3 2 2 4" xfId="2346"/>
    <cellStyle name="Обычный 17 3 2 3" xfId="604"/>
    <cellStyle name="Обычный 17 3 2 3 2" xfId="2175"/>
    <cellStyle name="Обычный 17 3 2 4" xfId="946"/>
    <cellStyle name="Обычный 17 3 2 4 2" xfId="2517"/>
    <cellStyle name="Обычный 17 3 2 5" xfId="1288"/>
    <cellStyle name="Обычный 17 3 2 5 2" xfId="2859"/>
    <cellStyle name="Обычный 17 3 2 6" xfId="1481"/>
    <cellStyle name="Обычный 17 3 2 6 2" xfId="3036"/>
    <cellStyle name="Обычный 17 3 2 7" xfId="1671"/>
    <cellStyle name="Обычный 17 3 2 7 2" xfId="3218"/>
    <cellStyle name="Обычный 17 3 2 8" xfId="2004"/>
    <cellStyle name="Обычный 17 3 3" xfId="351"/>
    <cellStyle name="Обычный 17 3 3 2" xfId="719"/>
    <cellStyle name="Обычный 17 3 3 2 2" xfId="1061"/>
    <cellStyle name="Обычный 17 3 3 2 2 2" xfId="2632"/>
    <cellStyle name="Обычный 17 3 3 2 3" xfId="1778"/>
    <cellStyle name="Обычный 17 3 3 2 3 2" xfId="3324"/>
    <cellStyle name="Обычный 17 3 3 2 4" xfId="2290"/>
    <cellStyle name="Обычный 17 3 3 3" xfId="548"/>
    <cellStyle name="Обычный 17 3 3 3 2" xfId="2119"/>
    <cellStyle name="Обычный 17 3 3 4" xfId="890"/>
    <cellStyle name="Обычный 17 3 3 4 2" xfId="2461"/>
    <cellStyle name="Обычный 17 3 3 5" xfId="1232"/>
    <cellStyle name="Обычный 17 3 3 5 2" xfId="2803"/>
    <cellStyle name="Обычный 17 3 3 6" xfId="1425"/>
    <cellStyle name="Обычный 17 3 3 6 2" xfId="2980"/>
    <cellStyle name="Обычный 17 3 3 7" xfId="1615"/>
    <cellStyle name="Обычный 17 3 3 7 2" xfId="3162"/>
    <cellStyle name="Обычный 17 3 3 8" xfId="1948"/>
    <cellStyle name="Обычный 17 3 4" xfId="663"/>
    <cellStyle name="Обычный 17 3 4 2" xfId="1005"/>
    <cellStyle name="Обычный 17 3 4 2 2" xfId="2576"/>
    <cellStyle name="Обычный 17 3 4 3" xfId="1722"/>
    <cellStyle name="Обычный 17 3 4 3 2" xfId="3268"/>
    <cellStyle name="Обычный 17 3 4 4" xfId="2234"/>
    <cellStyle name="Обычный 17 3 5" xfId="492"/>
    <cellStyle name="Обычный 17 3 5 2" xfId="2063"/>
    <cellStyle name="Обычный 17 3 6" xfId="834"/>
    <cellStyle name="Обычный 17 3 6 2" xfId="2405"/>
    <cellStyle name="Обычный 17 3 7" xfId="1176"/>
    <cellStyle name="Обычный 17 3 7 2" xfId="2747"/>
    <cellStyle name="Обычный 17 3 8" xfId="1368"/>
    <cellStyle name="Обычный 17 3 8 2" xfId="2923"/>
    <cellStyle name="Обычный 17 3 9" xfId="1558"/>
    <cellStyle name="Обычный 17 3 9 2" xfId="3106"/>
    <cellStyle name="Обычный 17 4" xfId="355"/>
    <cellStyle name="Обычный 17 4 2" xfId="723"/>
    <cellStyle name="Обычный 17 4 2 2" xfId="1065"/>
    <cellStyle name="Обычный 17 4 2 2 2" xfId="2636"/>
    <cellStyle name="Обычный 17 4 2 3" xfId="1782"/>
    <cellStyle name="Обычный 17 4 2 3 2" xfId="3328"/>
    <cellStyle name="Обычный 17 4 2 4" xfId="2294"/>
    <cellStyle name="Обычный 17 4 3" xfId="552"/>
    <cellStyle name="Обычный 17 4 3 2" xfId="2123"/>
    <cellStyle name="Обычный 17 4 4" xfId="894"/>
    <cellStyle name="Обычный 17 4 4 2" xfId="2465"/>
    <cellStyle name="Обычный 17 4 5" xfId="1236"/>
    <cellStyle name="Обычный 17 4 5 2" xfId="2807"/>
    <cellStyle name="Обычный 17 4 6" xfId="1429"/>
    <cellStyle name="Обычный 17 4 6 2" xfId="2984"/>
    <cellStyle name="Обычный 17 4 7" xfId="1619"/>
    <cellStyle name="Обычный 17 4 7 2" xfId="3166"/>
    <cellStyle name="Обычный 17 4 8" xfId="1952"/>
    <cellStyle name="Обычный 17 5" xfId="299"/>
    <cellStyle name="Обычный 17 5 2" xfId="667"/>
    <cellStyle name="Обычный 17 5 2 2" xfId="1009"/>
    <cellStyle name="Обычный 17 5 2 2 2" xfId="2580"/>
    <cellStyle name="Обычный 17 5 2 3" xfId="1726"/>
    <cellStyle name="Обычный 17 5 2 3 2" xfId="3272"/>
    <cellStyle name="Обычный 17 5 2 4" xfId="2238"/>
    <cellStyle name="Обычный 17 5 3" xfId="496"/>
    <cellStyle name="Обычный 17 5 3 2" xfId="2067"/>
    <cellStyle name="Обычный 17 5 4" xfId="838"/>
    <cellStyle name="Обычный 17 5 4 2" xfId="2409"/>
    <cellStyle name="Обычный 17 5 5" xfId="1180"/>
    <cellStyle name="Обычный 17 5 5 2" xfId="2751"/>
    <cellStyle name="Обычный 17 5 6" xfId="1373"/>
    <cellStyle name="Обычный 17 5 6 2" xfId="2928"/>
    <cellStyle name="Обычный 17 5 7" xfId="1563"/>
    <cellStyle name="Обычный 17 5 7 2" xfId="3110"/>
    <cellStyle name="Обычный 17 5 8" xfId="1896"/>
    <cellStyle name="Обычный 17 6" xfId="611"/>
    <cellStyle name="Обычный 17 6 2" xfId="953"/>
    <cellStyle name="Обычный 17 6 2 2" xfId="2524"/>
    <cellStyle name="Обычный 17 6 3" xfId="1513"/>
    <cellStyle name="Обычный 17 6 3 2" xfId="3061"/>
    <cellStyle name="Обычный 17 6 4" xfId="2182"/>
    <cellStyle name="Обычный 17 7" xfId="440"/>
    <cellStyle name="Обычный 17 7 2" xfId="2011"/>
    <cellStyle name="Обычный 17 8" xfId="782"/>
    <cellStyle name="Обычный 17 8 2" xfId="2353"/>
    <cellStyle name="Обычный 17 9" xfId="1124"/>
    <cellStyle name="Обычный 17 9 2" xfId="2695"/>
    <cellStyle name="Обычный 18" xfId="109"/>
    <cellStyle name="Обычный 18 10" xfId="1314"/>
    <cellStyle name="Обычный 18 10 2" xfId="2869"/>
    <cellStyle name="Обычный 18 11" xfId="1498"/>
    <cellStyle name="Обычный 18 11 2" xfId="3049"/>
    <cellStyle name="Обычный 18 12" xfId="1841"/>
    <cellStyle name="Обычный 18 2" xfId="137"/>
    <cellStyle name="Обычный 18 3" xfId="271"/>
    <cellStyle name="Обычный 18 3 10" xfId="1893"/>
    <cellStyle name="Обычный 18 3 2" xfId="408"/>
    <cellStyle name="Обычный 18 3 2 2" xfId="776"/>
    <cellStyle name="Обычный 18 3 2 2 2" xfId="1118"/>
    <cellStyle name="Обычный 18 3 2 2 2 2" xfId="2689"/>
    <cellStyle name="Обычный 18 3 2 2 3" xfId="1835"/>
    <cellStyle name="Обычный 18 3 2 2 3 2" xfId="3381"/>
    <cellStyle name="Обычный 18 3 2 2 4" xfId="2347"/>
    <cellStyle name="Обычный 18 3 2 3" xfId="605"/>
    <cellStyle name="Обычный 18 3 2 3 2" xfId="2176"/>
    <cellStyle name="Обычный 18 3 2 4" xfId="947"/>
    <cellStyle name="Обычный 18 3 2 4 2" xfId="2518"/>
    <cellStyle name="Обычный 18 3 2 5" xfId="1289"/>
    <cellStyle name="Обычный 18 3 2 5 2" xfId="2860"/>
    <cellStyle name="Обычный 18 3 2 6" xfId="1482"/>
    <cellStyle name="Обычный 18 3 2 6 2" xfId="3037"/>
    <cellStyle name="Обычный 18 3 2 7" xfId="1672"/>
    <cellStyle name="Обычный 18 3 2 7 2" xfId="3219"/>
    <cellStyle name="Обычный 18 3 2 8" xfId="2005"/>
    <cellStyle name="Обычный 18 3 3" xfId="352"/>
    <cellStyle name="Обычный 18 3 3 2" xfId="720"/>
    <cellStyle name="Обычный 18 3 3 2 2" xfId="1062"/>
    <cellStyle name="Обычный 18 3 3 2 2 2" xfId="2633"/>
    <cellStyle name="Обычный 18 3 3 2 3" xfId="1779"/>
    <cellStyle name="Обычный 18 3 3 2 3 2" xfId="3325"/>
    <cellStyle name="Обычный 18 3 3 2 4" xfId="2291"/>
    <cellStyle name="Обычный 18 3 3 3" xfId="549"/>
    <cellStyle name="Обычный 18 3 3 3 2" xfId="2120"/>
    <cellStyle name="Обычный 18 3 3 4" xfId="891"/>
    <cellStyle name="Обычный 18 3 3 4 2" xfId="2462"/>
    <cellStyle name="Обычный 18 3 3 5" xfId="1233"/>
    <cellStyle name="Обычный 18 3 3 5 2" xfId="2804"/>
    <cellStyle name="Обычный 18 3 3 6" xfId="1426"/>
    <cellStyle name="Обычный 18 3 3 6 2" xfId="2981"/>
    <cellStyle name="Обычный 18 3 3 7" xfId="1616"/>
    <cellStyle name="Обычный 18 3 3 7 2" xfId="3163"/>
    <cellStyle name="Обычный 18 3 3 8" xfId="1949"/>
    <cellStyle name="Обычный 18 3 4" xfId="664"/>
    <cellStyle name="Обычный 18 3 4 2" xfId="1006"/>
    <cellStyle name="Обычный 18 3 4 2 2" xfId="2577"/>
    <cellStyle name="Обычный 18 3 4 3" xfId="1723"/>
    <cellStyle name="Обычный 18 3 4 3 2" xfId="3269"/>
    <cellStyle name="Обычный 18 3 4 4" xfId="2235"/>
    <cellStyle name="Обычный 18 3 5" xfId="493"/>
    <cellStyle name="Обычный 18 3 5 2" xfId="2064"/>
    <cellStyle name="Обычный 18 3 6" xfId="835"/>
    <cellStyle name="Обычный 18 3 6 2" xfId="2406"/>
    <cellStyle name="Обычный 18 3 7" xfId="1177"/>
    <cellStyle name="Обычный 18 3 7 2" xfId="2748"/>
    <cellStyle name="Обычный 18 3 8" xfId="1369"/>
    <cellStyle name="Обычный 18 3 8 2" xfId="2924"/>
    <cellStyle name="Обычный 18 3 9" xfId="1559"/>
    <cellStyle name="Обычный 18 3 9 2" xfId="3107"/>
    <cellStyle name="Обычный 18 4" xfId="356"/>
    <cellStyle name="Обычный 18 4 2" xfId="724"/>
    <cellStyle name="Обычный 18 4 2 2" xfId="1066"/>
    <cellStyle name="Обычный 18 4 2 2 2" xfId="2637"/>
    <cellStyle name="Обычный 18 4 2 3" xfId="1783"/>
    <cellStyle name="Обычный 18 4 2 3 2" xfId="3329"/>
    <cellStyle name="Обычный 18 4 2 4" xfId="2295"/>
    <cellStyle name="Обычный 18 4 3" xfId="553"/>
    <cellStyle name="Обычный 18 4 3 2" xfId="2124"/>
    <cellStyle name="Обычный 18 4 4" xfId="895"/>
    <cellStyle name="Обычный 18 4 4 2" xfId="2466"/>
    <cellStyle name="Обычный 18 4 5" xfId="1237"/>
    <cellStyle name="Обычный 18 4 5 2" xfId="2808"/>
    <cellStyle name="Обычный 18 4 6" xfId="1430"/>
    <cellStyle name="Обычный 18 4 6 2" xfId="2985"/>
    <cellStyle name="Обычный 18 4 7" xfId="1620"/>
    <cellStyle name="Обычный 18 4 7 2" xfId="3167"/>
    <cellStyle name="Обычный 18 4 8" xfId="1953"/>
    <cellStyle name="Обычный 18 5" xfId="300"/>
    <cellStyle name="Обычный 18 5 2" xfId="668"/>
    <cellStyle name="Обычный 18 5 2 2" xfId="1010"/>
    <cellStyle name="Обычный 18 5 2 2 2" xfId="2581"/>
    <cellStyle name="Обычный 18 5 2 3" xfId="1727"/>
    <cellStyle name="Обычный 18 5 2 3 2" xfId="3273"/>
    <cellStyle name="Обычный 18 5 2 4" xfId="2239"/>
    <cellStyle name="Обычный 18 5 3" xfId="497"/>
    <cellStyle name="Обычный 18 5 3 2" xfId="2068"/>
    <cellStyle name="Обычный 18 5 4" xfId="839"/>
    <cellStyle name="Обычный 18 5 4 2" xfId="2410"/>
    <cellStyle name="Обычный 18 5 5" xfId="1181"/>
    <cellStyle name="Обычный 18 5 5 2" xfId="2752"/>
    <cellStyle name="Обычный 18 5 6" xfId="1374"/>
    <cellStyle name="Обычный 18 5 6 2" xfId="2929"/>
    <cellStyle name="Обычный 18 5 7" xfId="1564"/>
    <cellStyle name="Обычный 18 5 7 2" xfId="3111"/>
    <cellStyle name="Обычный 18 5 8" xfId="1897"/>
    <cellStyle name="Обычный 18 6" xfId="612"/>
    <cellStyle name="Обычный 18 6 2" xfId="954"/>
    <cellStyle name="Обычный 18 6 2 2" xfId="2525"/>
    <cellStyle name="Обычный 18 6 3" xfId="1514"/>
    <cellStyle name="Обычный 18 6 3 2" xfId="3062"/>
    <cellStyle name="Обычный 18 6 4" xfId="2183"/>
    <cellStyle name="Обычный 18 7" xfId="441"/>
    <cellStyle name="Обычный 18 7 2" xfId="2012"/>
    <cellStyle name="Обычный 18 8" xfId="783"/>
    <cellStyle name="Обычный 18 8 2" xfId="2354"/>
    <cellStyle name="Обычный 18 9" xfId="1125"/>
    <cellStyle name="Обычный 18 9 2" xfId="2696"/>
    <cellStyle name="Обычный 19" xfId="110"/>
    <cellStyle name="Обычный 19 10" xfId="1315"/>
    <cellStyle name="Обычный 19 10 2" xfId="2870"/>
    <cellStyle name="Обычный 19 11" xfId="1499"/>
    <cellStyle name="Обычный 19 11 2" xfId="3050"/>
    <cellStyle name="Обычный 19 12" xfId="1842"/>
    <cellStyle name="Обычный 19 2" xfId="138"/>
    <cellStyle name="Обычный 19 3" xfId="272"/>
    <cellStyle name="Обычный 19 3 10" xfId="1894"/>
    <cellStyle name="Обычный 19 3 2" xfId="409"/>
    <cellStyle name="Обычный 19 3 2 2" xfId="777"/>
    <cellStyle name="Обычный 19 3 2 2 2" xfId="1119"/>
    <cellStyle name="Обычный 19 3 2 2 2 2" xfId="2690"/>
    <cellStyle name="Обычный 19 3 2 2 3" xfId="1836"/>
    <cellStyle name="Обычный 19 3 2 2 3 2" xfId="3382"/>
    <cellStyle name="Обычный 19 3 2 2 4" xfId="2348"/>
    <cellStyle name="Обычный 19 3 2 3" xfId="606"/>
    <cellStyle name="Обычный 19 3 2 3 2" xfId="2177"/>
    <cellStyle name="Обычный 19 3 2 4" xfId="948"/>
    <cellStyle name="Обычный 19 3 2 4 2" xfId="2519"/>
    <cellStyle name="Обычный 19 3 2 5" xfId="1290"/>
    <cellStyle name="Обычный 19 3 2 5 2" xfId="2861"/>
    <cellStyle name="Обычный 19 3 2 6" xfId="1483"/>
    <cellStyle name="Обычный 19 3 2 6 2" xfId="3038"/>
    <cellStyle name="Обычный 19 3 2 7" xfId="1673"/>
    <cellStyle name="Обычный 19 3 2 7 2" xfId="3220"/>
    <cellStyle name="Обычный 19 3 2 8" xfId="2006"/>
    <cellStyle name="Обычный 19 3 3" xfId="353"/>
    <cellStyle name="Обычный 19 3 3 2" xfId="721"/>
    <cellStyle name="Обычный 19 3 3 2 2" xfId="1063"/>
    <cellStyle name="Обычный 19 3 3 2 2 2" xfId="2634"/>
    <cellStyle name="Обычный 19 3 3 2 3" xfId="1780"/>
    <cellStyle name="Обычный 19 3 3 2 3 2" xfId="3326"/>
    <cellStyle name="Обычный 19 3 3 2 4" xfId="2292"/>
    <cellStyle name="Обычный 19 3 3 3" xfId="550"/>
    <cellStyle name="Обычный 19 3 3 3 2" xfId="2121"/>
    <cellStyle name="Обычный 19 3 3 4" xfId="892"/>
    <cellStyle name="Обычный 19 3 3 4 2" xfId="2463"/>
    <cellStyle name="Обычный 19 3 3 5" xfId="1234"/>
    <cellStyle name="Обычный 19 3 3 5 2" xfId="2805"/>
    <cellStyle name="Обычный 19 3 3 6" xfId="1427"/>
    <cellStyle name="Обычный 19 3 3 6 2" xfId="2982"/>
    <cellStyle name="Обычный 19 3 3 7" xfId="1617"/>
    <cellStyle name="Обычный 19 3 3 7 2" xfId="3164"/>
    <cellStyle name="Обычный 19 3 3 8" xfId="1950"/>
    <cellStyle name="Обычный 19 3 4" xfId="665"/>
    <cellStyle name="Обычный 19 3 4 2" xfId="1007"/>
    <cellStyle name="Обычный 19 3 4 2 2" xfId="2578"/>
    <cellStyle name="Обычный 19 3 4 3" xfId="1724"/>
    <cellStyle name="Обычный 19 3 4 3 2" xfId="3270"/>
    <cellStyle name="Обычный 19 3 4 4" xfId="2236"/>
    <cellStyle name="Обычный 19 3 5" xfId="494"/>
    <cellStyle name="Обычный 19 3 5 2" xfId="2065"/>
    <cellStyle name="Обычный 19 3 6" xfId="836"/>
    <cellStyle name="Обычный 19 3 6 2" xfId="2407"/>
    <cellStyle name="Обычный 19 3 7" xfId="1178"/>
    <cellStyle name="Обычный 19 3 7 2" xfId="2749"/>
    <cellStyle name="Обычный 19 3 8" xfId="1370"/>
    <cellStyle name="Обычный 19 3 8 2" xfId="2925"/>
    <cellStyle name="Обычный 19 3 9" xfId="1560"/>
    <cellStyle name="Обычный 19 3 9 2" xfId="3108"/>
    <cellStyle name="Обычный 19 4" xfId="357"/>
    <cellStyle name="Обычный 19 4 2" xfId="725"/>
    <cellStyle name="Обычный 19 4 2 2" xfId="1067"/>
    <cellStyle name="Обычный 19 4 2 2 2" xfId="2638"/>
    <cellStyle name="Обычный 19 4 2 3" xfId="1784"/>
    <cellStyle name="Обычный 19 4 2 3 2" xfId="3330"/>
    <cellStyle name="Обычный 19 4 2 4" xfId="2296"/>
    <cellStyle name="Обычный 19 4 3" xfId="554"/>
    <cellStyle name="Обычный 19 4 3 2" xfId="2125"/>
    <cellStyle name="Обычный 19 4 4" xfId="896"/>
    <cellStyle name="Обычный 19 4 4 2" xfId="2467"/>
    <cellStyle name="Обычный 19 4 5" xfId="1238"/>
    <cellStyle name="Обычный 19 4 5 2" xfId="2809"/>
    <cellStyle name="Обычный 19 4 6" xfId="1431"/>
    <cellStyle name="Обычный 19 4 6 2" xfId="2986"/>
    <cellStyle name="Обычный 19 4 7" xfId="1621"/>
    <cellStyle name="Обычный 19 4 7 2" xfId="3168"/>
    <cellStyle name="Обычный 19 4 8" xfId="1954"/>
    <cellStyle name="Обычный 19 5" xfId="301"/>
    <cellStyle name="Обычный 19 5 2" xfId="669"/>
    <cellStyle name="Обычный 19 5 2 2" xfId="1011"/>
    <cellStyle name="Обычный 19 5 2 2 2" xfId="2582"/>
    <cellStyle name="Обычный 19 5 2 3" xfId="1728"/>
    <cellStyle name="Обычный 19 5 2 3 2" xfId="3274"/>
    <cellStyle name="Обычный 19 5 2 4" xfId="2240"/>
    <cellStyle name="Обычный 19 5 3" xfId="498"/>
    <cellStyle name="Обычный 19 5 3 2" xfId="2069"/>
    <cellStyle name="Обычный 19 5 4" xfId="840"/>
    <cellStyle name="Обычный 19 5 4 2" xfId="2411"/>
    <cellStyle name="Обычный 19 5 5" xfId="1182"/>
    <cellStyle name="Обычный 19 5 5 2" xfId="2753"/>
    <cellStyle name="Обычный 19 5 6" xfId="1375"/>
    <cellStyle name="Обычный 19 5 6 2" xfId="2930"/>
    <cellStyle name="Обычный 19 5 7" xfId="1565"/>
    <cellStyle name="Обычный 19 5 7 2" xfId="3112"/>
    <cellStyle name="Обычный 19 5 8" xfId="1898"/>
    <cellStyle name="Обычный 19 6" xfId="613"/>
    <cellStyle name="Обычный 19 6 2" xfId="955"/>
    <cellStyle name="Обычный 19 6 2 2" xfId="2526"/>
    <cellStyle name="Обычный 19 6 3" xfId="1515"/>
    <cellStyle name="Обычный 19 6 3 2" xfId="3063"/>
    <cellStyle name="Обычный 19 6 4" xfId="2184"/>
    <cellStyle name="Обычный 19 7" xfId="442"/>
    <cellStyle name="Обычный 19 7 2" xfId="2013"/>
    <cellStyle name="Обычный 19 8" xfId="784"/>
    <cellStyle name="Обычный 19 8 2" xfId="2355"/>
    <cellStyle name="Обычный 19 9" xfId="1126"/>
    <cellStyle name="Обычный 19 9 2" xfId="2697"/>
    <cellStyle name="Обычный 2" xfId="3"/>
    <cellStyle name="Обычный 2 10" xfId="84"/>
    <cellStyle name="Обычный 2 11" xfId="85"/>
    <cellStyle name="Обычный 2 12" xfId="86"/>
    <cellStyle name="Обычный 2 13" xfId="139"/>
    <cellStyle name="Обычный 2 14" xfId="418"/>
    <cellStyle name="Обычный 2 15" xfId="3404"/>
    <cellStyle name="Обычный 2 2" xfId="62"/>
    <cellStyle name="Обычный 2 2 19" xfId="412"/>
    <cellStyle name="Обычный 2 2 2" xfId="140"/>
    <cellStyle name="Обычный 2 2 2 2" xfId="1301"/>
    <cellStyle name="Обычный 2 2 3" xfId="141"/>
    <cellStyle name="Обычный 2 26 2" xfId="414"/>
    <cellStyle name="Обычный 2 3" xfId="67"/>
    <cellStyle name="Обычный 2 3 2" xfId="142"/>
    <cellStyle name="Обычный 2 3 3" xfId="1302"/>
    <cellStyle name="Обычный 2 3 3 2" xfId="1487"/>
    <cellStyle name="Обычный 2 3 3 2 2" xfId="3042"/>
    <cellStyle name="Обычный 2 3 3 3" xfId="2864"/>
    <cellStyle name="Обычный 2 3 3 4" xfId="3390"/>
    <cellStyle name="Обычный 2 3 4" xfId="1491"/>
    <cellStyle name="Обычный 2 3 4 2" xfId="3043"/>
    <cellStyle name="Обычный 2 3 5" xfId="87"/>
    <cellStyle name="Обычный 2 3 6" xfId="3405"/>
    <cellStyle name="Обычный 2 4" xfId="76"/>
    <cellStyle name="Обычный 2 4 2" xfId="3407"/>
    <cellStyle name="Обычный 2 4 3" xfId="3406"/>
    <cellStyle name="Обычный 2 5" xfId="88"/>
    <cellStyle name="Обычный 2 6" xfId="89"/>
    <cellStyle name="Обычный 2 7" xfId="90"/>
    <cellStyle name="Обычный 2 8" xfId="91"/>
    <cellStyle name="Обычный 2 9" xfId="92"/>
    <cellStyle name="Обычный 20" xfId="143"/>
    <cellStyle name="Обычный 20 2" xfId="144"/>
    <cellStyle name="Обычный 21" xfId="145"/>
    <cellStyle name="Обычный 21 2" xfId="146"/>
    <cellStyle name="Обычный 22" xfId="147"/>
    <cellStyle name="Обычный 22 2" xfId="148"/>
    <cellStyle name="Обычный 23" xfId="149"/>
    <cellStyle name="Обычный 23 2" xfId="150"/>
    <cellStyle name="Обычный 24" xfId="151"/>
    <cellStyle name="Обычный 24 2" xfId="152"/>
    <cellStyle name="Обычный 25" xfId="153"/>
    <cellStyle name="Обычный 25 2" xfId="154"/>
    <cellStyle name="Обычный 26" xfId="155"/>
    <cellStyle name="Обычный 27" xfId="156"/>
    <cellStyle name="Обычный 28" xfId="157"/>
    <cellStyle name="Обычный 29" xfId="158"/>
    <cellStyle name="Обычный 3" xfId="2"/>
    <cellStyle name="Обычный 3 2" xfId="41"/>
    <cellStyle name="Обычный 3 2 2" xfId="159"/>
    <cellStyle name="Обычный 3 2 2 2" xfId="42"/>
    <cellStyle name="Обычный 3 2 3" xfId="1304"/>
    <cellStyle name="Обычный 3 21" xfId="63"/>
    <cellStyle name="Обычный 3 3" xfId="160"/>
    <cellStyle name="Обычный 3 3 2" xfId="3409"/>
    <cellStyle name="Обычный 3 3 3" xfId="3408"/>
    <cellStyle name="Обычный 3 4" xfId="161"/>
    <cellStyle name="Обычный 3 4 10" xfId="795"/>
    <cellStyle name="Обычный 3 4 10 2" xfId="2366"/>
    <cellStyle name="Обычный 3 4 11" xfId="1137"/>
    <cellStyle name="Обычный 3 4 11 2" xfId="2708"/>
    <cellStyle name="Обычный 3 4 12" xfId="1329"/>
    <cellStyle name="Обычный 3 4 12 2" xfId="2884"/>
    <cellStyle name="Обычный 3 4 13" xfId="1518"/>
    <cellStyle name="Обычный 3 4 13 2" xfId="3066"/>
    <cellStyle name="Обычный 3 4 14" xfId="1853"/>
    <cellStyle name="Обычный 3 4 2" xfId="162"/>
    <cellStyle name="Обычный 3 4 2 10" xfId="1330"/>
    <cellStyle name="Обычный 3 4 2 10 2" xfId="2885"/>
    <cellStyle name="Обычный 3 4 2 11" xfId="1519"/>
    <cellStyle name="Обычный 3 4 2 11 2" xfId="3067"/>
    <cellStyle name="Обычный 3 4 2 12" xfId="1854"/>
    <cellStyle name="Обычный 3 4 2 2" xfId="163"/>
    <cellStyle name="Обычный 3 4 2 2 10" xfId="1520"/>
    <cellStyle name="Обычный 3 4 2 2 10 2" xfId="3068"/>
    <cellStyle name="Обычный 3 4 2 2 11" xfId="1855"/>
    <cellStyle name="Обычный 3 4 2 2 2" xfId="164"/>
    <cellStyle name="Обычный 3 4 2 2 2 10" xfId="1856"/>
    <cellStyle name="Обычный 3 4 2 2 2 2" xfId="371"/>
    <cellStyle name="Обычный 3 4 2 2 2 2 2" xfId="739"/>
    <cellStyle name="Обычный 3 4 2 2 2 2 2 2" xfId="1081"/>
    <cellStyle name="Обычный 3 4 2 2 2 2 2 2 2" xfId="2652"/>
    <cellStyle name="Обычный 3 4 2 2 2 2 2 3" xfId="1798"/>
    <cellStyle name="Обычный 3 4 2 2 2 2 2 3 2" xfId="3344"/>
    <cellStyle name="Обычный 3 4 2 2 2 2 2 4" xfId="2310"/>
    <cellStyle name="Обычный 3 4 2 2 2 2 3" xfId="568"/>
    <cellStyle name="Обычный 3 4 2 2 2 2 3 2" xfId="2139"/>
    <cellStyle name="Обычный 3 4 2 2 2 2 4" xfId="910"/>
    <cellStyle name="Обычный 3 4 2 2 2 2 4 2" xfId="2481"/>
    <cellStyle name="Обычный 3 4 2 2 2 2 5" xfId="1252"/>
    <cellStyle name="Обычный 3 4 2 2 2 2 5 2" xfId="2823"/>
    <cellStyle name="Обычный 3 4 2 2 2 2 6" xfId="1445"/>
    <cellStyle name="Обычный 3 4 2 2 2 2 6 2" xfId="3000"/>
    <cellStyle name="Обычный 3 4 2 2 2 2 7" xfId="1635"/>
    <cellStyle name="Обычный 3 4 2 2 2 2 7 2" xfId="3182"/>
    <cellStyle name="Обычный 3 4 2 2 2 2 8" xfId="1968"/>
    <cellStyle name="Обычный 3 4 2 2 2 3" xfId="315"/>
    <cellStyle name="Обычный 3 4 2 2 2 3 2" xfId="683"/>
    <cellStyle name="Обычный 3 4 2 2 2 3 2 2" xfId="1025"/>
    <cellStyle name="Обычный 3 4 2 2 2 3 2 2 2" xfId="2596"/>
    <cellStyle name="Обычный 3 4 2 2 2 3 2 3" xfId="1742"/>
    <cellStyle name="Обычный 3 4 2 2 2 3 2 3 2" xfId="3288"/>
    <cellStyle name="Обычный 3 4 2 2 2 3 2 4" xfId="2254"/>
    <cellStyle name="Обычный 3 4 2 2 2 3 3" xfId="512"/>
    <cellStyle name="Обычный 3 4 2 2 2 3 3 2" xfId="2083"/>
    <cellStyle name="Обычный 3 4 2 2 2 3 4" xfId="854"/>
    <cellStyle name="Обычный 3 4 2 2 2 3 4 2" xfId="2425"/>
    <cellStyle name="Обычный 3 4 2 2 2 3 5" xfId="1196"/>
    <cellStyle name="Обычный 3 4 2 2 2 3 5 2" xfId="2767"/>
    <cellStyle name="Обычный 3 4 2 2 2 3 6" xfId="1389"/>
    <cellStyle name="Обычный 3 4 2 2 2 3 6 2" xfId="2944"/>
    <cellStyle name="Обычный 3 4 2 2 2 3 7" xfId="1579"/>
    <cellStyle name="Обычный 3 4 2 2 2 3 7 2" xfId="3126"/>
    <cellStyle name="Обычный 3 4 2 2 2 3 8" xfId="1912"/>
    <cellStyle name="Обычный 3 4 2 2 2 4" xfId="627"/>
    <cellStyle name="Обычный 3 4 2 2 2 4 2" xfId="969"/>
    <cellStyle name="Обычный 3 4 2 2 2 4 2 2" xfId="2540"/>
    <cellStyle name="Обычный 3 4 2 2 2 4 3" xfId="1686"/>
    <cellStyle name="Обычный 3 4 2 2 2 4 3 2" xfId="3232"/>
    <cellStyle name="Обычный 3 4 2 2 2 4 4" xfId="2198"/>
    <cellStyle name="Обычный 3 4 2 2 2 5" xfId="456"/>
    <cellStyle name="Обычный 3 4 2 2 2 5 2" xfId="2027"/>
    <cellStyle name="Обычный 3 4 2 2 2 6" xfId="798"/>
    <cellStyle name="Обычный 3 4 2 2 2 6 2" xfId="2369"/>
    <cellStyle name="Обычный 3 4 2 2 2 7" xfId="1140"/>
    <cellStyle name="Обычный 3 4 2 2 2 7 2" xfId="2711"/>
    <cellStyle name="Обычный 3 4 2 2 2 8" xfId="1332"/>
    <cellStyle name="Обычный 3 4 2 2 2 8 2" xfId="2887"/>
    <cellStyle name="Обычный 3 4 2 2 2 9" xfId="1521"/>
    <cellStyle name="Обычный 3 4 2 2 2 9 2" xfId="3069"/>
    <cellStyle name="Обычный 3 4 2 2 3" xfId="370"/>
    <cellStyle name="Обычный 3 4 2 2 3 2" xfId="738"/>
    <cellStyle name="Обычный 3 4 2 2 3 2 2" xfId="1080"/>
    <cellStyle name="Обычный 3 4 2 2 3 2 2 2" xfId="2651"/>
    <cellStyle name="Обычный 3 4 2 2 3 2 3" xfId="1797"/>
    <cellStyle name="Обычный 3 4 2 2 3 2 3 2" xfId="3343"/>
    <cellStyle name="Обычный 3 4 2 2 3 2 4" xfId="2309"/>
    <cellStyle name="Обычный 3 4 2 2 3 3" xfId="567"/>
    <cellStyle name="Обычный 3 4 2 2 3 3 2" xfId="2138"/>
    <cellStyle name="Обычный 3 4 2 2 3 4" xfId="909"/>
    <cellStyle name="Обычный 3 4 2 2 3 4 2" xfId="2480"/>
    <cellStyle name="Обычный 3 4 2 2 3 5" xfId="1251"/>
    <cellStyle name="Обычный 3 4 2 2 3 5 2" xfId="2822"/>
    <cellStyle name="Обычный 3 4 2 2 3 6" xfId="1444"/>
    <cellStyle name="Обычный 3 4 2 2 3 6 2" xfId="2999"/>
    <cellStyle name="Обычный 3 4 2 2 3 7" xfId="1634"/>
    <cellStyle name="Обычный 3 4 2 2 3 7 2" xfId="3181"/>
    <cellStyle name="Обычный 3 4 2 2 3 8" xfId="1967"/>
    <cellStyle name="Обычный 3 4 2 2 4" xfId="314"/>
    <cellStyle name="Обычный 3 4 2 2 4 2" xfId="682"/>
    <cellStyle name="Обычный 3 4 2 2 4 2 2" xfId="1024"/>
    <cellStyle name="Обычный 3 4 2 2 4 2 2 2" xfId="2595"/>
    <cellStyle name="Обычный 3 4 2 2 4 2 3" xfId="1741"/>
    <cellStyle name="Обычный 3 4 2 2 4 2 3 2" xfId="3287"/>
    <cellStyle name="Обычный 3 4 2 2 4 2 4" xfId="2253"/>
    <cellStyle name="Обычный 3 4 2 2 4 3" xfId="511"/>
    <cellStyle name="Обычный 3 4 2 2 4 3 2" xfId="2082"/>
    <cellStyle name="Обычный 3 4 2 2 4 4" xfId="853"/>
    <cellStyle name="Обычный 3 4 2 2 4 4 2" xfId="2424"/>
    <cellStyle name="Обычный 3 4 2 2 4 5" xfId="1195"/>
    <cellStyle name="Обычный 3 4 2 2 4 5 2" xfId="2766"/>
    <cellStyle name="Обычный 3 4 2 2 4 6" xfId="1388"/>
    <cellStyle name="Обычный 3 4 2 2 4 6 2" xfId="2943"/>
    <cellStyle name="Обычный 3 4 2 2 4 7" xfId="1578"/>
    <cellStyle name="Обычный 3 4 2 2 4 7 2" xfId="3125"/>
    <cellStyle name="Обычный 3 4 2 2 4 8" xfId="1911"/>
    <cellStyle name="Обычный 3 4 2 2 5" xfId="626"/>
    <cellStyle name="Обычный 3 4 2 2 5 2" xfId="968"/>
    <cellStyle name="Обычный 3 4 2 2 5 2 2" xfId="2539"/>
    <cellStyle name="Обычный 3 4 2 2 5 3" xfId="1685"/>
    <cellStyle name="Обычный 3 4 2 2 5 3 2" xfId="3231"/>
    <cellStyle name="Обычный 3 4 2 2 5 4" xfId="2197"/>
    <cellStyle name="Обычный 3 4 2 2 6" xfId="455"/>
    <cellStyle name="Обычный 3 4 2 2 6 2" xfId="2026"/>
    <cellStyle name="Обычный 3 4 2 2 7" xfId="797"/>
    <cellStyle name="Обычный 3 4 2 2 7 2" xfId="2368"/>
    <cellStyle name="Обычный 3 4 2 2 8" xfId="1139"/>
    <cellStyle name="Обычный 3 4 2 2 8 2" xfId="2710"/>
    <cellStyle name="Обычный 3 4 2 2 9" xfId="1331"/>
    <cellStyle name="Обычный 3 4 2 2 9 2" xfId="2886"/>
    <cellStyle name="Обычный 3 4 2 3" xfId="165"/>
    <cellStyle name="Обычный 3 4 2 3 10" xfId="1857"/>
    <cellStyle name="Обычный 3 4 2 3 2" xfId="372"/>
    <cellStyle name="Обычный 3 4 2 3 2 2" xfId="740"/>
    <cellStyle name="Обычный 3 4 2 3 2 2 2" xfId="1082"/>
    <cellStyle name="Обычный 3 4 2 3 2 2 2 2" xfId="2653"/>
    <cellStyle name="Обычный 3 4 2 3 2 2 3" xfId="1799"/>
    <cellStyle name="Обычный 3 4 2 3 2 2 3 2" xfId="3345"/>
    <cellStyle name="Обычный 3 4 2 3 2 2 4" xfId="2311"/>
    <cellStyle name="Обычный 3 4 2 3 2 3" xfId="569"/>
    <cellStyle name="Обычный 3 4 2 3 2 3 2" xfId="2140"/>
    <cellStyle name="Обычный 3 4 2 3 2 4" xfId="911"/>
    <cellStyle name="Обычный 3 4 2 3 2 4 2" xfId="2482"/>
    <cellStyle name="Обычный 3 4 2 3 2 5" xfId="1253"/>
    <cellStyle name="Обычный 3 4 2 3 2 5 2" xfId="2824"/>
    <cellStyle name="Обычный 3 4 2 3 2 6" xfId="1446"/>
    <cellStyle name="Обычный 3 4 2 3 2 6 2" xfId="3001"/>
    <cellStyle name="Обычный 3 4 2 3 2 7" xfId="1636"/>
    <cellStyle name="Обычный 3 4 2 3 2 7 2" xfId="3183"/>
    <cellStyle name="Обычный 3 4 2 3 2 8" xfId="1969"/>
    <cellStyle name="Обычный 3 4 2 3 3" xfId="316"/>
    <cellStyle name="Обычный 3 4 2 3 3 2" xfId="684"/>
    <cellStyle name="Обычный 3 4 2 3 3 2 2" xfId="1026"/>
    <cellStyle name="Обычный 3 4 2 3 3 2 2 2" xfId="2597"/>
    <cellStyle name="Обычный 3 4 2 3 3 2 3" xfId="1743"/>
    <cellStyle name="Обычный 3 4 2 3 3 2 3 2" xfId="3289"/>
    <cellStyle name="Обычный 3 4 2 3 3 2 4" xfId="2255"/>
    <cellStyle name="Обычный 3 4 2 3 3 3" xfId="513"/>
    <cellStyle name="Обычный 3 4 2 3 3 3 2" xfId="2084"/>
    <cellStyle name="Обычный 3 4 2 3 3 4" xfId="855"/>
    <cellStyle name="Обычный 3 4 2 3 3 4 2" xfId="2426"/>
    <cellStyle name="Обычный 3 4 2 3 3 5" xfId="1197"/>
    <cellStyle name="Обычный 3 4 2 3 3 5 2" xfId="2768"/>
    <cellStyle name="Обычный 3 4 2 3 3 6" xfId="1390"/>
    <cellStyle name="Обычный 3 4 2 3 3 6 2" xfId="2945"/>
    <cellStyle name="Обычный 3 4 2 3 3 7" xfId="1580"/>
    <cellStyle name="Обычный 3 4 2 3 3 7 2" xfId="3127"/>
    <cellStyle name="Обычный 3 4 2 3 3 8" xfId="1913"/>
    <cellStyle name="Обычный 3 4 2 3 4" xfId="628"/>
    <cellStyle name="Обычный 3 4 2 3 4 2" xfId="970"/>
    <cellStyle name="Обычный 3 4 2 3 4 2 2" xfId="2541"/>
    <cellStyle name="Обычный 3 4 2 3 4 3" xfId="1687"/>
    <cellStyle name="Обычный 3 4 2 3 4 3 2" xfId="3233"/>
    <cellStyle name="Обычный 3 4 2 3 4 4" xfId="2199"/>
    <cellStyle name="Обычный 3 4 2 3 5" xfId="457"/>
    <cellStyle name="Обычный 3 4 2 3 5 2" xfId="2028"/>
    <cellStyle name="Обычный 3 4 2 3 6" xfId="799"/>
    <cellStyle name="Обычный 3 4 2 3 6 2" xfId="2370"/>
    <cellStyle name="Обычный 3 4 2 3 7" xfId="1141"/>
    <cellStyle name="Обычный 3 4 2 3 7 2" xfId="2712"/>
    <cellStyle name="Обычный 3 4 2 3 8" xfId="1333"/>
    <cellStyle name="Обычный 3 4 2 3 8 2" xfId="2888"/>
    <cellStyle name="Обычный 3 4 2 3 9" xfId="1522"/>
    <cellStyle name="Обычный 3 4 2 3 9 2" xfId="3070"/>
    <cellStyle name="Обычный 3 4 2 4" xfId="369"/>
    <cellStyle name="Обычный 3 4 2 4 2" xfId="737"/>
    <cellStyle name="Обычный 3 4 2 4 2 2" xfId="1079"/>
    <cellStyle name="Обычный 3 4 2 4 2 2 2" xfId="2650"/>
    <cellStyle name="Обычный 3 4 2 4 2 3" xfId="1796"/>
    <cellStyle name="Обычный 3 4 2 4 2 3 2" xfId="3342"/>
    <cellStyle name="Обычный 3 4 2 4 2 4" xfId="2308"/>
    <cellStyle name="Обычный 3 4 2 4 3" xfId="566"/>
    <cellStyle name="Обычный 3 4 2 4 3 2" xfId="2137"/>
    <cellStyle name="Обычный 3 4 2 4 4" xfId="908"/>
    <cellStyle name="Обычный 3 4 2 4 4 2" xfId="2479"/>
    <cellStyle name="Обычный 3 4 2 4 5" xfId="1250"/>
    <cellStyle name="Обычный 3 4 2 4 5 2" xfId="2821"/>
    <cellStyle name="Обычный 3 4 2 4 6" xfId="1443"/>
    <cellStyle name="Обычный 3 4 2 4 6 2" xfId="2998"/>
    <cellStyle name="Обычный 3 4 2 4 7" xfId="1633"/>
    <cellStyle name="Обычный 3 4 2 4 7 2" xfId="3180"/>
    <cellStyle name="Обычный 3 4 2 4 8" xfId="1966"/>
    <cellStyle name="Обычный 3 4 2 5" xfId="313"/>
    <cellStyle name="Обычный 3 4 2 5 2" xfId="681"/>
    <cellStyle name="Обычный 3 4 2 5 2 2" xfId="1023"/>
    <cellStyle name="Обычный 3 4 2 5 2 2 2" xfId="2594"/>
    <cellStyle name="Обычный 3 4 2 5 2 3" xfId="1740"/>
    <cellStyle name="Обычный 3 4 2 5 2 3 2" xfId="3286"/>
    <cellStyle name="Обычный 3 4 2 5 2 4" xfId="2252"/>
    <cellStyle name="Обычный 3 4 2 5 3" xfId="510"/>
    <cellStyle name="Обычный 3 4 2 5 3 2" xfId="2081"/>
    <cellStyle name="Обычный 3 4 2 5 4" xfId="852"/>
    <cellStyle name="Обычный 3 4 2 5 4 2" xfId="2423"/>
    <cellStyle name="Обычный 3 4 2 5 5" xfId="1194"/>
    <cellStyle name="Обычный 3 4 2 5 5 2" xfId="2765"/>
    <cellStyle name="Обычный 3 4 2 5 6" xfId="1387"/>
    <cellStyle name="Обычный 3 4 2 5 6 2" xfId="2942"/>
    <cellStyle name="Обычный 3 4 2 5 7" xfId="1577"/>
    <cellStyle name="Обычный 3 4 2 5 7 2" xfId="3124"/>
    <cellStyle name="Обычный 3 4 2 5 8" xfId="1910"/>
    <cellStyle name="Обычный 3 4 2 6" xfId="625"/>
    <cellStyle name="Обычный 3 4 2 6 2" xfId="967"/>
    <cellStyle name="Обычный 3 4 2 6 2 2" xfId="2538"/>
    <cellStyle name="Обычный 3 4 2 6 3" xfId="1684"/>
    <cellStyle name="Обычный 3 4 2 6 3 2" xfId="3230"/>
    <cellStyle name="Обычный 3 4 2 6 4" xfId="2196"/>
    <cellStyle name="Обычный 3 4 2 7" xfId="454"/>
    <cellStyle name="Обычный 3 4 2 7 2" xfId="2025"/>
    <cellStyle name="Обычный 3 4 2 8" xfId="796"/>
    <cellStyle name="Обычный 3 4 2 8 2" xfId="2367"/>
    <cellStyle name="Обычный 3 4 2 9" xfId="1138"/>
    <cellStyle name="Обычный 3 4 2 9 2" xfId="2709"/>
    <cellStyle name="Обычный 3 4 3" xfId="166"/>
    <cellStyle name="Обычный 3 4 3 10" xfId="1523"/>
    <cellStyle name="Обычный 3 4 3 10 2" xfId="3071"/>
    <cellStyle name="Обычный 3 4 3 11" xfId="1858"/>
    <cellStyle name="Обычный 3 4 3 2" xfId="167"/>
    <cellStyle name="Обычный 3 4 3 2 10" xfId="1859"/>
    <cellStyle name="Обычный 3 4 3 2 2" xfId="374"/>
    <cellStyle name="Обычный 3 4 3 2 2 2" xfId="742"/>
    <cellStyle name="Обычный 3 4 3 2 2 2 2" xfId="1084"/>
    <cellStyle name="Обычный 3 4 3 2 2 2 2 2" xfId="2655"/>
    <cellStyle name="Обычный 3 4 3 2 2 2 3" xfId="1801"/>
    <cellStyle name="Обычный 3 4 3 2 2 2 3 2" xfId="3347"/>
    <cellStyle name="Обычный 3 4 3 2 2 2 4" xfId="2313"/>
    <cellStyle name="Обычный 3 4 3 2 2 3" xfId="571"/>
    <cellStyle name="Обычный 3 4 3 2 2 3 2" xfId="2142"/>
    <cellStyle name="Обычный 3 4 3 2 2 4" xfId="913"/>
    <cellStyle name="Обычный 3 4 3 2 2 4 2" xfId="2484"/>
    <cellStyle name="Обычный 3 4 3 2 2 5" xfId="1255"/>
    <cellStyle name="Обычный 3 4 3 2 2 5 2" xfId="2826"/>
    <cellStyle name="Обычный 3 4 3 2 2 6" xfId="1448"/>
    <cellStyle name="Обычный 3 4 3 2 2 6 2" xfId="3003"/>
    <cellStyle name="Обычный 3 4 3 2 2 7" xfId="1638"/>
    <cellStyle name="Обычный 3 4 3 2 2 7 2" xfId="3185"/>
    <cellStyle name="Обычный 3 4 3 2 2 8" xfId="1971"/>
    <cellStyle name="Обычный 3 4 3 2 3" xfId="318"/>
    <cellStyle name="Обычный 3 4 3 2 3 2" xfId="686"/>
    <cellStyle name="Обычный 3 4 3 2 3 2 2" xfId="1028"/>
    <cellStyle name="Обычный 3 4 3 2 3 2 2 2" xfId="2599"/>
    <cellStyle name="Обычный 3 4 3 2 3 2 3" xfId="1745"/>
    <cellStyle name="Обычный 3 4 3 2 3 2 3 2" xfId="3291"/>
    <cellStyle name="Обычный 3 4 3 2 3 2 4" xfId="2257"/>
    <cellStyle name="Обычный 3 4 3 2 3 3" xfId="515"/>
    <cellStyle name="Обычный 3 4 3 2 3 3 2" xfId="2086"/>
    <cellStyle name="Обычный 3 4 3 2 3 4" xfId="857"/>
    <cellStyle name="Обычный 3 4 3 2 3 4 2" xfId="2428"/>
    <cellStyle name="Обычный 3 4 3 2 3 5" xfId="1199"/>
    <cellStyle name="Обычный 3 4 3 2 3 5 2" xfId="2770"/>
    <cellStyle name="Обычный 3 4 3 2 3 6" xfId="1392"/>
    <cellStyle name="Обычный 3 4 3 2 3 6 2" xfId="2947"/>
    <cellStyle name="Обычный 3 4 3 2 3 7" xfId="1582"/>
    <cellStyle name="Обычный 3 4 3 2 3 7 2" xfId="3129"/>
    <cellStyle name="Обычный 3 4 3 2 3 8" xfId="1915"/>
    <cellStyle name="Обычный 3 4 3 2 4" xfId="630"/>
    <cellStyle name="Обычный 3 4 3 2 4 2" xfId="972"/>
    <cellStyle name="Обычный 3 4 3 2 4 2 2" xfId="2543"/>
    <cellStyle name="Обычный 3 4 3 2 4 3" xfId="1689"/>
    <cellStyle name="Обычный 3 4 3 2 4 3 2" xfId="3235"/>
    <cellStyle name="Обычный 3 4 3 2 4 4" xfId="2201"/>
    <cellStyle name="Обычный 3 4 3 2 5" xfId="459"/>
    <cellStyle name="Обычный 3 4 3 2 5 2" xfId="2030"/>
    <cellStyle name="Обычный 3 4 3 2 6" xfId="801"/>
    <cellStyle name="Обычный 3 4 3 2 6 2" xfId="2372"/>
    <cellStyle name="Обычный 3 4 3 2 7" xfId="1143"/>
    <cellStyle name="Обычный 3 4 3 2 7 2" xfId="2714"/>
    <cellStyle name="Обычный 3 4 3 2 8" xfId="1335"/>
    <cellStyle name="Обычный 3 4 3 2 8 2" xfId="2890"/>
    <cellStyle name="Обычный 3 4 3 2 9" xfId="1524"/>
    <cellStyle name="Обычный 3 4 3 2 9 2" xfId="3072"/>
    <cellStyle name="Обычный 3 4 3 3" xfId="373"/>
    <cellStyle name="Обычный 3 4 3 3 2" xfId="741"/>
    <cellStyle name="Обычный 3 4 3 3 2 2" xfId="1083"/>
    <cellStyle name="Обычный 3 4 3 3 2 2 2" xfId="2654"/>
    <cellStyle name="Обычный 3 4 3 3 2 3" xfId="1800"/>
    <cellStyle name="Обычный 3 4 3 3 2 3 2" xfId="3346"/>
    <cellStyle name="Обычный 3 4 3 3 2 4" xfId="2312"/>
    <cellStyle name="Обычный 3 4 3 3 3" xfId="570"/>
    <cellStyle name="Обычный 3 4 3 3 3 2" xfId="2141"/>
    <cellStyle name="Обычный 3 4 3 3 4" xfId="912"/>
    <cellStyle name="Обычный 3 4 3 3 4 2" xfId="2483"/>
    <cellStyle name="Обычный 3 4 3 3 5" xfId="1254"/>
    <cellStyle name="Обычный 3 4 3 3 5 2" xfId="2825"/>
    <cellStyle name="Обычный 3 4 3 3 6" xfId="1447"/>
    <cellStyle name="Обычный 3 4 3 3 6 2" xfId="3002"/>
    <cellStyle name="Обычный 3 4 3 3 7" xfId="1637"/>
    <cellStyle name="Обычный 3 4 3 3 7 2" xfId="3184"/>
    <cellStyle name="Обычный 3 4 3 3 8" xfId="1970"/>
    <cellStyle name="Обычный 3 4 3 4" xfId="317"/>
    <cellStyle name="Обычный 3 4 3 4 2" xfId="685"/>
    <cellStyle name="Обычный 3 4 3 4 2 2" xfId="1027"/>
    <cellStyle name="Обычный 3 4 3 4 2 2 2" xfId="2598"/>
    <cellStyle name="Обычный 3 4 3 4 2 3" xfId="1744"/>
    <cellStyle name="Обычный 3 4 3 4 2 3 2" xfId="3290"/>
    <cellStyle name="Обычный 3 4 3 4 2 4" xfId="2256"/>
    <cellStyle name="Обычный 3 4 3 4 3" xfId="514"/>
    <cellStyle name="Обычный 3 4 3 4 3 2" xfId="2085"/>
    <cellStyle name="Обычный 3 4 3 4 4" xfId="856"/>
    <cellStyle name="Обычный 3 4 3 4 4 2" xfId="2427"/>
    <cellStyle name="Обычный 3 4 3 4 5" xfId="1198"/>
    <cellStyle name="Обычный 3 4 3 4 5 2" xfId="2769"/>
    <cellStyle name="Обычный 3 4 3 4 6" xfId="1391"/>
    <cellStyle name="Обычный 3 4 3 4 6 2" xfId="2946"/>
    <cellStyle name="Обычный 3 4 3 4 7" xfId="1581"/>
    <cellStyle name="Обычный 3 4 3 4 7 2" xfId="3128"/>
    <cellStyle name="Обычный 3 4 3 4 8" xfId="1914"/>
    <cellStyle name="Обычный 3 4 3 5" xfId="629"/>
    <cellStyle name="Обычный 3 4 3 5 2" xfId="971"/>
    <cellStyle name="Обычный 3 4 3 5 2 2" xfId="2542"/>
    <cellStyle name="Обычный 3 4 3 5 3" xfId="1688"/>
    <cellStyle name="Обычный 3 4 3 5 3 2" xfId="3234"/>
    <cellStyle name="Обычный 3 4 3 5 4" xfId="2200"/>
    <cellStyle name="Обычный 3 4 3 6" xfId="458"/>
    <cellStyle name="Обычный 3 4 3 6 2" xfId="2029"/>
    <cellStyle name="Обычный 3 4 3 7" xfId="800"/>
    <cellStyle name="Обычный 3 4 3 7 2" xfId="2371"/>
    <cellStyle name="Обычный 3 4 3 8" xfId="1142"/>
    <cellStyle name="Обычный 3 4 3 8 2" xfId="2713"/>
    <cellStyle name="Обычный 3 4 3 9" xfId="1334"/>
    <cellStyle name="Обычный 3 4 3 9 2" xfId="2889"/>
    <cellStyle name="Обычный 3 4 4" xfId="168"/>
    <cellStyle name="Обычный 3 4 4 10" xfId="1525"/>
    <cellStyle name="Обычный 3 4 4 10 2" xfId="3073"/>
    <cellStyle name="Обычный 3 4 4 11" xfId="1860"/>
    <cellStyle name="Обычный 3 4 4 2" xfId="169"/>
    <cellStyle name="Обычный 3 4 4 2 10" xfId="1861"/>
    <cellStyle name="Обычный 3 4 4 2 2" xfId="376"/>
    <cellStyle name="Обычный 3 4 4 2 2 2" xfId="744"/>
    <cellStyle name="Обычный 3 4 4 2 2 2 2" xfId="1086"/>
    <cellStyle name="Обычный 3 4 4 2 2 2 2 2" xfId="2657"/>
    <cellStyle name="Обычный 3 4 4 2 2 2 3" xfId="1803"/>
    <cellStyle name="Обычный 3 4 4 2 2 2 3 2" xfId="3349"/>
    <cellStyle name="Обычный 3 4 4 2 2 2 4" xfId="2315"/>
    <cellStyle name="Обычный 3 4 4 2 2 3" xfId="573"/>
    <cellStyle name="Обычный 3 4 4 2 2 3 2" xfId="2144"/>
    <cellStyle name="Обычный 3 4 4 2 2 4" xfId="915"/>
    <cellStyle name="Обычный 3 4 4 2 2 4 2" xfId="2486"/>
    <cellStyle name="Обычный 3 4 4 2 2 5" xfId="1257"/>
    <cellStyle name="Обычный 3 4 4 2 2 5 2" xfId="2828"/>
    <cellStyle name="Обычный 3 4 4 2 2 6" xfId="1450"/>
    <cellStyle name="Обычный 3 4 4 2 2 6 2" xfId="3005"/>
    <cellStyle name="Обычный 3 4 4 2 2 7" xfId="1640"/>
    <cellStyle name="Обычный 3 4 4 2 2 7 2" xfId="3187"/>
    <cellStyle name="Обычный 3 4 4 2 2 8" xfId="1973"/>
    <cellStyle name="Обычный 3 4 4 2 3" xfId="320"/>
    <cellStyle name="Обычный 3 4 4 2 3 2" xfId="688"/>
    <cellStyle name="Обычный 3 4 4 2 3 2 2" xfId="1030"/>
    <cellStyle name="Обычный 3 4 4 2 3 2 2 2" xfId="2601"/>
    <cellStyle name="Обычный 3 4 4 2 3 2 3" xfId="1747"/>
    <cellStyle name="Обычный 3 4 4 2 3 2 3 2" xfId="3293"/>
    <cellStyle name="Обычный 3 4 4 2 3 2 4" xfId="2259"/>
    <cellStyle name="Обычный 3 4 4 2 3 3" xfId="517"/>
    <cellStyle name="Обычный 3 4 4 2 3 3 2" xfId="2088"/>
    <cellStyle name="Обычный 3 4 4 2 3 4" xfId="859"/>
    <cellStyle name="Обычный 3 4 4 2 3 4 2" xfId="2430"/>
    <cellStyle name="Обычный 3 4 4 2 3 5" xfId="1201"/>
    <cellStyle name="Обычный 3 4 4 2 3 5 2" xfId="2772"/>
    <cellStyle name="Обычный 3 4 4 2 3 6" xfId="1394"/>
    <cellStyle name="Обычный 3 4 4 2 3 6 2" xfId="2949"/>
    <cellStyle name="Обычный 3 4 4 2 3 7" xfId="1584"/>
    <cellStyle name="Обычный 3 4 4 2 3 7 2" xfId="3131"/>
    <cellStyle name="Обычный 3 4 4 2 3 8" xfId="1917"/>
    <cellStyle name="Обычный 3 4 4 2 4" xfId="632"/>
    <cellStyle name="Обычный 3 4 4 2 4 2" xfId="974"/>
    <cellStyle name="Обычный 3 4 4 2 4 2 2" xfId="2545"/>
    <cellStyle name="Обычный 3 4 4 2 4 3" xfId="1691"/>
    <cellStyle name="Обычный 3 4 4 2 4 3 2" xfId="3237"/>
    <cellStyle name="Обычный 3 4 4 2 4 4" xfId="2203"/>
    <cellStyle name="Обычный 3 4 4 2 5" xfId="461"/>
    <cellStyle name="Обычный 3 4 4 2 5 2" xfId="2032"/>
    <cellStyle name="Обычный 3 4 4 2 6" xfId="803"/>
    <cellStyle name="Обычный 3 4 4 2 6 2" xfId="2374"/>
    <cellStyle name="Обычный 3 4 4 2 7" xfId="1145"/>
    <cellStyle name="Обычный 3 4 4 2 7 2" xfId="2716"/>
    <cellStyle name="Обычный 3 4 4 2 8" xfId="1337"/>
    <cellStyle name="Обычный 3 4 4 2 8 2" xfId="2892"/>
    <cellStyle name="Обычный 3 4 4 2 9" xfId="1526"/>
    <cellStyle name="Обычный 3 4 4 2 9 2" xfId="3074"/>
    <cellStyle name="Обычный 3 4 4 3" xfId="375"/>
    <cellStyle name="Обычный 3 4 4 3 2" xfId="743"/>
    <cellStyle name="Обычный 3 4 4 3 2 2" xfId="1085"/>
    <cellStyle name="Обычный 3 4 4 3 2 2 2" xfId="2656"/>
    <cellStyle name="Обычный 3 4 4 3 2 3" xfId="1802"/>
    <cellStyle name="Обычный 3 4 4 3 2 3 2" xfId="3348"/>
    <cellStyle name="Обычный 3 4 4 3 2 4" xfId="2314"/>
    <cellStyle name="Обычный 3 4 4 3 3" xfId="572"/>
    <cellStyle name="Обычный 3 4 4 3 3 2" xfId="2143"/>
    <cellStyle name="Обычный 3 4 4 3 4" xfId="914"/>
    <cellStyle name="Обычный 3 4 4 3 4 2" xfId="2485"/>
    <cellStyle name="Обычный 3 4 4 3 5" xfId="1256"/>
    <cellStyle name="Обычный 3 4 4 3 5 2" xfId="2827"/>
    <cellStyle name="Обычный 3 4 4 3 6" xfId="1449"/>
    <cellStyle name="Обычный 3 4 4 3 6 2" xfId="3004"/>
    <cellStyle name="Обычный 3 4 4 3 7" xfId="1639"/>
    <cellStyle name="Обычный 3 4 4 3 7 2" xfId="3186"/>
    <cellStyle name="Обычный 3 4 4 3 8" xfId="1972"/>
    <cellStyle name="Обычный 3 4 4 4" xfId="319"/>
    <cellStyle name="Обычный 3 4 4 4 2" xfId="687"/>
    <cellStyle name="Обычный 3 4 4 4 2 2" xfId="1029"/>
    <cellStyle name="Обычный 3 4 4 4 2 2 2" xfId="2600"/>
    <cellStyle name="Обычный 3 4 4 4 2 3" xfId="1746"/>
    <cellStyle name="Обычный 3 4 4 4 2 3 2" xfId="3292"/>
    <cellStyle name="Обычный 3 4 4 4 2 4" xfId="2258"/>
    <cellStyle name="Обычный 3 4 4 4 3" xfId="516"/>
    <cellStyle name="Обычный 3 4 4 4 3 2" xfId="2087"/>
    <cellStyle name="Обычный 3 4 4 4 4" xfId="858"/>
    <cellStyle name="Обычный 3 4 4 4 4 2" xfId="2429"/>
    <cellStyle name="Обычный 3 4 4 4 5" xfId="1200"/>
    <cellStyle name="Обычный 3 4 4 4 5 2" xfId="2771"/>
    <cellStyle name="Обычный 3 4 4 4 6" xfId="1393"/>
    <cellStyle name="Обычный 3 4 4 4 6 2" xfId="2948"/>
    <cellStyle name="Обычный 3 4 4 4 7" xfId="1583"/>
    <cellStyle name="Обычный 3 4 4 4 7 2" xfId="3130"/>
    <cellStyle name="Обычный 3 4 4 4 8" xfId="1916"/>
    <cellStyle name="Обычный 3 4 4 5" xfId="631"/>
    <cellStyle name="Обычный 3 4 4 5 2" xfId="973"/>
    <cellStyle name="Обычный 3 4 4 5 2 2" xfId="2544"/>
    <cellStyle name="Обычный 3 4 4 5 3" xfId="1690"/>
    <cellStyle name="Обычный 3 4 4 5 3 2" xfId="3236"/>
    <cellStyle name="Обычный 3 4 4 5 4" xfId="2202"/>
    <cellStyle name="Обычный 3 4 4 6" xfId="460"/>
    <cellStyle name="Обычный 3 4 4 6 2" xfId="2031"/>
    <cellStyle name="Обычный 3 4 4 7" xfId="802"/>
    <cellStyle name="Обычный 3 4 4 7 2" xfId="2373"/>
    <cellStyle name="Обычный 3 4 4 8" xfId="1144"/>
    <cellStyle name="Обычный 3 4 4 8 2" xfId="2715"/>
    <cellStyle name="Обычный 3 4 4 9" xfId="1336"/>
    <cellStyle name="Обычный 3 4 4 9 2" xfId="2891"/>
    <cellStyle name="Обычный 3 4 5" xfId="170"/>
    <cellStyle name="Обычный 3 4 5 10" xfId="1862"/>
    <cellStyle name="Обычный 3 4 5 2" xfId="377"/>
    <cellStyle name="Обычный 3 4 5 2 2" xfId="745"/>
    <cellStyle name="Обычный 3 4 5 2 2 2" xfId="1087"/>
    <cellStyle name="Обычный 3 4 5 2 2 2 2" xfId="2658"/>
    <cellStyle name="Обычный 3 4 5 2 2 3" xfId="1804"/>
    <cellStyle name="Обычный 3 4 5 2 2 3 2" xfId="3350"/>
    <cellStyle name="Обычный 3 4 5 2 2 4" xfId="2316"/>
    <cellStyle name="Обычный 3 4 5 2 3" xfId="574"/>
    <cellStyle name="Обычный 3 4 5 2 3 2" xfId="2145"/>
    <cellStyle name="Обычный 3 4 5 2 4" xfId="916"/>
    <cellStyle name="Обычный 3 4 5 2 4 2" xfId="2487"/>
    <cellStyle name="Обычный 3 4 5 2 5" xfId="1258"/>
    <cellStyle name="Обычный 3 4 5 2 5 2" xfId="2829"/>
    <cellStyle name="Обычный 3 4 5 2 6" xfId="1451"/>
    <cellStyle name="Обычный 3 4 5 2 6 2" xfId="3006"/>
    <cellStyle name="Обычный 3 4 5 2 7" xfId="1641"/>
    <cellStyle name="Обычный 3 4 5 2 7 2" xfId="3188"/>
    <cellStyle name="Обычный 3 4 5 2 8" xfId="1974"/>
    <cellStyle name="Обычный 3 4 5 3" xfId="321"/>
    <cellStyle name="Обычный 3 4 5 3 2" xfId="689"/>
    <cellStyle name="Обычный 3 4 5 3 2 2" xfId="1031"/>
    <cellStyle name="Обычный 3 4 5 3 2 2 2" xfId="2602"/>
    <cellStyle name="Обычный 3 4 5 3 2 3" xfId="1748"/>
    <cellStyle name="Обычный 3 4 5 3 2 3 2" xfId="3294"/>
    <cellStyle name="Обычный 3 4 5 3 2 4" xfId="2260"/>
    <cellStyle name="Обычный 3 4 5 3 3" xfId="518"/>
    <cellStyle name="Обычный 3 4 5 3 3 2" xfId="2089"/>
    <cellStyle name="Обычный 3 4 5 3 4" xfId="860"/>
    <cellStyle name="Обычный 3 4 5 3 4 2" xfId="2431"/>
    <cellStyle name="Обычный 3 4 5 3 5" xfId="1202"/>
    <cellStyle name="Обычный 3 4 5 3 5 2" xfId="2773"/>
    <cellStyle name="Обычный 3 4 5 3 6" xfId="1395"/>
    <cellStyle name="Обычный 3 4 5 3 6 2" xfId="2950"/>
    <cellStyle name="Обычный 3 4 5 3 7" xfId="1585"/>
    <cellStyle name="Обычный 3 4 5 3 7 2" xfId="3132"/>
    <cellStyle name="Обычный 3 4 5 3 8" xfId="1918"/>
    <cellStyle name="Обычный 3 4 5 4" xfId="633"/>
    <cellStyle name="Обычный 3 4 5 4 2" xfId="975"/>
    <cellStyle name="Обычный 3 4 5 4 2 2" xfId="2546"/>
    <cellStyle name="Обычный 3 4 5 4 3" xfId="1692"/>
    <cellStyle name="Обычный 3 4 5 4 3 2" xfId="3238"/>
    <cellStyle name="Обычный 3 4 5 4 4" xfId="2204"/>
    <cellStyle name="Обычный 3 4 5 5" xfId="462"/>
    <cellStyle name="Обычный 3 4 5 5 2" xfId="2033"/>
    <cellStyle name="Обычный 3 4 5 6" xfId="804"/>
    <cellStyle name="Обычный 3 4 5 6 2" xfId="2375"/>
    <cellStyle name="Обычный 3 4 5 7" xfId="1146"/>
    <cellStyle name="Обычный 3 4 5 7 2" xfId="2717"/>
    <cellStyle name="Обычный 3 4 5 8" xfId="1338"/>
    <cellStyle name="Обычный 3 4 5 8 2" xfId="2893"/>
    <cellStyle name="Обычный 3 4 5 9" xfId="1527"/>
    <cellStyle name="Обычный 3 4 5 9 2" xfId="3075"/>
    <cellStyle name="Обычный 3 4 6" xfId="368"/>
    <cellStyle name="Обычный 3 4 6 2" xfId="736"/>
    <cellStyle name="Обычный 3 4 6 2 2" xfId="1078"/>
    <cellStyle name="Обычный 3 4 6 2 2 2" xfId="2649"/>
    <cellStyle name="Обычный 3 4 6 2 3" xfId="1795"/>
    <cellStyle name="Обычный 3 4 6 2 3 2" xfId="3341"/>
    <cellStyle name="Обычный 3 4 6 2 4" xfId="2307"/>
    <cellStyle name="Обычный 3 4 6 3" xfId="565"/>
    <cellStyle name="Обычный 3 4 6 3 2" xfId="2136"/>
    <cellStyle name="Обычный 3 4 6 4" xfId="907"/>
    <cellStyle name="Обычный 3 4 6 4 2" xfId="2478"/>
    <cellStyle name="Обычный 3 4 6 5" xfId="1249"/>
    <cellStyle name="Обычный 3 4 6 5 2" xfId="2820"/>
    <cellStyle name="Обычный 3 4 6 6" xfId="1442"/>
    <cellStyle name="Обычный 3 4 6 6 2" xfId="2997"/>
    <cellStyle name="Обычный 3 4 6 7" xfId="1632"/>
    <cellStyle name="Обычный 3 4 6 7 2" xfId="3179"/>
    <cellStyle name="Обычный 3 4 6 8" xfId="1965"/>
    <cellStyle name="Обычный 3 4 7" xfId="312"/>
    <cellStyle name="Обычный 3 4 7 2" xfId="680"/>
    <cellStyle name="Обычный 3 4 7 2 2" xfId="1022"/>
    <cellStyle name="Обычный 3 4 7 2 2 2" xfId="2593"/>
    <cellStyle name="Обычный 3 4 7 2 3" xfId="1739"/>
    <cellStyle name="Обычный 3 4 7 2 3 2" xfId="3285"/>
    <cellStyle name="Обычный 3 4 7 2 4" xfId="2251"/>
    <cellStyle name="Обычный 3 4 7 3" xfId="509"/>
    <cellStyle name="Обычный 3 4 7 3 2" xfId="2080"/>
    <cellStyle name="Обычный 3 4 7 4" xfId="851"/>
    <cellStyle name="Обычный 3 4 7 4 2" xfId="2422"/>
    <cellStyle name="Обычный 3 4 7 5" xfId="1193"/>
    <cellStyle name="Обычный 3 4 7 5 2" xfId="2764"/>
    <cellStyle name="Обычный 3 4 7 6" xfId="1386"/>
    <cellStyle name="Обычный 3 4 7 6 2" xfId="2941"/>
    <cellStyle name="Обычный 3 4 7 7" xfId="1576"/>
    <cellStyle name="Обычный 3 4 7 7 2" xfId="3123"/>
    <cellStyle name="Обычный 3 4 7 8" xfId="1909"/>
    <cellStyle name="Обычный 3 4 8" xfId="624"/>
    <cellStyle name="Обычный 3 4 8 2" xfId="966"/>
    <cellStyle name="Обычный 3 4 8 2 2" xfId="2537"/>
    <cellStyle name="Обычный 3 4 8 3" xfId="1683"/>
    <cellStyle name="Обычный 3 4 8 3 2" xfId="3229"/>
    <cellStyle name="Обычный 3 4 8 4" xfId="2195"/>
    <cellStyle name="Обычный 3 4 9" xfId="453"/>
    <cellStyle name="Обычный 3 4 9 2" xfId="2024"/>
    <cellStyle name="Обычный 3 5" xfId="274"/>
    <cellStyle name="Обычный 3 5 2" xfId="3391"/>
    <cellStyle name="Обычный 3 6" xfId="1303"/>
    <cellStyle name="Обычный 3 7" xfId="93"/>
    <cellStyle name="Обычный 30" xfId="171"/>
    <cellStyle name="Обычный 31" xfId="172"/>
    <cellStyle name="Обычный 32" xfId="173"/>
    <cellStyle name="Обычный 33" xfId="174"/>
    <cellStyle name="Обычный 34" xfId="175"/>
    <cellStyle name="Обычный 35" xfId="176"/>
    <cellStyle name="Обычный 36" xfId="177"/>
    <cellStyle name="Обычный 37" xfId="178"/>
    <cellStyle name="Обычный 38" xfId="179"/>
    <cellStyle name="Обычный 39" xfId="180"/>
    <cellStyle name="Обычный 4" xfId="43"/>
    <cellStyle name="Обычный 4 2" xfId="44"/>
    <cellStyle name="Обычный 4 2 2" xfId="181"/>
    <cellStyle name="Обычный 4 3" xfId="71"/>
    <cellStyle name="Обычный 4 4" xfId="3410"/>
    <cellStyle name="Обычный 40" xfId="182"/>
    <cellStyle name="Обычный 41" xfId="183"/>
    <cellStyle name="Обычный 42" xfId="184"/>
    <cellStyle name="Обычный 42 10" xfId="805"/>
    <cellStyle name="Обычный 42 10 2" xfId="2376"/>
    <cellStyle name="Обычный 42 11" xfId="1147"/>
    <cellStyle name="Обычный 42 11 2" xfId="2718"/>
    <cellStyle name="Обычный 42 12" xfId="1339"/>
    <cellStyle name="Обычный 42 12 2" xfId="2894"/>
    <cellStyle name="Обычный 42 13" xfId="1528"/>
    <cellStyle name="Обычный 42 13 2" xfId="3076"/>
    <cellStyle name="Обычный 42 14" xfId="1863"/>
    <cellStyle name="Обычный 42 2" xfId="185"/>
    <cellStyle name="Обычный 42 2 10" xfId="1340"/>
    <cellStyle name="Обычный 42 2 10 2" xfId="2895"/>
    <cellStyle name="Обычный 42 2 11" xfId="1529"/>
    <cellStyle name="Обычный 42 2 11 2" xfId="3077"/>
    <cellStyle name="Обычный 42 2 12" xfId="1864"/>
    <cellStyle name="Обычный 42 2 2" xfId="186"/>
    <cellStyle name="Обычный 42 2 2 10" xfId="1530"/>
    <cellStyle name="Обычный 42 2 2 10 2" xfId="3078"/>
    <cellStyle name="Обычный 42 2 2 11" xfId="1865"/>
    <cellStyle name="Обычный 42 2 2 2" xfId="187"/>
    <cellStyle name="Обычный 42 2 2 2 10" xfId="1866"/>
    <cellStyle name="Обычный 42 2 2 2 2" xfId="381"/>
    <cellStyle name="Обычный 42 2 2 2 2 2" xfId="749"/>
    <cellStyle name="Обычный 42 2 2 2 2 2 2" xfId="1091"/>
    <cellStyle name="Обычный 42 2 2 2 2 2 2 2" xfId="2662"/>
    <cellStyle name="Обычный 42 2 2 2 2 2 3" xfId="1808"/>
    <cellStyle name="Обычный 42 2 2 2 2 2 3 2" xfId="3354"/>
    <cellStyle name="Обычный 42 2 2 2 2 2 4" xfId="2320"/>
    <cellStyle name="Обычный 42 2 2 2 2 3" xfId="578"/>
    <cellStyle name="Обычный 42 2 2 2 2 3 2" xfId="2149"/>
    <cellStyle name="Обычный 42 2 2 2 2 4" xfId="920"/>
    <cellStyle name="Обычный 42 2 2 2 2 4 2" xfId="2491"/>
    <cellStyle name="Обычный 42 2 2 2 2 5" xfId="1262"/>
    <cellStyle name="Обычный 42 2 2 2 2 5 2" xfId="2833"/>
    <cellStyle name="Обычный 42 2 2 2 2 6" xfId="1455"/>
    <cellStyle name="Обычный 42 2 2 2 2 6 2" xfId="3010"/>
    <cellStyle name="Обычный 42 2 2 2 2 7" xfId="1645"/>
    <cellStyle name="Обычный 42 2 2 2 2 7 2" xfId="3192"/>
    <cellStyle name="Обычный 42 2 2 2 2 8" xfId="1978"/>
    <cellStyle name="Обычный 42 2 2 2 3" xfId="325"/>
    <cellStyle name="Обычный 42 2 2 2 3 2" xfId="693"/>
    <cellStyle name="Обычный 42 2 2 2 3 2 2" xfId="1035"/>
    <cellStyle name="Обычный 42 2 2 2 3 2 2 2" xfId="2606"/>
    <cellStyle name="Обычный 42 2 2 2 3 2 3" xfId="1752"/>
    <cellStyle name="Обычный 42 2 2 2 3 2 3 2" xfId="3298"/>
    <cellStyle name="Обычный 42 2 2 2 3 2 4" xfId="2264"/>
    <cellStyle name="Обычный 42 2 2 2 3 3" xfId="522"/>
    <cellStyle name="Обычный 42 2 2 2 3 3 2" xfId="2093"/>
    <cellStyle name="Обычный 42 2 2 2 3 4" xfId="864"/>
    <cellStyle name="Обычный 42 2 2 2 3 4 2" xfId="2435"/>
    <cellStyle name="Обычный 42 2 2 2 3 5" xfId="1206"/>
    <cellStyle name="Обычный 42 2 2 2 3 5 2" xfId="2777"/>
    <cellStyle name="Обычный 42 2 2 2 3 6" xfId="1399"/>
    <cellStyle name="Обычный 42 2 2 2 3 6 2" xfId="2954"/>
    <cellStyle name="Обычный 42 2 2 2 3 7" xfId="1589"/>
    <cellStyle name="Обычный 42 2 2 2 3 7 2" xfId="3136"/>
    <cellStyle name="Обычный 42 2 2 2 3 8" xfId="1922"/>
    <cellStyle name="Обычный 42 2 2 2 4" xfId="637"/>
    <cellStyle name="Обычный 42 2 2 2 4 2" xfId="979"/>
    <cellStyle name="Обычный 42 2 2 2 4 2 2" xfId="2550"/>
    <cellStyle name="Обычный 42 2 2 2 4 3" xfId="1696"/>
    <cellStyle name="Обычный 42 2 2 2 4 3 2" xfId="3242"/>
    <cellStyle name="Обычный 42 2 2 2 4 4" xfId="2208"/>
    <cellStyle name="Обычный 42 2 2 2 5" xfId="466"/>
    <cellStyle name="Обычный 42 2 2 2 5 2" xfId="2037"/>
    <cellStyle name="Обычный 42 2 2 2 6" xfId="808"/>
    <cellStyle name="Обычный 42 2 2 2 6 2" xfId="2379"/>
    <cellStyle name="Обычный 42 2 2 2 7" xfId="1150"/>
    <cellStyle name="Обычный 42 2 2 2 7 2" xfId="2721"/>
    <cellStyle name="Обычный 42 2 2 2 8" xfId="1342"/>
    <cellStyle name="Обычный 42 2 2 2 8 2" xfId="2897"/>
    <cellStyle name="Обычный 42 2 2 2 9" xfId="1531"/>
    <cellStyle name="Обычный 42 2 2 2 9 2" xfId="3079"/>
    <cellStyle name="Обычный 42 2 2 3" xfId="380"/>
    <cellStyle name="Обычный 42 2 2 3 2" xfId="748"/>
    <cellStyle name="Обычный 42 2 2 3 2 2" xfId="1090"/>
    <cellStyle name="Обычный 42 2 2 3 2 2 2" xfId="2661"/>
    <cellStyle name="Обычный 42 2 2 3 2 3" xfId="1807"/>
    <cellStyle name="Обычный 42 2 2 3 2 3 2" xfId="3353"/>
    <cellStyle name="Обычный 42 2 2 3 2 4" xfId="2319"/>
    <cellStyle name="Обычный 42 2 2 3 3" xfId="577"/>
    <cellStyle name="Обычный 42 2 2 3 3 2" xfId="2148"/>
    <cellStyle name="Обычный 42 2 2 3 4" xfId="919"/>
    <cellStyle name="Обычный 42 2 2 3 4 2" xfId="2490"/>
    <cellStyle name="Обычный 42 2 2 3 5" xfId="1261"/>
    <cellStyle name="Обычный 42 2 2 3 5 2" xfId="2832"/>
    <cellStyle name="Обычный 42 2 2 3 6" xfId="1454"/>
    <cellStyle name="Обычный 42 2 2 3 6 2" xfId="3009"/>
    <cellStyle name="Обычный 42 2 2 3 7" xfId="1644"/>
    <cellStyle name="Обычный 42 2 2 3 7 2" xfId="3191"/>
    <cellStyle name="Обычный 42 2 2 3 8" xfId="1977"/>
    <cellStyle name="Обычный 42 2 2 4" xfId="324"/>
    <cellStyle name="Обычный 42 2 2 4 2" xfId="692"/>
    <cellStyle name="Обычный 42 2 2 4 2 2" xfId="1034"/>
    <cellStyle name="Обычный 42 2 2 4 2 2 2" xfId="2605"/>
    <cellStyle name="Обычный 42 2 2 4 2 3" xfId="1751"/>
    <cellStyle name="Обычный 42 2 2 4 2 3 2" xfId="3297"/>
    <cellStyle name="Обычный 42 2 2 4 2 4" xfId="2263"/>
    <cellStyle name="Обычный 42 2 2 4 3" xfId="521"/>
    <cellStyle name="Обычный 42 2 2 4 3 2" xfId="2092"/>
    <cellStyle name="Обычный 42 2 2 4 4" xfId="863"/>
    <cellStyle name="Обычный 42 2 2 4 4 2" xfId="2434"/>
    <cellStyle name="Обычный 42 2 2 4 5" xfId="1205"/>
    <cellStyle name="Обычный 42 2 2 4 5 2" xfId="2776"/>
    <cellStyle name="Обычный 42 2 2 4 6" xfId="1398"/>
    <cellStyle name="Обычный 42 2 2 4 6 2" xfId="2953"/>
    <cellStyle name="Обычный 42 2 2 4 7" xfId="1588"/>
    <cellStyle name="Обычный 42 2 2 4 7 2" xfId="3135"/>
    <cellStyle name="Обычный 42 2 2 4 8" xfId="1921"/>
    <cellStyle name="Обычный 42 2 2 5" xfId="636"/>
    <cellStyle name="Обычный 42 2 2 5 2" xfId="978"/>
    <cellStyle name="Обычный 42 2 2 5 2 2" xfId="2549"/>
    <cellStyle name="Обычный 42 2 2 5 3" xfId="1695"/>
    <cellStyle name="Обычный 42 2 2 5 3 2" xfId="3241"/>
    <cellStyle name="Обычный 42 2 2 5 4" xfId="2207"/>
    <cellStyle name="Обычный 42 2 2 6" xfId="465"/>
    <cellStyle name="Обычный 42 2 2 6 2" xfId="2036"/>
    <cellStyle name="Обычный 42 2 2 7" xfId="807"/>
    <cellStyle name="Обычный 42 2 2 7 2" xfId="2378"/>
    <cellStyle name="Обычный 42 2 2 8" xfId="1149"/>
    <cellStyle name="Обычный 42 2 2 8 2" xfId="2720"/>
    <cellStyle name="Обычный 42 2 2 9" xfId="1341"/>
    <cellStyle name="Обычный 42 2 2 9 2" xfId="2896"/>
    <cellStyle name="Обычный 42 2 3" xfId="188"/>
    <cellStyle name="Обычный 42 2 3 10" xfId="1867"/>
    <cellStyle name="Обычный 42 2 3 2" xfId="382"/>
    <cellStyle name="Обычный 42 2 3 2 2" xfId="750"/>
    <cellStyle name="Обычный 42 2 3 2 2 2" xfId="1092"/>
    <cellStyle name="Обычный 42 2 3 2 2 2 2" xfId="2663"/>
    <cellStyle name="Обычный 42 2 3 2 2 3" xfId="1809"/>
    <cellStyle name="Обычный 42 2 3 2 2 3 2" xfId="3355"/>
    <cellStyle name="Обычный 42 2 3 2 2 4" xfId="2321"/>
    <cellStyle name="Обычный 42 2 3 2 3" xfId="579"/>
    <cellStyle name="Обычный 42 2 3 2 3 2" xfId="2150"/>
    <cellStyle name="Обычный 42 2 3 2 4" xfId="921"/>
    <cellStyle name="Обычный 42 2 3 2 4 2" xfId="2492"/>
    <cellStyle name="Обычный 42 2 3 2 5" xfId="1263"/>
    <cellStyle name="Обычный 42 2 3 2 5 2" xfId="2834"/>
    <cellStyle name="Обычный 42 2 3 2 6" xfId="1456"/>
    <cellStyle name="Обычный 42 2 3 2 6 2" xfId="3011"/>
    <cellStyle name="Обычный 42 2 3 2 7" xfId="1646"/>
    <cellStyle name="Обычный 42 2 3 2 7 2" xfId="3193"/>
    <cellStyle name="Обычный 42 2 3 2 8" xfId="1979"/>
    <cellStyle name="Обычный 42 2 3 3" xfId="326"/>
    <cellStyle name="Обычный 42 2 3 3 2" xfId="694"/>
    <cellStyle name="Обычный 42 2 3 3 2 2" xfId="1036"/>
    <cellStyle name="Обычный 42 2 3 3 2 2 2" xfId="2607"/>
    <cellStyle name="Обычный 42 2 3 3 2 3" xfId="1753"/>
    <cellStyle name="Обычный 42 2 3 3 2 3 2" xfId="3299"/>
    <cellStyle name="Обычный 42 2 3 3 2 4" xfId="2265"/>
    <cellStyle name="Обычный 42 2 3 3 3" xfId="523"/>
    <cellStyle name="Обычный 42 2 3 3 3 2" xfId="2094"/>
    <cellStyle name="Обычный 42 2 3 3 4" xfId="865"/>
    <cellStyle name="Обычный 42 2 3 3 4 2" xfId="2436"/>
    <cellStyle name="Обычный 42 2 3 3 5" xfId="1207"/>
    <cellStyle name="Обычный 42 2 3 3 5 2" xfId="2778"/>
    <cellStyle name="Обычный 42 2 3 3 6" xfId="1400"/>
    <cellStyle name="Обычный 42 2 3 3 6 2" xfId="2955"/>
    <cellStyle name="Обычный 42 2 3 3 7" xfId="1590"/>
    <cellStyle name="Обычный 42 2 3 3 7 2" xfId="3137"/>
    <cellStyle name="Обычный 42 2 3 3 8" xfId="1923"/>
    <cellStyle name="Обычный 42 2 3 4" xfId="638"/>
    <cellStyle name="Обычный 42 2 3 4 2" xfId="980"/>
    <cellStyle name="Обычный 42 2 3 4 2 2" xfId="2551"/>
    <cellStyle name="Обычный 42 2 3 4 3" xfId="1697"/>
    <cellStyle name="Обычный 42 2 3 4 3 2" xfId="3243"/>
    <cellStyle name="Обычный 42 2 3 4 4" xfId="2209"/>
    <cellStyle name="Обычный 42 2 3 5" xfId="467"/>
    <cellStyle name="Обычный 42 2 3 5 2" xfId="2038"/>
    <cellStyle name="Обычный 42 2 3 6" xfId="809"/>
    <cellStyle name="Обычный 42 2 3 6 2" xfId="2380"/>
    <cellStyle name="Обычный 42 2 3 7" xfId="1151"/>
    <cellStyle name="Обычный 42 2 3 7 2" xfId="2722"/>
    <cellStyle name="Обычный 42 2 3 8" xfId="1343"/>
    <cellStyle name="Обычный 42 2 3 8 2" xfId="2898"/>
    <cellStyle name="Обычный 42 2 3 9" xfId="1532"/>
    <cellStyle name="Обычный 42 2 3 9 2" xfId="3080"/>
    <cellStyle name="Обычный 42 2 4" xfId="379"/>
    <cellStyle name="Обычный 42 2 4 2" xfId="747"/>
    <cellStyle name="Обычный 42 2 4 2 2" xfId="1089"/>
    <cellStyle name="Обычный 42 2 4 2 2 2" xfId="2660"/>
    <cellStyle name="Обычный 42 2 4 2 3" xfId="1806"/>
    <cellStyle name="Обычный 42 2 4 2 3 2" xfId="3352"/>
    <cellStyle name="Обычный 42 2 4 2 4" xfId="2318"/>
    <cellStyle name="Обычный 42 2 4 3" xfId="576"/>
    <cellStyle name="Обычный 42 2 4 3 2" xfId="2147"/>
    <cellStyle name="Обычный 42 2 4 4" xfId="918"/>
    <cellStyle name="Обычный 42 2 4 4 2" xfId="2489"/>
    <cellStyle name="Обычный 42 2 4 5" xfId="1260"/>
    <cellStyle name="Обычный 42 2 4 5 2" xfId="2831"/>
    <cellStyle name="Обычный 42 2 4 6" xfId="1453"/>
    <cellStyle name="Обычный 42 2 4 6 2" xfId="3008"/>
    <cellStyle name="Обычный 42 2 4 7" xfId="1643"/>
    <cellStyle name="Обычный 42 2 4 7 2" xfId="3190"/>
    <cellStyle name="Обычный 42 2 4 8" xfId="1976"/>
    <cellStyle name="Обычный 42 2 5" xfId="323"/>
    <cellStyle name="Обычный 42 2 5 2" xfId="691"/>
    <cellStyle name="Обычный 42 2 5 2 2" xfId="1033"/>
    <cellStyle name="Обычный 42 2 5 2 2 2" xfId="2604"/>
    <cellStyle name="Обычный 42 2 5 2 3" xfId="1750"/>
    <cellStyle name="Обычный 42 2 5 2 3 2" xfId="3296"/>
    <cellStyle name="Обычный 42 2 5 2 4" xfId="2262"/>
    <cellStyle name="Обычный 42 2 5 3" xfId="520"/>
    <cellStyle name="Обычный 42 2 5 3 2" xfId="2091"/>
    <cellStyle name="Обычный 42 2 5 4" xfId="862"/>
    <cellStyle name="Обычный 42 2 5 4 2" xfId="2433"/>
    <cellStyle name="Обычный 42 2 5 5" xfId="1204"/>
    <cellStyle name="Обычный 42 2 5 5 2" xfId="2775"/>
    <cellStyle name="Обычный 42 2 5 6" xfId="1397"/>
    <cellStyle name="Обычный 42 2 5 6 2" xfId="2952"/>
    <cellStyle name="Обычный 42 2 5 7" xfId="1587"/>
    <cellStyle name="Обычный 42 2 5 7 2" xfId="3134"/>
    <cellStyle name="Обычный 42 2 5 8" xfId="1920"/>
    <cellStyle name="Обычный 42 2 6" xfId="635"/>
    <cellStyle name="Обычный 42 2 6 2" xfId="977"/>
    <cellStyle name="Обычный 42 2 6 2 2" xfId="2548"/>
    <cellStyle name="Обычный 42 2 6 3" xfId="1694"/>
    <cellStyle name="Обычный 42 2 6 3 2" xfId="3240"/>
    <cellStyle name="Обычный 42 2 6 4" xfId="2206"/>
    <cellStyle name="Обычный 42 2 7" xfId="464"/>
    <cellStyle name="Обычный 42 2 7 2" xfId="2035"/>
    <cellStyle name="Обычный 42 2 8" xfId="806"/>
    <cellStyle name="Обычный 42 2 8 2" xfId="2377"/>
    <cellStyle name="Обычный 42 2 9" xfId="1148"/>
    <cellStyle name="Обычный 42 2 9 2" xfId="2719"/>
    <cellStyle name="Обычный 42 3" xfId="189"/>
    <cellStyle name="Обычный 42 3 10" xfId="1533"/>
    <cellStyle name="Обычный 42 3 10 2" xfId="3081"/>
    <cellStyle name="Обычный 42 3 11" xfId="1868"/>
    <cellStyle name="Обычный 42 3 2" xfId="190"/>
    <cellStyle name="Обычный 42 3 2 10" xfId="1869"/>
    <cellStyle name="Обычный 42 3 2 2" xfId="384"/>
    <cellStyle name="Обычный 42 3 2 2 2" xfId="752"/>
    <cellStyle name="Обычный 42 3 2 2 2 2" xfId="1094"/>
    <cellStyle name="Обычный 42 3 2 2 2 2 2" xfId="2665"/>
    <cellStyle name="Обычный 42 3 2 2 2 3" xfId="1811"/>
    <cellStyle name="Обычный 42 3 2 2 2 3 2" xfId="3357"/>
    <cellStyle name="Обычный 42 3 2 2 2 4" xfId="2323"/>
    <cellStyle name="Обычный 42 3 2 2 3" xfId="581"/>
    <cellStyle name="Обычный 42 3 2 2 3 2" xfId="2152"/>
    <cellStyle name="Обычный 42 3 2 2 4" xfId="923"/>
    <cellStyle name="Обычный 42 3 2 2 4 2" xfId="2494"/>
    <cellStyle name="Обычный 42 3 2 2 5" xfId="1265"/>
    <cellStyle name="Обычный 42 3 2 2 5 2" xfId="2836"/>
    <cellStyle name="Обычный 42 3 2 2 6" xfId="1458"/>
    <cellStyle name="Обычный 42 3 2 2 6 2" xfId="3013"/>
    <cellStyle name="Обычный 42 3 2 2 7" xfId="1648"/>
    <cellStyle name="Обычный 42 3 2 2 7 2" xfId="3195"/>
    <cellStyle name="Обычный 42 3 2 2 8" xfId="1981"/>
    <cellStyle name="Обычный 42 3 2 3" xfId="328"/>
    <cellStyle name="Обычный 42 3 2 3 2" xfId="696"/>
    <cellStyle name="Обычный 42 3 2 3 2 2" xfId="1038"/>
    <cellStyle name="Обычный 42 3 2 3 2 2 2" xfId="2609"/>
    <cellStyle name="Обычный 42 3 2 3 2 3" xfId="1755"/>
    <cellStyle name="Обычный 42 3 2 3 2 3 2" xfId="3301"/>
    <cellStyle name="Обычный 42 3 2 3 2 4" xfId="2267"/>
    <cellStyle name="Обычный 42 3 2 3 3" xfId="525"/>
    <cellStyle name="Обычный 42 3 2 3 3 2" xfId="2096"/>
    <cellStyle name="Обычный 42 3 2 3 4" xfId="867"/>
    <cellStyle name="Обычный 42 3 2 3 4 2" xfId="2438"/>
    <cellStyle name="Обычный 42 3 2 3 5" xfId="1209"/>
    <cellStyle name="Обычный 42 3 2 3 5 2" xfId="2780"/>
    <cellStyle name="Обычный 42 3 2 3 6" xfId="1402"/>
    <cellStyle name="Обычный 42 3 2 3 6 2" xfId="2957"/>
    <cellStyle name="Обычный 42 3 2 3 7" xfId="1592"/>
    <cellStyle name="Обычный 42 3 2 3 7 2" xfId="3139"/>
    <cellStyle name="Обычный 42 3 2 3 8" xfId="1925"/>
    <cellStyle name="Обычный 42 3 2 4" xfId="640"/>
    <cellStyle name="Обычный 42 3 2 4 2" xfId="982"/>
    <cellStyle name="Обычный 42 3 2 4 2 2" xfId="2553"/>
    <cellStyle name="Обычный 42 3 2 4 3" xfId="1699"/>
    <cellStyle name="Обычный 42 3 2 4 3 2" xfId="3245"/>
    <cellStyle name="Обычный 42 3 2 4 4" xfId="2211"/>
    <cellStyle name="Обычный 42 3 2 5" xfId="469"/>
    <cellStyle name="Обычный 42 3 2 5 2" xfId="2040"/>
    <cellStyle name="Обычный 42 3 2 6" xfId="811"/>
    <cellStyle name="Обычный 42 3 2 6 2" xfId="2382"/>
    <cellStyle name="Обычный 42 3 2 7" xfId="1153"/>
    <cellStyle name="Обычный 42 3 2 7 2" xfId="2724"/>
    <cellStyle name="Обычный 42 3 2 8" xfId="1345"/>
    <cellStyle name="Обычный 42 3 2 8 2" xfId="2900"/>
    <cellStyle name="Обычный 42 3 2 9" xfId="1534"/>
    <cellStyle name="Обычный 42 3 2 9 2" xfId="3082"/>
    <cellStyle name="Обычный 42 3 3" xfId="383"/>
    <cellStyle name="Обычный 42 3 3 2" xfId="751"/>
    <cellStyle name="Обычный 42 3 3 2 2" xfId="1093"/>
    <cellStyle name="Обычный 42 3 3 2 2 2" xfId="2664"/>
    <cellStyle name="Обычный 42 3 3 2 3" xfId="1810"/>
    <cellStyle name="Обычный 42 3 3 2 3 2" xfId="3356"/>
    <cellStyle name="Обычный 42 3 3 2 4" xfId="2322"/>
    <cellStyle name="Обычный 42 3 3 3" xfId="580"/>
    <cellStyle name="Обычный 42 3 3 3 2" xfId="2151"/>
    <cellStyle name="Обычный 42 3 3 4" xfId="922"/>
    <cellStyle name="Обычный 42 3 3 4 2" xfId="2493"/>
    <cellStyle name="Обычный 42 3 3 5" xfId="1264"/>
    <cellStyle name="Обычный 42 3 3 5 2" xfId="2835"/>
    <cellStyle name="Обычный 42 3 3 6" xfId="1457"/>
    <cellStyle name="Обычный 42 3 3 6 2" xfId="3012"/>
    <cellStyle name="Обычный 42 3 3 7" xfId="1647"/>
    <cellStyle name="Обычный 42 3 3 7 2" xfId="3194"/>
    <cellStyle name="Обычный 42 3 3 8" xfId="1980"/>
    <cellStyle name="Обычный 42 3 4" xfId="327"/>
    <cellStyle name="Обычный 42 3 4 2" xfId="695"/>
    <cellStyle name="Обычный 42 3 4 2 2" xfId="1037"/>
    <cellStyle name="Обычный 42 3 4 2 2 2" xfId="2608"/>
    <cellStyle name="Обычный 42 3 4 2 3" xfId="1754"/>
    <cellStyle name="Обычный 42 3 4 2 3 2" xfId="3300"/>
    <cellStyle name="Обычный 42 3 4 2 4" xfId="2266"/>
    <cellStyle name="Обычный 42 3 4 3" xfId="524"/>
    <cellStyle name="Обычный 42 3 4 3 2" xfId="2095"/>
    <cellStyle name="Обычный 42 3 4 4" xfId="866"/>
    <cellStyle name="Обычный 42 3 4 4 2" xfId="2437"/>
    <cellStyle name="Обычный 42 3 4 5" xfId="1208"/>
    <cellStyle name="Обычный 42 3 4 5 2" xfId="2779"/>
    <cellStyle name="Обычный 42 3 4 6" xfId="1401"/>
    <cellStyle name="Обычный 42 3 4 6 2" xfId="2956"/>
    <cellStyle name="Обычный 42 3 4 7" xfId="1591"/>
    <cellStyle name="Обычный 42 3 4 7 2" xfId="3138"/>
    <cellStyle name="Обычный 42 3 4 8" xfId="1924"/>
    <cellStyle name="Обычный 42 3 5" xfId="639"/>
    <cellStyle name="Обычный 42 3 5 2" xfId="981"/>
    <cellStyle name="Обычный 42 3 5 2 2" xfId="2552"/>
    <cellStyle name="Обычный 42 3 5 3" xfId="1698"/>
    <cellStyle name="Обычный 42 3 5 3 2" xfId="3244"/>
    <cellStyle name="Обычный 42 3 5 4" xfId="2210"/>
    <cellStyle name="Обычный 42 3 6" xfId="468"/>
    <cellStyle name="Обычный 42 3 6 2" xfId="2039"/>
    <cellStyle name="Обычный 42 3 7" xfId="810"/>
    <cellStyle name="Обычный 42 3 7 2" xfId="2381"/>
    <cellStyle name="Обычный 42 3 8" xfId="1152"/>
    <cellStyle name="Обычный 42 3 8 2" xfId="2723"/>
    <cellStyle name="Обычный 42 3 9" xfId="1344"/>
    <cellStyle name="Обычный 42 3 9 2" xfId="2899"/>
    <cellStyle name="Обычный 42 4" xfId="191"/>
    <cellStyle name="Обычный 42 4 10" xfId="1535"/>
    <cellStyle name="Обычный 42 4 10 2" xfId="3083"/>
    <cellStyle name="Обычный 42 4 11" xfId="1870"/>
    <cellStyle name="Обычный 42 4 2" xfId="192"/>
    <cellStyle name="Обычный 42 4 2 10" xfId="1871"/>
    <cellStyle name="Обычный 42 4 2 2" xfId="386"/>
    <cellStyle name="Обычный 42 4 2 2 2" xfId="754"/>
    <cellStyle name="Обычный 42 4 2 2 2 2" xfId="1096"/>
    <cellStyle name="Обычный 42 4 2 2 2 2 2" xfId="2667"/>
    <cellStyle name="Обычный 42 4 2 2 2 3" xfId="1813"/>
    <cellStyle name="Обычный 42 4 2 2 2 3 2" xfId="3359"/>
    <cellStyle name="Обычный 42 4 2 2 2 4" xfId="2325"/>
    <cellStyle name="Обычный 42 4 2 2 3" xfId="583"/>
    <cellStyle name="Обычный 42 4 2 2 3 2" xfId="2154"/>
    <cellStyle name="Обычный 42 4 2 2 4" xfId="925"/>
    <cellStyle name="Обычный 42 4 2 2 4 2" xfId="2496"/>
    <cellStyle name="Обычный 42 4 2 2 5" xfId="1267"/>
    <cellStyle name="Обычный 42 4 2 2 5 2" xfId="2838"/>
    <cellStyle name="Обычный 42 4 2 2 6" xfId="1460"/>
    <cellStyle name="Обычный 42 4 2 2 6 2" xfId="3015"/>
    <cellStyle name="Обычный 42 4 2 2 7" xfId="1650"/>
    <cellStyle name="Обычный 42 4 2 2 7 2" xfId="3197"/>
    <cellStyle name="Обычный 42 4 2 2 8" xfId="1983"/>
    <cellStyle name="Обычный 42 4 2 3" xfId="330"/>
    <cellStyle name="Обычный 42 4 2 3 2" xfId="698"/>
    <cellStyle name="Обычный 42 4 2 3 2 2" xfId="1040"/>
    <cellStyle name="Обычный 42 4 2 3 2 2 2" xfId="2611"/>
    <cellStyle name="Обычный 42 4 2 3 2 3" xfId="1757"/>
    <cellStyle name="Обычный 42 4 2 3 2 3 2" xfId="3303"/>
    <cellStyle name="Обычный 42 4 2 3 2 4" xfId="2269"/>
    <cellStyle name="Обычный 42 4 2 3 3" xfId="527"/>
    <cellStyle name="Обычный 42 4 2 3 3 2" xfId="2098"/>
    <cellStyle name="Обычный 42 4 2 3 4" xfId="869"/>
    <cellStyle name="Обычный 42 4 2 3 4 2" xfId="2440"/>
    <cellStyle name="Обычный 42 4 2 3 5" xfId="1211"/>
    <cellStyle name="Обычный 42 4 2 3 5 2" xfId="2782"/>
    <cellStyle name="Обычный 42 4 2 3 6" xfId="1404"/>
    <cellStyle name="Обычный 42 4 2 3 6 2" xfId="2959"/>
    <cellStyle name="Обычный 42 4 2 3 7" xfId="1594"/>
    <cellStyle name="Обычный 42 4 2 3 7 2" xfId="3141"/>
    <cellStyle name="Обычный 42 4 2 3 8" xfId="1927"/>
    <cellStyle name="Обычный 42 4 2 4" xfId="642"/>
    <cellStyle name="Обычный 42 4 2 4 2" xfId="984"/>
    <cellStyle name="Обычный 42 4 2 4 2 2" xfId="2555"/>
    <cellStyle name="Обычный 42 4 2 4 3" xfId="1701"/>
    <cellStyle name="Обычный 42 4 2 4 3 2" xfId="3247"/>
    <cellStyle name="Обычный 42 4 2 4 4" xfId="2213"/>
    <cellStyle name="Обычный 42 4 2 5" xfId="471"/>
    <cellStyle name="Обычный 42 4 2 5 2" xfId="2042"/>
    <cellStyle name="Обычный 42 4 2 6" xfId="813"/>
    <cellStyle name="Обычный 42 4 2 6 2" xfId="2384"/>
    <cellStyle name="Обычный 42 4 2 7" xfId="1155"/>
    <cellStyle name="Обычный 42 4 2 7 2" xfId="2726"/>
    <cellStyle name="Обычный 42 4 2 8" xfId="1347"/>
    <cellStyle name="Обычный 42 4 2 8 2" xfId="2902"/>
    <cellStyle name="Обычный 42 4 2 9" xfId="1536"/>
    <cellStyle name="Обычный 42 4 2 9 2" xfId="3084"/>
    <cellStyle name="Обычный 42 4 3" xfId="385"/>
    <cellStyle name="Обычный 42 4 3 2" xfId="753"/>
    <cellStyle name="Обычный 42 4 3 2 2" xfId="1095"/>
    <cellStyle name="Обычный 42 4 3 2 2 2" xfId="2666"/>
    <cellStyle name="Обычный 42 4 3 2 3" xfId="1812"/>
    <cellStyle name="Обычный 42 4 3 2 3 2" xfId="3358"/>
    <cellStyle name="Обычный 42 4 3 2 4" xfId="2324"/>
    <cellStyle name="Обычный 42 4 3 3" xfId="582"/>
    <cellStyle name="Обычный 42 4 3 3 2" xfId="2153"/>
    <cellStyle name="Обычный 42 4 3 4" xfId="924"/>
    <cellStyle name="Обычный 42 4 3 4 2" xfId="2495"/>
    <cellStyle name="Обычный 42 4 3 5" xfId="1266"/>
    <cellStyle name="Обычный 42 4 3 5 2" xfId="2837"/>
    <cellStyle name="Обычный 42 4 3 6" xfId="1459"/>
    <cellStyle name="Обычный 42 4 3 6 2" xfId="3014"/>
    <cellStyle name="Обычный 42 4 3 7" xfId="1649"/>
    <cellStyle name="Обычный 42 4 3 7 2" xfId="3196"/>
    <cellStyle name="Обычный 42 4 3 8" xfId="1982"/>
    <cellStyle name="Обычный 42 4 4" xfId="329"/>
    <cellStyle name="Обычный 42 4 4 2" xfId="697"/>
    <cellStyle name="Обычный 42 4 4 2 2" xfId="1039"/>
    <cellStyle name="Обычный 42 4 4 2 2 2" xfId="2610"/>
    <cellStyle name="Обычный 42 4 4 2 3" xfId="1756"/>
    <cellStyle name="Обычный 42 4 4 2 3 2" xfId="3302"/>
    <cellStyle name="Обычный 42 4 4 2 4" xfId="2268"/>
    <cellStyle name="Обычный 42 4 4 3" xfId="526"/>
    <cellStyle name="Обычный 42 4 4 3 2" xfId="2097"/>
    <cellStyle name="Обычный 42 4 4 4" xfId="868"/>
    <cellStyle name="Обычный 42 4 4 4 2" xfId="2439"/>
    <cellStyle name="Обычный 42 4 4 5" xfId="1210"/>
    <cellStyle name="Обычный 42 4 4 5 2" xfId="2781"/>
    <cellStyle name="Обычный 42 4 4 6" xfId="1403"/>
    <cellStyle name="Обычный 42 4 4 6 2" xfId="2958"/>
    <cellStyle name="Обычный 42 4 4 7" xfId="1593"/>
    <cellStyle name="Обычный 42 4 4 7 2" xfId="3140"/>
    <cellStyle name="Обычный 42 4 4 8" xfId="1926"/>
    <cellStyle name="Обычный 42 4 5" xfId="641"/>
    <cellStyle name="Обычный 42 4 5 2" xfId="983"/>
    <cellStyle name="Обычный 42 4 5 2 2" xfId="2554"/>
    <cellStyle name="Обычный 42 4 5 3" xfId="1700"/>
    <cellStyle name="Обычный 42 4 5 3 2" xfId="3246"/>
    <cellStyle name="Обычный 42 4 5 4" xfId="2212"/>
    <cellStyle name="Обычный 42 4 6" xfId="470"/>
    <cellStyle name="Обычный 42 4 6 2" xfId="2041"/>
    <cellStyle name="Обычный 42 4 7" xfId="812"/>
    <cellStyle name="Обычный 42 4 7 2" xfId="2383"/>
    <cellStyle name="Обычный 42 4 8" xfId="1154"/>
    <cellStyle name="Обычный 42 4 8 2" xfId="2725"/>
    <cellStyle name="Обычный 42 4 9" xfId="1346"/>
    <cellStyle name="Обычный 42 4 9 2" xfId="2901"/>
    <cellStyle name="Обычный 42 5" xfId="193"/>
    <cellStyle name="Обычный 42 5 10" xfId="1872"/>
    <cellStyle name="Обычный 42 5 2" xfId="387"/>
    <cellStyle name="Обычный 42 5 2 2" xfId="755"/>
    <cellStyle name="Обычный 42 5 2 2 2" xfId="1097"/>
    <cellStyle name="Обычный 42 5 2 2 2 2" xfId="2668"/>
    <cellStyle name="Обычный 42 5 2 2 3" xfId="1814"/>
    <cellStyle name="Обычный 42 5 2 2 3 2" xfId="3360"/>
    <cellStyle name="Обычный 42 5 2 2 4" xfId="2326"/>
    <cellStyle name="Обычный 42 5 2 3" xfId="584"/>
    <cellStyle name="Обычный 42 5 2 3 2" xfId="2155"/>
    <cellStyle name="Обычный 42 5 2 4" xfId="926"/>
    <cellStyle name="Обычный 42 5 2 4 2" xfId="2497"/>
    <cellStyle name="Обычный 42 5 2 5" xfId="1268"/>
    <cellStyle name="Обычный 42 5 2 5 2" xfId="2839"/>
    <cellStyle name="Обычный 42 5 2 6" xfId="1461"/>
    <cellStyle name="Обычный 42 5 2 6 2" xfId="3016"/>
    <cellStyle name="Обычный 42 5 2 7" xfId="1651"/>
    <cellStyle name="Обычный 42 5 2 7 2" xfId="3198"/>
    <cellStyle name="Обычный 42 5 2 8" xfId="1984"/>
    <cellStyle name="Обычный 42 5 3" xfId="331"/>
    <cellStyle name="Обычный 42 5 3 2" xfId="699"/>
    <cellStyle name="Обычный 42 5 3 2 2" xfId="1041"/>
    <cellStyle name="Обычный 42 5 3 2 2 2" xfId="2612"/>
    <cellStyle name="Обычный 42 5 3 2 3" xfId="1758"/>
    <cellStyle name="Обычный 42 5 3 2 3 2" xfId="3304"/>
    <cellStyle name="Обычный 42 5 3 2 4" xfId="2270"/>
    <cellStyle name="Обычный 42 5 3 3" xfId="528"/>
    <cellStyle name="Обычный 42 5 3 3 2" xfId="2099"/>
    <cellStyle name="Обычный 42 5 3 4" xfId="870"/>
    <cellStyle name="Обычный 42 5 3 4 2" xfId="2441"/>
    <cellStyle name="Обычный 42 5 3 5" xfId="1212"/>
    <cellStyle name="Обычный 42 5 3 5 2" xfId="2783"/>
    <cellStyle name="Обычный 42 5 3 6" xfId="1405"/>
    <cellStyle name="Обычный 42 5 3 6 2" xfId="2960"/>
    <cellStyle name="Обычный 42 5 3 7" xfId="1595"/>
    <cellStyle name="Обычный 42 5 3 7 2" xfId="3142"/>
    <cellStyle name="Обычный 42 5 3 8" xfId="1928"/>
    <cellStyle name="Обычный 42 5 4" xfId="643"/>
    <cellStyle name="Обычный 42 5 4 2" xfId="985"/>
    <cellStyle name="Обычный 42 5 4 2 2" xfId="2556"/>
    <cellStyle name="Обычный 42 5 4 3" xfId="1702"/>
    <cellStyle name="Обычный 42 5 4 3 2" xfId="3248"/>
    <cellStyle name="Обычный 42 5 4 4" xfId="2214"/>
    <cellStyle name="Обычный 42 5 5" xfId="472"/>
    <cellStyle name="Обычный 42 5 5 2" xfId="2043"/>
    <cellStyle name="Обычный 42 5 6" xfId="814"/>
    <cellStyle name="Обычный 42 5 6 2" xfId="2385"/>
    <cellStyle name="Обычный 42 5 7" xfId="1156"/>
    <cellStyle name="Обычный 42 5 7 2" xfId="2727"/>
    <cellStyle name="Обычный 42 5 8" xfId="1348"/>
    <cellStyle name="Обычный 42 5 8 2" xfId="2903"/>
    <cellStyle name="Обычный 42 5 9" xfId="1537"/>
    <cellStyle name="Обычный 42 5 9 2" xfId="3085"/>
    <cellStyle name="Обычный 42 6" xfId="378"/>
    <cellStyle name="Обычный 42 6 2" xfId="746"/>
    <cellStyle name="Обычный 42 6 2 2" xfId="1088"/>
    <cellStyle name="Обычный 42 6 2 2 2" xfId="2659"/>
    <cellStyle name="Обычный 42 6 2 3" xfId="1805"/>
    <cellStyle name="Обычный 42 6 2 3 2" xfId="3351"/>
    <cellStyle name="Обычный 42 6 2 4" xfId="2317"/>
    <cellStyle name="Обычный 42 6 3" xfId="575"/>
    <cellStyle name="Обычный 42 6 3 2" xfId="2146"/>
    <cellStyle name="Обычный 42 6 4" xfId="917"/>
    <cellStyle name="Обычный 42 6 4 2" xfId="2488"/>
    <cellStyle name="Обычный 42 6 5" xfId="1259"/>
    <cellStyle name="Обычный 42 6 5 2" xfId="2830"/>
    <cellStyle name="Обычный 42 6 6" xfId="1452"/>
    <cellStyle name="Обычный 42 6 6 2" xfId="3007"/>
    <cellStyle name="Обычный 42 6 7" xfId="1642"/>
    <cellStyle name="Обычный 42 6 7 2" xfId="3189"/>
    <cellStyle name="Обычный 42 6 8" xfId="1975"/>
    <cellStyle name="Обычный 42 7" xfId="322"/>
    <cellStyle name="Обычный 42 7 2" xfId="690"/>
    <cellStyle name="Обычный 42 7 2 2" xfId="1032"/>
    <cellStyle name="Обычный 42 7 2 2 2" xfId="2603"/>
    <cellStyle name="Обычный 42 7 2 3" xfId="1749"/>
    <cellStyle name="Обычный 42 7 2 3 2" xfId="3295"/>
    <cellStyle name="Обычный 42 7 2 4" xfId="2261"/>
    <cellStyle name="Обычный 42 7 3" xfId="519"/>
    <cellStyle name="Обычный 42 7 3 2" xfId="2090"/>
    <cellStyle name="Обычный 42 7 4" xfId="861"/>
    <cellStyle name="Обычный 42 7 4 2" xfId="2432"/>
    <cellStyle name="Обычный 42 7 5" xfId="1203"/>
    <cellStyle name="Обычный 42 7 5 2" xfId="2774"/>
    <cellStyle name="Обычный 42 7 6" xfId="1396"/>
    <cellStyle name="Обычный 42 7 6 2" xfId="2951"/>
    <cellStyle name="Обычный 42 7 7" xfId="1586"/>
    <cellStyle name="Обычный 42 7 7 2" xfId="3133"/>
    <cellStyle name="Обычный 42 7 8" xfId="1919"/>
    <cellStyle name="Обычный 42 8" xfId="634"/>
    <cellStyle name="Обычный 42 8 2" xfId="976"/>
    <cellStyle name="Обычный 42 8 2 2" xfId="2547"/>
    <cellStyle name="Обычный 42 8 3" xfId="1693"/>
    <cellStyle name="Обычный 42 8 3 2" xfId="3239"/>
    <cellStyle name="Обычный 42 8 4" xfId="2205"/>
    <cellStyle name="Обычный 42 9" xfId="463"/>
    <cellStyle name="Обычный 42 9 2" xfId="2034"/>
    <cellStyle name="Обычный 43" xfId="194"/>
    <cellStyle name="Обычный 43 10" xfId="815"/>
    <cellStyle name="Обычный 43 10 2" xfId="2386"/>
    <cellStyle name="Обычный 43 11" xfId="1157"/>
    <cellStyle name="Обычный 43 11 2" xfId="2728"/>
    <cellStyle name="Обычный 43 12" xfId="1349"/>
    <cellStyle name="Обычный 43 12 2" xfId="2904"/>
    <cellStyle name="Обычный 43 13" xfId="1538"/>
    <cellStyle name="Обычный 43 13 2" xfId="3086"/>
    <cellStyle name="Обычный 43 14" xfId="1873"/>
    <cellStyle name="Обычный 43 2" xfId="195"/>
    <cellStyle name="Обычный 43 2 10" xfId="1350"/>
    <cellStyle name="Обычный 43 2 10 2" xfId="2905"/>
    <cellStyle name="Обычный 43 2 11" xfId="1539"/>
    <cellStyle name="Обычный 43 2 11 2" xfId="3087"/>
    <cellStyle name="Обычный 43 2 12" xfId="1874"/>
    <cellStyle name="Обычный 43 2 2" xfId="196"/>
    <cellStyle name="Обычный 43 2 2 10" xfId="1540"/>
    <cellStyle name="Обычный 43 2 2 10 2" xfId="3088"/>
    <cellStyle name="Обычный 43 2 2 11" xfId="1875"/>
    <cellStyle name="Обычный 43 2 2 2" xfId="197"/>
    <cellStyle name="Обычный 43 2 2 2 10" xfId="1876"/>
    <cellStyle name="Обычный 43 2 2 2 2" xfId="391"/>
    <cellStyle name="Обычный 43 2 2 2 2 2" xfId="759"/>
    <cellStyle name="Обычный 43 2 2 2 2 2 2" xfId="1101"/>
    <cellStyle name="Обычный 43 2 2 2 2 2 2 2" xfId="2672"/>
    <cellStyle name="Обычный 43 2 2 2 2 2 3" xfId="1818"/>
    <cellStyle name="Обычный 43 2 2 2 2 2 3 2" xfId="3364"/>
    <cellStyle name="Обычный 43 2 2 2 2 2 4" xfId="2330"/>
    <cellStyle name="Обычный 43 2 2 2 2 3" xfId="588"/>
    <cellStyle name="Обычный 43 2 2 2 2 3 2" xfId="2159"/>
    <cellStyle name="Обычный 43 2 2 2 2 4" xfId="930"/>
    <cellStyle name="Обычный 43 2 2 2 2 4 2" xfId="2501"/>
    <cellStyle name="Обычный 43 2 2 2 2 5" xfId="1272"/>
    <cellStyle name="Обычный 43 2 2 2 2 5 2" xfId="2843"/>
    <cellStyle name="Обычный 43 2 2 2 2 6" xfId="1465"/>
    <cellStyle name="Обычный 43 2 2 2 2 6 2" xfId="3020"/>
    <cellStyle name="Обычный 43 2 2 2 2 7" xfId="1655"/>
    <cellStyle name="Обычный 43 2 2 2 2 7 2" xfId="3202"/>
    <cellStyle name="Обычный 43 2 2 2 2 8" xfId="1988"/>
    <cellStyle name="Обычный 43 2 2 2 3" xfId="335"/>
    <cellStyle name="Обычный 43 2 2 2 3 2" xfId="703"/>
    <cellStyle name="Обычный 43 2 2 2 3 2 2" xfId="1045"/>
    <cellStyle name="Обычный 43 2 2 2 3 2 2 2" xfId="2616"/>
    <cellStyle name="Обычный 43 2 2 2 3 2 3" xfId="1762"/>
    <cellStyle name="Обычный 43 2 2 2 3 2 3 2" xfId="3308"/>
    <cellStyle name="Обычный 43 2 2 2 3 2 4" xfId="2274"/>
    <cellStyle name="Обычный 43 2 2 2 3 3" xfId="532"/>
    <cellStyle name="Обычный 43 2 2 2 3 3 2" xfId="2103"/>
    <cellStyle name="Обычный 43 2 2 2 3 4" xfId="874"/>
    <cellStyle name="Обычный 43 2 2 2 3 4 2" xfId="2445"/>
    <cellStyle name="Обычный 43 2 2 2 3 5" xfId="1216"/>
    <cellStyle name="Обычный 43 2 2 2 3 5 2" xfId="2787"/>
    <cellStyle name="Обычный 43 2 2 2 3 6" xfId="1409"/>
    <cellStyle name="Обычный 43 2 2 2 3 6 2" xfId="2964"/>
    <cellStyle name="Обычный 43 2 2 2 3 7" xfId="1599"/>
    <cellStyle name="Обычный 43 2 2 2 3 7 2" xfId="3146"/>
    <cellStyle name="Обычный 43 2 2 2 3 8" xfId="1932"/>
    <cellStyle name="Обычный 43 2 2 2 4" xfId="647"/>
    <cellStyle name="Обычный 43 2 2 2 4 2" xfId="989"/>
    <cellStyle name="Обычный 43 2 2 2 4 2 2" xfId="2560"/>
    <cellStyle name="Обычный 43 2 2 2 4 3" xfId="1706"/>
    <cellStyle name="Обычный 43 2 2 2 4 3 2" xfId="3252"/>
    <cellStyle name="Обычный 43 2 2 2 4 4" xfId="2218"/>
    <cellStyle name="Обычный 43 2 2 2 5" xfId="476"/>
    <cellStyle name="Обычный 43 2 2 2 5 2" xfId="2047"/>
    <cellStyle name="Обычный 43 2 2 2 6" xfId="818"/>
    <cellStyle name="Обычный 43 2 2 2 6 2" xfId="2389"/>
    <cellStyle name="Обычный 43 2 2 2 7" xfId="1160"/>
    <cellStyle name="Обычный 43 2 2 2 7 2" xfId="2731"/>
    <cellStyle name="Обычный 43 2 2 2 8" xfId="1352"/>
    <cellStyle name="Обычный 43 2 2 2 8 2" xfId="2907"/>
    <cellStyle name="Обычный 43 2 2 2 9" xfId="1541"/>
    <cellStyle name="Обычный 43 2 2 2 9 2" xfId="3089"/>
    <cellStyle name="Обычный 43 2 2 3" xfId="390"/>
    <cellStyle name="Обычный 43 2 2 3 2" xfId="758"/>
    <cellStyle name="Обычный 43 2 2 3 2 2" xfId="1100"/>
    <cellStyle name="Обычный 43 2 2 3 2 2 2" xfId="2671"/>
    <cellStyle name="Обычный 43 2 2 3 2 3" xfId="1817"/>
    <cellStyle name="Обычный 43 2 2 3 2 3 2" xfId="3363"/>
    <cellStyle name="Обычный 43 2 2 3 2 4" xfId="2329"/>
    <cellStyle name="Обычный 43 2 2 3 3" xfId="587"/>
    <cellStyle name="Обычный 43 2 2 3 3 2" xfId="2158"/>
    <cellStyle name="Обычный 43 2 2 3 4" xfId="929"/>
    <cellStyle name="Обычный 43 2 2 3 4 2" xfId="2500"/>
    <cellStyle name="Обычный 43 2 2 3 5" xfId="1271"/>
    <cellStyle name="Обычный 43 2 2 3 5 2" xfId="2842"/>
    <cellStyle name="Обычный 43 2 2 3 6" xfId="1464"/>
    <cellStyle name="Обычный 43 2 2 3 6 2" xfId="3019"/>
    <cellStyle name="Обычный 43 2 2 3 7" xfId="1654"/>
    <cellStyle name="Обычный 43 2 2 3 7 2" xfId="3201"/>
    <cellStyle name="Обычный 43 2 2 3 8" xfId="1987"/>
    <cellStyle name="Обычный 43 2 2 4" xfId="334"/>
    <cellStyle name="Обычный 43 2 2 4 2" xfId="702"/>
    <cellStyle name="Обычный 43 2 2 4 2 2" xfId="1044"/>
    <cellStyle name="Обычный 43 2 2 4 2 2 2" xfId="2615"/>
    <cellStyle name="Обычный 43 2 2 4 2 3" xfId="1761"/>
    <cellStyle name="Обычный 43 2 2 4 2 3 2" xfId="3307"/>
    <cellStyle name="Обычный 43 2 2 4 2 4" xfId="2273"/>
    <cellStyle name="Обычный 43 2 2 4 3" xfId="531"/>
    <cellStyle name="Обычный 43 2 2 4 3 2" xfId="2102"/>
    <cellStyle name="Обычный 43 2 2 4 4" xfId="873"/>
    <cellStyle name="Обычный 43 2 2 4 4 2" xfId="2444"/>
    <cellStyle name="Обычный 43 2 2 4 5" xfId="1215"/>
    <cellStyle name="Обычный 43 2 2 4 5 2" xfId="2786"/>
    <cellStyle name="Обычный 43 2 2 4 6" xfId="1408"/>
    <cellStyle name="Обычный 43 2 2 4 6 2" xfId="2963"/>
    <cellStyle name="Обычный 43 2 2 4 7" xfId="1598"/>
    <cellStyle name="Обычный 43 2 2 4 7 2" xfId="3145"/>
    <cellStyle name="Обычный 43 2 2 4 8" xfId="1931"/>
    <cellStyle name="Обычный 43 2 2 5" xfId="646"/>
    <cellStyle name="Обычный 43 2 2 5 2" xfId="988"/>
    <cellStyle name="Обычный 43 2 2 5 2 2" xfId="2559"/>
    <cellStyle name="Обычный 43 2 2 5 3" xfId="1705"/>
    <cellStyle name="Обычный 43 2 2 5 3 2" xfId="3251"/>
    <cellStyle name="Обычный 43 2 2 5 4" xfId="2217"/>
    <cellStyle name="Обычный 43 2 2 6" xfId="475"/>
    <cellStyle name="Обычный 43 2 2 6 2" xfId="2046"/>
    <cellStyle name="Обычный 43 2 2 7" xfId="817"/>
    <cellStyle name="Обычный 43 2 2 7 2" xfId="2388"/>
    <cellStyle name="Обычный 43 2 2 8" xfId="1159"/>
    <cellStyle name="Обычный 43 2 2 8 2" xfId="2730"/>
    <cellStyle name="Обычный 43 2 2 9" xfId="1351"/>
    <cellStyle name="Обычный 43 2 2 9 2" xfId="2906"/>
    <cellStyle name="Обычный 43 2 3" xfId="198"/>
    <cellStyle name="Обычный 43 2 3 10" xfId="1877"/>
    <cellStyle name="Обычный 43 2 3 2" xfId="392"/>
    <cellStyle name="Обычный 43 2 3 2 2" xfId="760"/>
    <cellStyle name="Обычный 43 2 3 2 2 2" xfId="1102"/>
    <cellStyle name="Обычный 43 2 3 2 2 2 2" xfId="2673"/>
    <cellStyle name="Обычный 43 2 3 2 2 3" xfId="1819"/>
    <cellStyle name="Обычный 43 2 3 2 2 3 2" xfId="3365"/>
    <cellStyle name="Обычный 43 2 3 2 2 4" xfId="2331"/>
    <cellStyle name="Обычный 43 2 3 2 3" xfId="589"/>
    <cellStyle name="Обычный 43 2 3 2 3 2" xfId="2160"/>
    <cellStyle name="Обычный 43 2 3 2 4" xfId="931"/>
    <cellStyle name="Обычный 43 2 3 2 4 2" xfId="2502"/>
    <cellStyle name="Обычный 43 2 3 2 5" xfId="1273"/>
    <cellStyle name="Обычный 43 2 3 2 5 2" xfId="2844"/>
    <cellStyle name="Обычный 43 2 3 2 6" xfId="1466"/>
    <cellStyle name="Обычный 43 2 3 2 6 2" xfId="3021"/>
    <cellStyle name="Обычный 43 2 3 2 7" xfId="1656"/>
    <cellStyle name="Обычный 43 2 3 2 7 2" xfId="3203"/>
    <cellStyle name="Обычный 43 2 3 2 8" xfId="1989"/>
    <cellStyle name="Обычный 43 2 3 3" xfId="336"/>
    <cellStyle name="Обычный 43 2 3 3 2" xfId="704"/>
    <cellStyle name="Обычный 43 2 3 3 2 2" xfId="1046"/>
    <cellStyle name="Обычный 43 2 3 3 2 2 2" xfId="2617"/>
    <cellStyle name="Обычный 43 2 3 3 2 3" xfId="1763"/>
    <cellStyle name="Обычный 43 2 3 3 2 3 2" xfId="3309"/>
    <cellStyle name="Обычный 43 2 3 3 2 4" xfId="2275"/>
    <cellStyle name="Обычный 43 2 3 3 3" xfId="533"/>
    <cellStyle name="Обычный 43 2 3 3 3 2" xfId="2104"/>
    <cellStyle name="Обычный 43 2 3 3 4" xfId="875"/>
    <cellStyle name="Обычный 43 2 3 3 4 2" xfId="2446"/>
    <cellStyle name="Обычный 43 2 3 3 5" xfId="1217"/>
    <cellStyle name="Обычный 43 2 3 3 5 2" xfId="2788"/>
    <cellStyle name="Обычный 43 2 3 3 6" xfId="1410"/>
    <cellStyle name="Обычный 43 2 3 3 6 2" xfId="2965"/>
    <cellStyle name="Обычный 43 2 3 3 7" xfId="1600"/>
    <cellStyle name="Обычный 43 2 3 3 7 2" xfId="3147"/>
    <cellStyle name="Обычный 43 2 3 3 8" xfId="1933"/>
    <cellStyle name="Обычный 43 2 3 4" xfId="648"/>
    <cellStyle name="Обычный 43 2 3 4 2" xfId="990"/>
    <cellStyle name="Обычный 43 2 3 4 2 2" xfId="2561"/>
    <cellStyle name="Обычный 43 2 3 4 3" xfId="1707"/>
    <cellStyle name="Обычный 43 2 3 4 3 2" xfId="3253"/>
    <cellStyle name="Обычный 43 2 3 4 4" xfId="2219"/>
    <cellStyle name="Обычный 43 2 3 5" xfId="477"/>
    <cellStyle name="Обычный 43 2 3 5 2" xfId="2048"/>
    <cellStyle name="Обычный 43 2 3 6" xfId="819"/>
    <cellStyle name="Обычный 43 2 3 6 2" xfId="2390"/>
    <cellStyle name="Обычный 43 2 3 7" xfId="1161"/>
    <cellStyle name="Обычный 43 2 3 7 2" xfId="2732"/>
    <cellStyle name="Обычный 43 2 3 8" xfId="1353"/>
    <cellStyle name="Обычный 43 2 3 8 2" xfId="2908"/>
    <cellStyle name="Обычный 43 2 3 9" xfId="1542"/>
    <cellStyle name="Обычный 43 2 3 9 2" xfId="3090"/>
    <cellStyle name="Обычный 43 2 4" xfId="389"/>
    <cellStyle name="Обычный 43 2 4 2" xfId="757"/>
    <cellStyle name="Обычный 43 2 4 2 2" xfId="1099"/>
    <cellStyle name="Обычный 43 2 4 2 2 2" xfId="2670"/>
    <cellStyle name="Обычный 43 2 4 2 3" xfId="1816"/>
    <cellStyle name="Обычный 43 2 4 2 3 2" xfId="3362"/>
    <cellStyle name="Обычный 43 2 4 2 4" xfId="2328"/>
    <cellStyle name="Обычный 43 2 4 3" xfId="586"/>
    <cellStyle name="Обычный 43 2 4 3 2" xfId="2157"/>
    <cellStyle name="Обычный 43 2 4 4" xfId="928"/>
    <cellStyle name="Обычный 43 2 4 4 2" xfId="2499"/>
    <cellStyle name="Обычный 43 2 4 5" xfId="1270"/>
    <cellStyle name="Обычный 43 2 4 5 2" xfId="2841"/>
    <cellStyle name="Обычный 43 2 4 6" xfId="1463"/>
    <cellStyle name="Обычный 43 2 4 6 2" xfId="3018"/>
    <cellStyle name="Обычный 43 2 4 7" xfId="1653"/>
    <cellStyle name="Обычный 43 2 4 7 2" xfId="3200"/>
    <cellStyle name="Обычный 43 2 4 8" xfId="1986"/>
    <cellStyle name="Обычный 43 2 5" xfId="333"/>
    <cellStyle name="Обычный 43 2 5 2" xfId="701"/>
    <cellStyle name="Обычный 43 2 5 2 2" xfId="1043"/>
    <cellStyle name="Обычный 43 2 5 2 2 2" xfId="2614"/>
    <cellStyle name="Обычный 43 2 5 2 3" xfId="1760"/>
    <cellStyle name="Обычный 43 2 5 2 3 2" xfId="3306"/>
    <cellStyle name="Обычный 43 2 5 2 4" xfId="2272"/>
    <cellStyle name="Обычный 43 2 5 3" xfId="530"/>
    <cellStyle name="Обычный 43 2 5 3 2" xfId="2101"/>
    <cellStyle name="Обычный 43 2 5 4" xfId="872"/>
    <cellStyle name="Обычный 43 2 5 4 2" xfId="2443"/>
    <cellStyle name="Обычный 43 2 5 5" xfId="1214"/>
    <cellStyle name="Обычный 43 2 5 5 2" xfId="2785"/>
    <cellStyle name="Обычный 43 2 5 6" xfId="1407"/>
    <cellStyle name="Обычный 43 2 5 6 2" xfId="2962"/>
    <cellStyle name="Обычный 43 2 5 7" xfId="1597"/>
    <cellStyle name="Обычный 43 2 5 7 2" xfId="3144"/>
    <cellStyle name="Обычный 43 2 5 8" xfId="1930"/>
    <cellStyle name="Обычный 43 2 6" xfId="645"/>
    <cellStyle name="Обычный 43 2 6 2" xfId="987"/>
    <cellStyle name="Обычный 43 2 6 2 2" xfId="2558"/>
    <cellStyle name="Обычный 43 2 6 3" xfId="1704"/>
    <cellStyle name="Обычный 43 2 6 3 2" xfId="3250"/>
    <cellStyle name="Обычный 43 2 6 4" xfId="2216"/>
    <cellStyle name="Обычный 43 2 7" xfId="474"/>
    <cellStyle name="Обычный 43 2 7 2" xfId="2045"/>
    <cellStyle name="Обычный 43 2 8" xfId="816"/>
    <cellStyle name="Обычный 43 2 8 2" xfId="2387"/>
    <cellStyle name="Обычный 43 2 9" xfId="1158"/>
    <cellStyle name="Обычный 43 2 9 2" xfId="2729"/>
    <cellStyle name="Обычный 43 3" xfId="199"/>
    <cellStyle name="Обычный 43 3 10" xfId="1543"/>
    <cellStyle name="Обычный 43 3 10 2" xfId="3091"/>
    <cellStyle name="Обычный 43 3 11" xfId="1878"/>
    <cellStyle name="Обычный 43 3 2" xfId="200"/>
    <cellStyle name="Обычный 43 3 2 10" xfId="1879"/>
    <cellStyle name="Обычный 43 3 2 2" xfId="394"/>
    <cellStyle name="Обычный 43 3 2 2 2" xfId="762"/>
    <cellStyle name="Обычный 43 3 2 2 2 2" xfId="1104"/>
    <cellStyle name="Обычный 43 3 2 2 2 2 2" xfId="2675"/>
    <cellStyle name="Обычный 43 3 2 2 2 3" xfId="1821"/>
    <cellStyle name="Обычный 43 3 2 2 2 3 2" xfId="3367"/>
    <cellStyle name="Обычный 43 3 2 2 2 4" xfId="2333"/>
    <cellStyle name="Обычный 43 3 2 2 3" xfId="591"/>
    <cellStyle name="Обычный 43 3 2 2 3 2" xfId="2162"/>
    <cellStyle name="Обычный 43 3 2 2 4" xfId="933"/>
    <cellStyle name="Обычный 43 3 2 2 4 2" xfId="2504"/>
    <cellStyle name="Обычный 43 3 2 2 5" xfId="1275"/>
    <cellStyle name="Обычный 43 3 2 2 5 2" xfId="2846"/>
    <cellStyle name="Обычный 43 3 2 2 6" xfId="1468"/>
    <cellStyle name="Обычный 43 3 2 2 6 2" xfId="3023"/>
    <cellStyle name="Обычный 43 3 2 2 7" xfId="1658"/>
    <cellStyle name="Обычный 43 3 2 2 7 2" xfId="3205"/>
    <cellStyle name="Обычный 43 3 2 2 8" xfId="1991"/>
    <cellStyle name="Обычный 43 3 2 3" xfId="338"/>
    <cellStyle name="Обычный 43 3 2 3 2" xfId="706"/>
    <cellStyle name="Обычный 43 3 2 3 2 2" xfId="1048"/>
    <cellStyle name="Обычный 43 3 2 3 2 2 2" xfId="2619"/>
    <cellStyle name="Обычный 43 3 2 3 2 3" xfId="1765"/>
    <cellStyle name="Обычный 43 3 2 3 2 3 2" xfId="3311"/>
    <cellStyle name="Обычный 43 3 2 3 2 4" xfId="2277"/>
    <cellStyle name="Обычный 43 3 2 3 3" xfId="535"/>
    <cellStyle name="Обычный 43 3 2 3 3 2" xfId="2106"/>
    <cellStyle name="Обычный 43 3 2 3 4" xfId="877"/>
    <cellStyle name="Обычный 43 3 2 3 4 2" xfId="2448"/>
    <cellStyle name="Обычный 43 3 2 3 5" xfId="1219"/>
    <cellStyle name="Обычный 43 3 2 3 5 2" xfId="2790"/>
    <cellStyle name="Обычный 43 3 2 3 6" xfId="1412"/>
    <cellStyle name="Обычный 43 3 2 3 6 2" xfId="2967"/>
    <cellStyle name="Обычный 43 3 2 3 7" xfId="1602"/>
    <cellStyle name="Обычный 43 3 2 3 7 2" xfId="3149"/>
    <cellStyle name="Обычный 43 3 2 3 8" xfId="1935"/>
    <cellStyle name="Обычный 43 3 2 4" xfId="650"/>
    <cellStyle name="Обычный 43 3 2 4 2" xfId="992"/>
    <cellStyle name="Обычный 43 3 2 4 2 2" xfId="2563"/>
    <cellStyle name="Обычный 43 3 2 4 3" xfId="1709"/>
    <cellStyle name="Обычный 43 3 2 4 3 2" xfId="3255"/>
    <cellStyle name="Обычный 43 3 2 4 4" xfId="2221"/>
    <cellStyle name="Обычный 43 3 2 5" xfId="479"/>
    <cellStyle name="Обычный 43 3 2 5 2" xfId="2050"/>
    <cellStyle name="Обычный 43 3 2 6" xfId="821"/>
    <cellStyle name="Обычный 43 3 2 6 2" xfId="2392"/>
    <cellStyle name="Обычный 43 3 2 7" xfId="1163"/>
    <cellStyle name="Обычный 43 3 2 7 2" xfId="2734"/>
    <cellStyle name="Обычный 43 3 2 8" xfId="1355"/>
    <cellStyle name="Обычный 43 3 2 8 2" xfId="2910"/>
    <cellStyle name="Обычный 43 3 2 9" xfId="1544"/>
    <cellStyle name="Обычный 43 3 2 9 2" xfId="3092"/>
    <cellStyle name="Обычный 43 3 3" xfId="393"/>
    <cellStyle name="Обычный 43 3 3 2" xfId="761"/>
    <cellStyle name="Обычный 43 3 3 2 2" xfId="1103"/>
    <cellStyle name="Обычный 43 3 3 2 2 2" xfId="2674"/>
    <cellStyle name="Обычный 43 3 3 2 3" xfId="1820"/>
    <cellStyle name="Обычный 43 3 3 2 3 2" xfId="3366"/>
    <cellStyle name="Обычный 43 3 3 2 4" xfId="2332"/>
    <cellStyle name="Обычный 43 3 3 3" xfId="590"/>
    <cellStyle name="Обычный 43 3 3 3 2" xfId="2161"/>
    <cellStyle name="Обычный 43 3 3 4" xfId="932"/>
    <cellStyle name="Обычный 43 3 3 4 2" xfId="2503"/>
    <cellStyle name="Обычный 43 3 3 5" xfId="1274"/>
    <cellStyle name="Обычный 43 3 3 5 2" xfId="2845"/>
    <cellStyle name="Обычный 43 3 3 6" xfId="1467"/>
    <cellStyle name="Обычный 43 3 3 6 2" xfId="3022"/>
    <cellStyle name="Обычный 43 3 3 7" xfId="1657"/>
    <cellStyle name="Обычный 43 3 3 7 2" xfId="3204"/>
    <cellStyle name="Обычный 43 3 3 8" xfId="1990"/>
    <cellStyle name="Обычный 43 3 4" xfId="337"/>
    <cellStyle name="Обычный 43 3 4 2" xfId="705"/>
    <cellStyle name="Обычный 43 3 4 2 2" xfId="1047"/>
    <cellStyle name="Обычный 43 3 4 2 2 2" xfId="2618"/>
    <cellStyle name="Обычный 43 3 4 2 3" xfId="1764"/>
    <cellStyle name="Обычный 43 3 4 2 3 2" xfId="3310"/>
    <cellStyle name="Обычный 43 3 4 2 4" xfId="2276"/>
    <cellStyle name="Обычный 43 3 4 3" xfId="534"/>
    <cellStyle name="Обычный 43 3 4 3 2" xfId="2105"/>
    <cellStyle name="Обычный 43 3 4 4" xfId="876"/>
    <cellStyle name="Обычный 43 3 4 4 2" xfId="2447"/>
    <cellStyle name="Обычный 43 3 4 5" xfId="1218"/>
    <cellStyle name="Обычный 43 3 4 5 2" xfId="2789"/>
    <cellStyle name="Обычный 43 3 4 6" xfId="1411"/>
    <cellStyle name="Обычный 43 3 4 6 2" xfId="2966"/>
    <cellStyle name="Обычный 43 3 4 7" xfId="1601"/>
    <cellStyle name="Обычный 43 3 4 7 2" xfId="3148"/>
    <cellStyle name="Обычный 43 3 4 8" xfId="1934"/>
    <cellStyle name="Обычный 43 3 5" xfId="649"/>
    <cellStyle name="Обычный 43 3 5 2" xfId="991"/>
    <cellStyle name="Обычный 43 3 5 2 2" xfId="2562"/>
    <cellStyle name="Обычный 43 3 5 3" xfId="1708"/>
    <cellStyle name="Обычный 43 3 5 3 2" xfId="3254"/>
    <cellStyle name="Обычный 43 3 5 4" xfId="2220"/>
    <cellStyle name="Обычный 43 3 6" xfId="478"/>
    <cellStyle name="Обычный 43 3 6 2" xfId="2049"/>
    <cellStyle name="Обычный 43 3 7" xfId="820"/>
    <cellStyle name="Обычный 43 3 7 2" xfId="2391"/>
    <cellStyle name="Обычный 43 3 8" xfId="1162"/>
    <cellStyle name="Обычный 43 3 8 2" xfId="2733"/>
    <cellStyle name="Обычный 43 3 9" xfId="1354"/>
    <cellStyle name="Обычный 43 3 9 2" xfId="2909"/>
    <cellStyle name="Обычный 43 4" xfId="201"/>
    <cellStyle name="Обычный 43 4 10" xfId="1545"/>
    <cellStyle name="Обычный 43 4 10 2" xfId="3093"/>
    <cellStyle name="Обычный 43 4 11" xfId="1880"/>
    <cellStyle name="Обычный 43 4 2" xfId="202"/>
    <cellStyle name="Обычный 43 4 2 10" xfId="1881"/>
    <cellStyle name="Обычный 43 4 2 2" xfId="396"/>
    <cellStyle name="Обычный 43 4 2 2 2" xfId="764"/>
    <cellStyle name="Обычный 43 4 2 2 2 2" xfId="1106"/>
    <cellStyle name="Обычный 43 4 2 2 2 2 2" xfId="2677"/>
    <cellStyle name="Обычный 43 4 2 2 2 3" xfId="1823"/>
    <cellStyle name="Обычный 43 4 2 2 2 3 2" xfId="3369"/>
    <cellStyle name="Обычный 43 4 2 2 2 4" xfId="2335"/>
    <cellStyle name="Обычный 43 4 2 2 3" xfId="593"/>
    <cellStyle name="Обычный 43 4 2 2 3 2" xfId="2164"/>
    <cellStyle name="Обычный 43 4 2 2 4" xfId="935"/>
    <cellStyle name="Обычный 43 4 2 2 4 2" xfId="2506"/>
    <cellStyle name="Обычный 43 4 2 2 5" xfId="1277"/>
    <cellStyle name="Обычный 43 4 2 2 5 2" xfId="2848"/>
    <cellStyle name="Обычный 43 4 2 2 6" xfId="1470"/>
    <cellStyle name="Обычный 43 4 2 2 6 2" xfId="3025"/>
    <cellStyle name="Обычный 43 4 2 2 7" xfId="1660"/>
    <cellStyle name="Обычный 43 4 2 2 7 2" xfId="3207"/>
    <cellStyle name="Обычный 43 4 2 2 8" xfId="1993"/>
    <cellStyle name="Обычный 43 4 2 3" xfId="340"/>
    <cellStyle name="Обычный 43 4 2 3 2" xfId="708"/>
    <cellStyle name="Обычный 43 4 2 3 2 2" xfId="1050"/>
    <cellStyle name="Обычный 43 4 2 3 2 2 2" xfId="2621"/>
    <cellStyle name="Обычный 43 4 2 3 2 3" xfId="1767"/>
    <cellStyle name="Обычный 43 4 2 3 2 3 2" xfId="3313"/>
    <cellStyle name="Обычный 43 4 2 3 2 4" xfId="2279"/>
    <cellStyle name="Обычный 43 4 2 3 3" xfId="537"/>
    <cellStyle name="Обычный 43 4 2 3 3 2" xfId="2108"/>
    <cellStyle name="Обычный 43 4 2 3 4" xfId="879"/>
    <cellStyle name="Обычный 43 4 2 3 4 2" xfId="2450"/>
    <cellStyle name="Обычный 43 4 2 3 5" xfId="1221"/>
    <cellStyle name="Обычный 43 4 2 3 5 2" xfId="2792"/>
    <cellStyle name="Обычный 43 4 2 3 6" xfId="1414"/>
    <cellStyle name="Обычный 43 4 2 3 6 2" xfId="2969"/>
    <cellStyle name="Обычный 43 4 2 3 7" xfId="1604"/>
    <cellStyle name="Обычный 43 4 2 3 7 2" xfId="3151"/>
    <cellStyle name="Обычный 43 4 2 3 8" xfId="1937"/>
    <cellStyle name="Обычный 43 4 2 4" xfId="652"/>
    <cellStyle name="Обычный 43 4 2 4 2" xfId="994"/>
    <cellStyle name="Обычный 43 4 2 4 2 2" xfId="2565"/>
    <cellStyle name="Обычный 43 4 2 4 3" xfId="1711"/>
    <cellStyle name="Обычный 43 4 2 4 3 2" xfId="3257"/>
    <cellStyle name="Обычный 43 4 2 4 4" xfId="2223"/>
    <cellStyle name="Обычный 43 4 2 5" xfId="481"/>
    <cellStyle name="Обычный 43 4 2 5 2" xfId="2052"/>
    <cellStyle name="Обычный 43 4 2 6" xfId="823"/>
    <cellStyle name="Обычный 43 4 2 6 2" xfId="2394"/>
    <cellStyle name="Обычный 43 4 2 7" xfId="1165"/>
    <cellStyle name="Обычный 43 4 2 7 2" xfId="2736"/>
    <cellStyle name="Обычный 43 4 2 8" xfId="1357"/>
    <cellStyle name="Обычный 43 4 2 8 2" xfId="2912"/>
    <cellStyle name="Обычный 43 4 2 9" xfId="1546"/>
    <cellStyle name="Обычный 43 4 2 9 2" xfId="3094"/>
    <cellStyle name="Обычный 43 4 3" xfId="395"/>
    <cellStyle name="Обычный 43 4 3 2" xfId="763"/>
    <cellStyle name="Обычный 43 4 3 2 2" xfId="1105"/>
    <cellStyle name="Обычный 43 4 3 2 2 2" xfId="2676"/>
    <cellStyle name="Обычный 43 4 3 2 3" xfId="1822"/>
    <cellStyle name="Обычный 43 4 3 2 3 2" xfId="3368"/>
    <cellStyle name="Обычный 43 4 3 2 4" xfId="2334"/>
    <cellStyle name="Обычный 43 4 3 3" xfId="592"/>
    <cellStyle name="Обычный 43 4 3 3 2" xfId="2163"/>
    <cellStyle name="Обычный 43 4 3 4" xfId="934"/>
    <cellStyle name="Обычный 43 4 3 4 2" xfId="2505"/>
    <cellStyle name="Обычный 43 4 3 5" xfId="1276"/>
    <cellStyle name="Обычный 43 4 3 5 2" xfId="2847"/>
    <cellStyle name="Обычный 43 4 3 6" xfId="1469"/>
    <cellStyle name="Обычный 43 4 3 6 2" xfId="3024"/>
    <cellStyle name="Обычный 43 4 3 7" xfId="1659"/>
    <cellStyle name="Обычный 43 4 3 7 2" xfId="3206"/>
    <cellStyle name="Обычный 43 4 3 8" xfId="1992"/>
    <cellStyle name="Обычный 43 4 4" xfId="339"/>
    <cellStyle name="Обычный 43 4 4 2" xfId="707"/>
    <cellStyle name="Обычный 43 4 4 2 2" xfId="1049"/>
    <cellStyle name="Обычный 43 4 4 2 2 2" xfId="2620"/>
    <cellStyle name="Обычный 43 4 4 2 3" xfId="1766"/>
    <cellStyle name="Обычный 43 4 4 2 3 2" xfId="3312"/>
    <cellStyle name="Обычный 43 4 4 2 4" xfId="2278"/>
    <cellStyle name="Обычный 43 4 4 3" xfId="536"/>
    <cellStyle name="Обычный 43 4 4 3 2" xfId="2107"/>
    <cellStyle name="Обычный 43 4 4 4" xfId="878"/>
    <cellStyle name="Обычный 43 4 4 4 2" xfId="2449"/>
    <cellStyle name="Обычный 43 4 4 5" xfId="1220"/>
    <cellStyle name="Обычный 43 4 4 5 2" xfId="2791"/>
    <cellStyle name="Обычный 43 4 4 6" xfId="1413"/>
    <cellStyle name="Обычный 43 4 4 6 2" xfId="2968"/>
    <cellStyle name="Обычный 43 4 4 7" xfId="1603"/>
    <cellStyle name="Обычный 43 4 4 7 2" xfId="3150"/>
    <cellStyle name="Обычный 43 4 4 8" xfId="1936"/>
    <cellStyle name="Обычный 43 4 5" xfId="651"/>
    <cellStyle name="Обычный 43 4 5 2" xfId="993"/>
    <cellStyle name="Обычный 43 4 5 2 2" xfId="2564"/>
    <cellStyle name="Обычный 43 4 5 3" xfId="1710"/>
    <cellStyle name="Обычный 43 4 5 3 2" xfId="3256"/>
    <cellStyle name="Обычный 43 4 5 4" xfId="2222"/>
    <cellStyle name="Обычный 43 4 6" xfId="480"/>
    <cellStyle name="Обычный 43 4 6 2" xfId="2051"/>
    <cellStyle name="Обычный 43 4 7" xfId="822"/>
    <cellStyle name="Обычный 43 4 7 2" xfId="2393"/>
    <cellStyle name="Обычный 43 4 8" xfId="1164"/>
    <cellStyle name="Обычный 43 4 8 2" xfId="2735"/>
    <cellStyle name="Обычный 43 4 9" xfId="1356"/>
    <cellStyle name="Обычный 43 4 9 2" xfId="2911"/>
    <cellStyle name="Обычный 43 5" xfId="203"/>
    <cellStyle name="Обычный 43 5 10" xfId="1882"/>
    <cellStyle name="Обычный 43 5 2" xfId="397"/>
    <cellStyle name="Обычный 43 5 2 2" xfId="765"/>
    <cellStyle name="Обычный 43 5 2 2 2" xfId="1107"/>
    <cellStyle name="Обычный 43 5 2 2 2 2" xfId="2678"/>
    <cellStyle name="Обычный 43 5 2 2 3" xfId="1824"/>
    <cellStyle name="Обычный 43 5 2 2 3 2" xfId="3370"/>
    <cellStyle name="Обычный 43 5 2 2 4" xfId="2336"/>
    <cellStyle name="Обычный 43 5 2 3" xfId="594"/>
    <cellStyle name="Обычный 43 5 2 3 2" xfId="2165"/>
    <cellStyle name="Обычный 43 5 2 4" xfId="936"/>
    <cellStyle name="Обычный 43 5 2 4 2" xfId="2507"/>
    <cellStyle name="Обычный 43 5 2 5" xfId="1278"/>
    <cellStyle name="Обычный 43 5 2 5 2" xfId="2849"/>
    <cellStyle name="Обычный 43 5 2 6" xfId="1471"/>
    <cellStyle name="Обычный 43 5 2 6 2" xfId="3026"/>
    <cellStyle name="Обычный 43 5 2 7" xfId="1661"/>
    <cellStyle name="Обычный 43 5 2 7 2" xfId="3208"/>
    <cellStyle name="Обычный 43 5 2 8" xfId="1994"/>
    <cellStyle name="Обычный 43 5 3" xfId="341"/>
    <cellStyle name="Обычный 43 5 3 2" xfId="709"/>
    <cellStyle name="Обычный 43 5 3 2 2" xfId="1051"/>
    <cellStyle name="Обычный 43 5 3 2 2 2" xfId="2622"/>
    <cellStyle name="Обычный 43 5 3 2 3" xfId="1768"/>
    <cellStyle name="Обычный 43 5 3 2 3 2" xfId="3314"/>
    <cellStyle name="Обычный 43 5 3 2 4" xfId="2280"/>
    <cellStyle name="Обычный 43 5 3 3" xfId="538"/>
    <cellStyle name="Обычный 43 5 3 3 2" xfId="2109"/>
    <cellStyle name="Обычный 43 5 3 4" xfId="880"/>
    <cellStyle name="Обычный 43 5 3 4 2" xfId="2451"/>
    <cellStyle name="Обычный 43 5 3 5" xfId="1222"/>
    <cellStyle name="Обычный 43 5 3 5 2" xfId="2793"/>
    <cellStyle name="Обычный 43 5 3 6" xfId="1415"/>
    <cellStyle name="Обычный 43 5 3 6 2" xfId="2970"/>
    <cellStyle name="Обычный 43 5 3 7" xfId="1605"/>
    <cellStyle name="Обычный 43 5 3 7 2" xfId="3152"/>
    <cellStyle name="Обычный 43 5 3 8" xfId="1938"/>
    <cellStyle name="Обычный 43 5 4" xfId="653"/>
    <cellStyle name="Обычный 43 5 4 2" xfId="995"/>
    <cellStyle name="Обычный 43 5 4 2 2" xfId="2566"/>
    <cellStyle name="Обычный 43 5 4 3" xfId="1712"/>
    <cellStyle name="Обычный 43 5 4 3 2" xfId="3258"/>
    <cellStyle name="Обычный 43 5 4 4" xfId="2224"/>
    <cellStyle name="Обычный 43 5 5" xfId="482"/>
    <cellStyle name="Обычный 43 5 5 2" xfId="2053"/>
    <cellStyle name="Обычный 43 5 6" xfId="824"/>
    <cellStyle name="Обычный 43 5 6 2" xfId="2395"/>
    <cellStyle name="Обычный 43 5 7" xfId="1166"/>
    <cellStyle name="Обычный 43 5 7 2" xfId="2737"/>
    <cellStyle name="Обычный 43 5 8" xfId="1358"/>
    <cellStyle name="Обычный 43 5 8 2" xfId="2913"/>
    <cellStyle name="Обычный 43 5 9" xfId="1547"/>
    <cellStyle name="Обычный 43 5 9 2" xfId="3095"/>
    <cellStyle name="Обычный 43 6" xfId="388"/>
    <cellStyle name="Обычный 43 6 2" xfId="756"/>
    <cellStyle name="Обычный 43 6 2 2" xfId="1098"/>
    <cellStyle name="Обычный 43 6 2 2 2" xfId="2669"/>
    <cellStyle name="Обычный 43 6 2 3" xfId="1815"/>
    <cellStyle name="Обычный 43 6 2 3 2" xfId="3361"/>
    <cellStyle name="Обычный 43 6 2 4" xfId="2327"/>
    <cellStyle name="Обычный 43 6 3" xfId="585"/>
    <cellStyle name="Обычный 43 6 3 2" xfId="2156"/>
    <cellStyle name="Обычный 43 6 4" xfId="927"/>
    <cellStyle name="Обычный 43 6 4 2" xfId="2498"/>
    <cellStyle name="Обычный 43 6 5" xfId="1269"/>
    <cellStyle name="Обычный 43 6 5 2" xfId="2840"/>
    <cellStyle name="Обычный 43 6 6" xfId="1462"/>
    <cellStyle name="Обычный 43 6 6 2" xfId="3017"/>
    <cellStyle name="Обычный 43 6 7" xfId="1652"/>
    <cellStyle name="Обычный 43 6 7 2" xfId="3199"/>
    <cellStyle name="Обычный 43 6 8" xfId="1985"/>
    <cellStyle name="Обычный 43 7" xfId="332"/>
    <cellStyle name="Обычный 43 7 2" xfId="700"/>
    <cellStyle name="Обычный 43 7 2 2" xfId="1042"/>
    <cellStyle name="Обычный 43 7 2 2 2" xfId="2613"/>
    <cellStyle name="Обычный 43 7 2 3" xfId="1759"/>
    <cellStyle name="Обычный 43 7 2 3 2" xfId="3305"/>
    <cellStyle name="Обычный 43 7 2 4" xfId="2271"/>
    <cellStyle name="Обычный 43 7 3" xfId="529"/>
    <cellStyle name="Обычный 43 7 3 2" xfId="2100"/>
    <cellStyle name="Обычный 43 7 4" xfId="871"/>
    <cellStyle name="Обычный 43 7 4 2" xfId="2442"/>
    <cellStyle name="Обычный 43 7 5" xfId="1213"/>
    <cellStyle name="Обычный 43 7 5 2" xfId="2784"/>
    <cellStyle name="Обычный 43 7 6" xfId="1406"/>
    <cellStyle name="Обычный 43 7 6 2" xfId="2961"/>
    <cellStyle name="Обычный 43 7 7" xfId="1596"/>
    <cellStyle name="Обычный 43 7 7 2" xfId="3143"/>
    <cellStyle name="Обычный 43 7 8" xfId="1929"/>
    <cellStyle name="Обычный 43 8" xfId="644"/>
    <cellStyle name="Обычный 43 8 2" xfId="986"/>
    <cellStyle name="Обычный 43 8 2 2" xfId="2557"/>
    <cellStyle name="Обычный 43 8 3" xfId="1703"/>
    <cellStyle name="Обычный 43 8 3 2" xfId="3249"/>
    <cellStyle name="Обычный 43 8 4" xfId="2215"/>
    <cellStyle name="Обычный 43 9" xfId="473"/>
    <cellStyle name="Обычный 43 9 2" xfId="2044"/>
    <cellStyle name="Обычный 44" xfId="204"/>
    <cellStyle name="Обычный 45" xfId="275"/>
    <cellStyle name="Обычный 45 2" xfId="3387"/>
    <cellStyle name="Обычный 46" xfId="438"/>
    <cellStyle name="Обычный 46 2" xfId="780"/>
    <cellStyle name="Обычный 46 2 2" xfId="1122"/>
    <cellStyle name="Обычный 46 2 2 2" xfId="2693"/>
    <cellStyle name="Обычный 46 2 3" xfId="2351"/>
    <cellStyle name="Обычный 46 3" xfId="609"/>
    <cellStyle name="Обычный 46 3 2" xfId="2180"/>
    <cellStyle name="Обычный 46 4" xfId="951"/>
    <cellStyle name="Обычный 46 4 2" xfId="2522"/>
    <cellStyle name="Обычный 46 5" xfId="2009"/>
    <cellStyle name="Обычный 47" xfId="1310"/>
    <cellStyle name="Обычный 47 2" xfId="2865"/>
    <cellStyle name="Обычный 48" xfId="1492"/>
    <cellStyle name="Обычный 48 2" xfId="3044"/>
    <cellStyle name="Обычный 49" xfId="77"/>
    <cellStyle name="Обычный 5" xfId="45"/>
    <cellStyle name="Обычный 5 2" xfId="205"/>
    <cellStyle name="Обычный 5 3" xfId="206"/>
    <cellStyle name="Обычный 5 4" xfId="94"/>
    <cellStyle name="Обычный 5 4 2" xfId="3421"/>
    <cellStyle name="Обычный 5 5" xfId="3411"/>
    <cellStyle name="Обычный 56" xfId="102"/>
    <cellStyle name="Обычный 57" xfId="103"/>
    <cellStyle name="Обычный 58" xfId="104"/>
    <cellStyle name="Обычный 59" xfId="107"/>
    <cellStyle name="Обычный 6" xfId="46"/>
    <cellStyle name="Обычный 6 10" xfId="439"/>
    <cellStyle name="Обычный 6 10 2" xfId="2010"/>
    <cellStyle name="Обычный 6 11" xfId="781"/>
    <cellStyle name="Обычный 6 11 2" xfId="2352"/>
    <cellStyle name="Обычный 6 12" xfId="1123"/>
    <cellStyle name="Обычный 6 12 2" xfId="2694"/>
    <cellStyle name="Обычный 6 13" xfId="1311"/>
    <cellStyle name="Обычный 6 13 2" xfId="2866"/>
    <cellStyle name="Обычный 6 14" xfId="1495"/>
    <cellStyle name="Обычный 6 14 2" xfId="3047"/>
    <cellStyle name="Обычный 6 15" xfId="1839"/>
    <cellStyle name="Обычный 6 16" xfId="3412"/>
    <cellStyle name="Обычный 6 2" xfId="47"/>
    <cellStyle name="Обычный 6 2 2" xfId="48"/>
    <cellStyle name="Обычный 6 2 2 2" xfId="277"/>
    <cellStyle name="Обычный 6 2 3" xfId="49"/>
    <cellStyle name="Обычный 6 2 4" xfId="207"/>
    <cellStyle name="Обычный 6 3" xfId="208"/>
    <cellStyle name="Обычный 6 3 10" xfId="1359"/>
    <cellStyle name="Обычный 6 3 10 2" xfId="2914"/>
    <cellStyle name="Обычный 6 3 11" xfId="1548"/>
    <cellStyle name="Обычный 6 3 11 2" xfId="3096"/>
    <cellStyle name="Обычный 6 3 12" xfId="1883"/>
    <cellStyle name="Обычный 6 3 2" xfId="209"/>
    <cellStyle name="Обычный 6 3 2 10" xfId="1549"/>
    <cellStyle name="Обычный 6 3 2 10 2" xfId="3097"/>
    <cellStyle name="Обычный 6 3 2 11" xfId="1884"/>
    <cellStyle name="Обычный 6 3 2 2" xfId="210"/>
    <cellStyle name="Обычный 6 3 2 2 10" xfId="1885"/>
    <cellStyle name="Обычный 6 3 2 2 2" xfId="400"/>
    <cellStyle name="Обычный 6 3 2 2 2 2" xfId="768"/>
    <cellStyle name="Обычный 6 3 2 2 2 2 2" xfId="1110"/>
    <cellStyle name="Обычный 6 3 2 2 2 2 2 2" xfId="2681"/>
    <cellStyle name="Обычный 6 3 2 2 2 2 3" xfId="1827"/>
    <cellStyle name="Обычный 6 3 2 2 2 2 3 2" xfId="3373"/>
    <cellStyle name="Обычный 6 3 2 2 2 2 4" xfId="2339"/>
    <cellStyle name="Обычный 6 3 2 2 2 3" xfId="597"/>
    <cellStyle name="Обычный 6 3 2 2 2 3 2" xfId="2168"/>
    <cellStyle name="Обычный 6 3 2 2 2 4" xfId="939"/>
    <cellStyle name="Обычный 6 3 2 2 2 4 2" xfId="2510"/>
    <cellStyle name="Обычный 6 3 2 2 2 5" xfId="1281"/>
    <cellStyle name="Обычный 6 3 2 2 2 5 2" xfId="2852"/>
    <cellStyle name="Обычный 6 3 2 2 2 6" xfId="1474"/>
    <cellStyle name="Обычный 6 3 2 2 2 6 2" xfId="3029"/>
    <cellStyle name="Обычный 6 3 2 2 2 7" xfId="1664"/>
    <cellStyle name="Обычный 6 3 2 2 2 7 2" xfId="3211"/>
    <cellStyle name="Обычный 6 3 2 2 2 8" xfId="1997"/>
    <cellStyle name="Обычный 6 3 2 2 3" xfId="344"/>
    <cellStyle name="Обычный 6 3 2 2 3 2" xfId="712"/>
    <cellStyle name="Обычный 6 3 2 2 3 2 2" xfId="1054"/>
    <cellStyle name="Обычный 6 3 2 2 3 2 2 2" xfId="2625"/>
    <cellStyle name="Обычный 6 3 2 2 3 2 3" xfId="1771"/>
    <cellStyle name="Обычный 6 3 2 2 3 2 3 2" xfId="3317"/>
    <cellStyle name="Обычный 6 3 2 2 3 2 4" xfId="2283"/>
    <cellStyle name="Обычный 6 3 2 2 3 3" xfId="541"/>
    <cellStyle name="Обычный 6 3 2 2 3 3 2" xfId="2112"/>
    <cellStyle name="Обычный 6 3 2 2 3 4" xfId="883"/>
    <cellStyle name="Обычный 6 3 2 2 3 4 2" xfId="2454"/>
    <cellStyle name="Обычный 6 3 2 2 3 5" xfId="1225"/>
    <cellStyle name="Обычный 6 3 2 2 3 5 2" xfId="2796"/>
    <cellStyle name="Обычный 6 3 2 2 3 6" xfId="1418"/>
    <cellStyle name="Обычный 6 3 2 2 3 6 2" xfId="2973"/>
    <cellStyle name="Обычный 6 3 2 2 3 7" xfId="1608"/>
    <cellStyle name="Обычный 6 3 2 2 3 7 2" xfId="3155"/>
    <cellStyle name="Обычный 6 3 2 2 3 8" xfId="1941"/>
    <cellStyle name="Обычный 6 3 2 2 4" xfId="656"/>
    <cellStyle name="Обычный 6 3 2 2 4 2" xfId="998"/>
    <cellStyle name="Обычный 6 3 2 2 4 2 2" xfId="2569"/>
    <cellStyle name="Обычный 6 3 2 2 4 3" xfId="1715"/>
    <cellStyle name="Обычный 6 3 2 2 4 3 2" xfId="3261"/>
    <cellStyle name="Обычный 6 3 2 2 4 4" xfId="2227"/>
    <cellStyle name="Обычный 6 3 2 2 5" xfId="485"/>
    <cellStyle name="Обычный 6 3 2 2 5 2" xfId="2056"/>
    <cellStyle name="Обычный 6 3 2 2 6" xfId="827"/>
    <cellStyle name="Обычный 6 3 2 2 6 2" xfId="2398"/>
    <cellStyle name="Обычный 6 3 2 2 7" xfId="1169"/>
    <cellStyle name="Обычный 6 3 2 2 7 2" xfId="2740"/>
    <cellStyle name="Обычный 6 3 2 2 8" xfId="1361"/>
    <cellStyle name="Обычный 6 3 2 2 8 2" xfId="2916"/>
    <cellStyle name="Обычный 6 3 2 2 9" xfId="1550"/>
    <cellStyle name="Обычный 6 3 2 2 9 2" xfId="3098"/>
    <cellStyle name="Обычный 6 3 2 3" xfId="399"/>
    <cellStyle name="Обычный 6 3 2 3 2" xfId="767"/>
    <cellStyle name="Обычный 6 3 2 3 2 2" xfId="1109"/>
    <cellStyle name="Обычный 6 3 2 3 2 2 2" xfId="2680"/>
    <cellStyle name="Обычный 6 3 2 3 2 3" xfId="1826"/>
    <cellStyle name="Обычный 6 3 2 3 2 3 2" xfId="3372"/>
    <cellStyle name="Обычный 6 3 2 3 2 4" xfId="2338"/>
    <cellStyle name="Обычный 6 3 2 3 3" xfId="596"/>
    <cellStyle name="Обычный 6 3 2 3 3 2" xfId="2167"/>
    <cellStyle name="Обычный 6 3 2 3 4" xfId="938"/>
    <cellStyle name="Обычный 6 3 2 3 4 2" xfId="2509"/>
    <cellStyle name="Обычный 6 3 2 3 5" xfId="1280"/>
    <cellStyle name="Обычный 6 3 2 3 5 2" xfId="2851"/>
    <cellStyle name="Обычный 6 3 2 3 6" xfId="1473"/>
    <cellStyle name="Обычный 6 3 2 3 6 2" xfId="3028"/>
    <cellStyle name="Обычный 6 3 2 3 7" xfId="1663"/>
    <cellStyle name="Обычный 6 3 2 3 7 2" xfId="3210"/>
    <cellStyle name="Обычный 6 3 2 3 8" xfId="1996"/>
    <cellStyle name="Обычный 6 3 2 4" xfId="343"/>
    <cellStyle name="Обычный 6 3 2 4 2" xfId="711"/>
    <cellStyle name="Обычный 6 3 2 4 2 2" xfId="1053"/>
    <cellStyle name="Обычный 6 3 2 4 2 2 2" xfId="2624"/>
    <cellStyle name="Обычный 6 3 2 4 2 3" xfId="1770"/>
    <cellStyle name="Обычный 6 3 2 4 2 3 2" xfId="3316"/>
    <cellStyle name="Обычный 6 3 2 4 2 4" xfId="2282"/>
    <cellStyle name="Обычный 6 3 2 4 3" xfId="540"/>
    <cellStyle name="Обычный 6 3 2 4 3 2" xfId="2111"/>
    <cellStyle name="Обычный 6 3 2 4 4" xfId="882"/>
    <cellStyle name="Обычный 6 3 2 4 4 2" xfId="2453"/>
    <cellStyle name="Обычный 6 3 2 4 5" xfId="1224"/>
    <cellStyle name="Обычный 6 3 2 4 5 2" xfId="2795"/>
    <cellStyle name="Обычный 6 3 2 4 6" xfId="1417"/>
    <cellStyle name="Обычный 6 3 2 4 6 2" xfId="2972"/>
    <cellStyle name="Обычный 6 3 2 4 7" xfId="1607"/>
    <cellStyle name="Обычный 6 3 2 4 7 2" xfId="3154"/>
    <cellStyle name="Обычный 6 3 2 4 8" xfId="1940"/>
    <cellStyle name="Обычный 6 3 2 5" xfId="655"/>
    <cellStyle name="Обычный 6 3 2 5 2" xfId="997"/>
    <cellStyle name="Обычный 6 3 2 5 2 2" xfId="2568"/>
    <cellStyle name="Обычный 6 3 2 5 3" xfId="1714"/>
    <cellStyle name="Обычный 6 3 2 5 3 2" xfId="3260"/>
    <cellStyle name="Обычный 6 3 2 5 4" xfId="2226"/>
    <cellStyle name="Обычный 6 3 2 6" xfId="484"/>
    <cellStyle name="Обычный 6 3 2 6 2" xfId="2055"/>
    <cellStyle name="Обычный 6 3 2 7" xfId="826"/>
    <cellStyle name="Обычный 6 3 2 7 2" xfId="2397"/>
    <cellStyle name="Обычный 6 3 2 8" xfId="1168"/>
    <cellStyle name="Обычный 6 3 2 8 2" xfId="2739"/>
    <cellStyle name="Обычный 6 3 2 9" xfId="1360"/>
    <cellStyle name="Обычный 6 3 2 9 2" xfId="2915"/>
    <cellStyle name="Обычный 6 3 3" xfId="211"/>
    <cellStyle name="Обычный 6 3 3 10" xfId="1886"/>
    <cellStyle name="Обычный 6 3 3 2" xfId="401"/>
    <cellStyle name="Обычный 6 3 3 2 2" xfId="769"/>
    <cellStyle name="Обычный 6 3 3 2 2 2" xfId="1111"/>
    <cellStyle name="Обычный 6 3 3 2 2 2 2" xfId="2682"/>
    <cellStyle name="Обычный 6 3 3 2 2 3" xfId="1828"/>
    <cellStyle name="Обычный 6 3 3 2 2 3 2" xfId="3374"/>
    <cellStyle name="Обычный 6 3 3 2 2 4" xfId="2340"/>
    <cellStyle name="Обычный 6 3 3 2 3" xfId="598"/>
    <cellStyle name="Обычный 6 3 3 2 3 2" xfId="2169"/>
    <cellStyle name="Обычный 6 3 3 2 4" xfId="940"/>
    <cellStyle name="Обычный 6 3 3 2 4 2" xfId="2511"/>
    <cellStyle name="Обычный 6 3 3 2 5" xfId="1282"/>
    <cellStyle name="Обычный 6 3 3 2 5 2" xfId="2853"/>
    <cellStyle name="Обычный 6 3 3 2 6" xfId="1475"/>
    <cellStyle name="Обычный 6 3 3 2 6 2" xfId="3030"/>
    <cellStyle name="Обычный 6 3 3 2 7" xfId="1665"/>
    <cellStyle name="Обычный 6 3 3 2 7 2" xfId="3212"/>
    <cellStyle name="Обычный 6 3 3 2 8" xfId="1998"/>
    <cellStyle name="Обычный 6 3 3 3" xfId="345"/>
    <cellStyle name="Обычный 6 3 3 3 2" xfId="713"/>
    <cellStyle name="Обычный 6 3 3 3 2 2" xfId="1055"/>
    <cellStyle name="Обычный 6 3 3 3 2 2 2" xfId="2626"/>
    <cellStyle name="Обычный 6 3 3 3 2 3" xfId="1772"/>
    <cellStyle name="Обычный 6 3 3 3 2 3 2" xfId="3318"/>
    <cellStyle name="Обычный 6 3 3 3 2 4" xfId="2284"/>
    <cellStyle name="Обычный 6 3 3 3 3" xfId="542"/>
    <cellStyle name="Обычный 6 3 3 3 3 2" xfId="2113"/>
    <cellStyle name="Обычный 6 3 3 3 4" xfId="884"/>
    <cellStyle name="Обычный 6 3 3 3 4 2" xfId="2455"/>
    <cellStyle name="Обычный 6 3 3 3 5" xfId="1226"/>
    <cellStyle name="Обычный 6 3 3 3 5 2" xfId="2797"/>
    <cellStyle name="Обычный 6 3 3 3 6" xfId="1419"/>
    <cellStyle name="Обычный 6 3 3 3 6 2" xfId="2974"/>
    <cellStyle name="Обычный 6 3 3 3 7" xfId="1609"/>
    <cellStyle name="Обычный 6 3 3 3 7 2" xfId="3156"/>
    <cellStyle name="Обычный 6 3 3 3 8" xfId="1942"/>
    <cellStyle name="Обычный 6 3 3 4" xfId="657"/>
    <cellStyle name="Обычный 6 3 3 4 2" xfId="999"/>
    <cellStyle name="Обычный 6 3 3 4 2 2" xfId="2570"/>
    <cellStyle name="Обычный 6 3 3 4 3" xfId="1716"/>
    <cellStyle name="Обычный 6 3 3 4 3 2" xfId="3262"/>
    <cellStyle name="Обычный 6 3 3 4 4" xfId="2228"/>
    <cellStyle name="Обычный 6 3 3 5" xfId="486"/>
    <cellStyle name="Обычный 6 3 3 5 2" xfId="2057"/>
    <cellStyle name="Обычный 6 3 3 6" xfId="828"/>
    <cellStyle name="Обычный 6 3 3 6 2" xfId="2399"/>
    <cellStyle name="Обычный 6 3 3 7" xfId="1170"/>
    <cellStyle name="Обычный 6 3 3 7 2" xfId="2741"/>
    <cellStyle name="Обычный 6 3 3 8" xfId="1362"/>
    <cellStyle name="Обычный 6 3 3 8 2" xfId="2917"/>
    <cellStyle name="Обычный 6 3 3 9" xfId="1551"/>
    <cellStyle name="Обычный 6 3 3 9 2" xfId="3099"/>
    <cellStyle name="Обычный 6 3 4" xfId="398"/>
    <cellStyle name="Обычный 6 3 4 2" xfId="766"/>
    <cellStyle name="Обычный 6 3 4 2 2" xfId="1108"/>
    <cellStyle name="Обычный 6 3 4 2 2 2" xfId="2679"/>
    <cellStyle name="Обычный 6 3 4 2 3" xfId="1825"/>
    <cellStyle name="Обычный 6 3 4 2 3 2" xfId="3371"/>
    <cellStyle name="Обычный 6 3 4 2 4" xfId="2337"/>
    <cellStyle name="Обычный 6 3 4 3" xfId="595"/>
    <cellStyle name="Обычный 6 3 4 3 2" xfId="2166"/>
    <cellStyle name="Обычный 6 3 4 4" xfId="937"/>
    <cellStyle name="Обычный 6 3 4 4 2" xfId="2508"/>
    <cellStyle name="Обычный 6 3 4 5" xfId="1279"/>
    <cellStyle name="Обычный 6 3 4 5 2" xfId="2850"/>
    <cellStyle name="Обычный 6 3 4 6" xfId="1472"/>
    <cellStyle name="Обычный 6 3 4 6 2" xfId="3027"/>
    <cellStyle name="Обычный 6 3 4 7" xfId="1662"/>
    <cellStyle name="Обычный 6 3 4 7 2" xfId="3209"/>
    <cellStyle name="Обычный 6 3 4 8" xfId="1995"/>
    <cellStyle name="Обычный 6 3 5" xfId="342"/>
    <cellStyle name="Обычный 6 3 5 2" xfId="710"/>
    <cellStyle name="Обычный 6 3 5 2 2" xfId="1052"/>
    <cellStyle name="Обычный 6 3 5 2 2 2" xfId="2623"/>
    <cellStyle name="Обычный 6 3 5 2 3" xfId="1769"/>
    <cellStyle name="Обычный 6 3 5 2 3 2" xfId="3315"/>
    <cellStyle name="Обычный 6 3 5 2 4" xfId="2281"/>
    <cellStyle name="Обычный 6 3 5 3" xfId="539"/>
    <cellStyle name="Обычный 6 3 5 3 2" xfId="2110"/>
    <cellStyle name="Обычный 6 3 5 4" xfId="881"/>
    <cellStyle name="Обычный 6 3 5 4 2" xfId="2452"/>
    <cellStyle name="Обычный 6 3 5 5" xfId="1223"/>
    <cellStyle name="Обычный 6 3 5 5 2" xfId="2794"/>
    <cellStyle name="Обычный 6 3 5 6" xfId="1416"/>
    <cellStyle name="Обычный 6 3 5 6 2" xfId="2971"/>
    <cellStyle name="Обычный 6 3 5 7" xfId="1606"/>
    <cellStyle name="Обычный 6 3 5 7 2" xfId="3153"/>
    <cellStyle name="Обычный 6 3 5 8" xfId="1939"/>
    <cellStyle name="Обычный 6 3 6" xfId="654"/>
    <cellStyle name="Обычный 6 3 6 2" xfId="996"/>
    <cellStyle name="Обычный 6 3 6 2 2" xfId="2567"/>
    <cellStyle name="Обычный 6 3 6 3" xfId="1713"/>
    <cellStyle name="Обычный 6 3 6 3 2" xfId="3259"/>
    <cellStyle name="Обычный 6 3 6 4" xfId="2225"/>
    <cellStyle name="Обычный 6 3 7" xfId="483"/>
    <cellStyle name="Обычный 6 3 7 2" xfId="2054"/>
    <cellStyle name="Обычный 6 3 8" xfId="825"/>
    <cellStyle name="Обычный 6 3 8 2" xfId="2396"/>
    <cellStyle name="Обычный 6 3 9" xfId="1167"/>
    <cellStyle name="Обычный 6 3 9 2" xfId="2738"/>
    <cellStyle name="Обычный 6 4" xfId="212"/>
    <cellStyle name="Обычный 6 4 10" xfId="1552"/>
    <cellStyle name="Обычный 6 4 10 2" xfId="3100"/>
    <cellStyle name="Обычный 6 4 11" xfId="1887"/>
    <cellStyle name="Обычный 6 4 2" xfId="213"/>
    <cellStyle name="Обычный 6 4 2 10" xfId="1888"/>
    <cellStyle name="Обычный 6 4 2 2" xfId="403"/>
    <cellStyle name="Обычный 6 4 2 2 2" xfId="771"/>
    <cellStyle name="Обычный 6 4 2 2 2 2" xfId="1113"/>
    <cellStyle name="Обычный 6 4 2 2 2 2 2" xfId="2684"/>
    <cellStyle name="Обычный 6 4 2 2 2 3" xfId="1830"/>
    <cellStyle name="Обычный 6 4 2 2 2 3 2" xfId="3376"/>
    <cellStyle name="Обычный 6 4 2 2 2 4" xfId="2342"/>
    <cellStyle name="Обычный 6 4 2 2 3" xfId="600"/>
    <cellStyle name="Обычный 6 4 2 2 3 2" xfId="2171"/>
    <cellStyle name="Обычный 6 4 2 2 4" xfId="942"/>
    <cellStyle name="Обычный 6 4 2 2 4 2" xfId="2513"/>
    <cellStyle name="Обычный 6 4 2 2 5" xfId="1284"/>
    <cellStyle name="Обычный 6 4 2 2 5 2" xfId="2855"/>
    <cellStyle name="Обычный 6 4 2 2 6" xfId="1477"/>
    <cellStyle name="Обычный 6 4 2 2 6 2" xfId="3032"/>
    <cellStyle name="Обычный 6 4 2 2 7" xfId="1667"/>
    <cellStyle name="Обычный 6 4 2 2 7 2" xfId="3214"/>
    <cellStyle name="Обычный 6 4 2 2 8" xfId="2000"/>
    <cellStyle name="Обычный 6 4 2 3" xfId="347"/>
    <cellStyle name="Обычный 6 4 2 3 2" xfId="715"/>
    <cellStyle name="Обычный 6 4 2 3 2 2" xfId="1057"/>
    <cellStyle name="Обычный 6 4 2 3 2 2 2" xfId="2628"/>
    <cellStyle name="Обычный 6 4 2 3 2 3" xfId="1774"/>
    <cellStyle name="Обычный 6 4 2 3 2 3 2" xfId="3320"/>
    <cellStyle name="Обычный 6 4 2 3 2 4" xfId="2286"/>
    <cellStyle name="Обычный 6 4 2 3 3" xfId="544"/>
    <cellStyle name="Обычный 6 4 2 3 3 2" xfId="2115"/>
    <cellStyle name="Обычный 6 4 2 3 4" xfId="886"/>
    <cellStyle name="Обычный 6 4 2 3 4 2" xfId="2457"/>
    <cellStyle name="Обычный 6 4 2 3 5" xfId="1228"/>
    <cellStyle name="Обычный 6 4 2 3 5 2" xfId="2799"/>
    <cellStyle name="Обычный 6 4 2 3 6" xfId="1421"/>
    <cellStyle name="Обычный 6 4 2 3 6 2" xfId="2976"/>
    <cellStyle name="Обычный 6 4 2 3 7" xfId="1611"/>
    <cellStyle name="Обычный 6 4 2 3 7 2" xfId="3158"/>
    <cellStyle name="Обычный 6 4 2 3 8" xfId="1944"/>
    <cellStyle name="Обычный 6 4 2 4" xfId="659"/>
    <cellStyle name="Обычный 6 4 2 4 2" xfId="1001"/>
    <cellStyle name="Обычный 6 4 2 4 2 2" xfId="2572"/>
    <cellStyle name="Обычный 6 4 2 4 3" xfId="1718"/>
    <cellStyle name="Обычный 6 4 2 4 3 2" xfId="3264"/>
    <cellStyle name="Обычный 6 4 2 4 4" xfId="2230"/>
    <cellStyle name="Обычный 6 4 2 5" xfId="488"/>
    <cellStyle name="Обычный 6 4 2 5 2" xfId="2059"/>
    <cellStyle name="Обычный 6 4 2 6" xfId="830"/>
    <cellStyle name="Обычный 6 4 2 6 2" xfId="2401"/>
    <cellStyle name="Обычный 6 4 2 7" xfId="1172"/>
    <cellStyle name="Обычный 6 4 2 7 2" xfId="2743"/>
    <cellStyle name="Обычный 6 4 2 8" xfId="1364"/>
    <cellStyle name="Обычный 6 4 2 8 2" xfId="2919"/>
    <cellStyle name="Обычный 6 4 2 9" xfId="1553"/>
    <cellStyle name="Обычный 6 4 2 9 2" xfId="3101"/>
    <cellStyle name="Обычный 6 4 3" xfId="402"/>
    <cellStyle name="Обычный 6 4 3 2" xfId="770"/>
    <cellStyle name="Обычный 6 4 3 2 2" xfId="1112"/>
    <cellStyle name="Обычный 6 4 3 2 2 2" xfId="2683"/>
    <cellStyle name="Обычный 6 4 3 2 3" xfId="1829"/>
    <cellStyle name="Обычный 6 4 3 2 3 2" xfId="3375"/>
    <cellStyle name="Обычный 6 4 3 2 4" xfId="2341"/>
    <cellStyle name="Обычный 6 4 3 3" xfId="599"/>
    <cellStyle name="Обычный 6 4 3 3 2" xfId="2170"/>
    <cellStyle name="Обычный 6 4 3 4" xfId="941"/>
    <cellStyle name="Обычный 6 4 3 4 2" xfId="2512"/>
    <cellStyle name="Обычный 6 4 3 5" xfId="1283"/>
    <cellStyle name="Обычный 6 4 3 5 2" xfId="2854"/>
    <cellStyle name="Обычный 6 4 3 6" xfId="1476"/>
    <cellStyle name="Обычный 6 4 3 6 2" xfId="3031"/>
    <cellStyle name="Обычный 6 4 3 7" xfId="1666"/>
    <cellStyle name="Обычный 6 4 3 7 2" xfId="3213"/>
    <cellStyle name="Обычный 6 4 3 8" xfId="1999"/>
    <cellStyle name="Обычный 6 4 4" xfId="346"/>
    <cellStyle name="Обычный 6 4 4 2" xfId="714"/>
    <cellStyle name="Обычный 6 4 4 2 2" xfId="1056"/>
    <cellStyle name="Обычный 6 4 4 2 2 2" xfId="2627"/>
    <cellStyle name="Обычный 6 4 4 2 3" xfId="1773"/>
    <cellStyle name="Обычный 6 4 4 2 3 2" xfId="3319"/>
    <cellStyle name="Обычный 6 4 4 2 4" xfId="2285"/>
    <cellStyle name="Обычный 6 4 4 3" xfId="543"/>
    <cellStyle name="Обычный 6 4 4 3 2" xfId="2114"/>
    <cellStyle name="Обычный 6 4 4 4" xfId="885"/>
    <cellStyle name="Обычный 6 4 4 4 2" xfId="2456"/>
    <cellStyle name="Обычный 6 4 4 5" xfId="1227"/>
    <cellStyle name="Обычный 6 4 4 5 2" xfId="2798"/>
    <cellStyle name="Обычный 6 4 4 6" xfId="1420"/>
    <cellStyle name="Обычный 6 4 4 6 2" xfId="2975"/>
    <cellStyle name="Обычный 6 4 4 7" xfId="1610"/>
    <cellStyle name="Обычный 6 4 4 7 2" xfId="3157"/>
    <cellStyle name="Обычный 6 4 4 8" xfId="1943"/>
    <cellStyle name="Обычный 6 4 5" xfId="658"/>
    <cellStyle name="Обычный 6 4 5 2" xfId="1000"/>
    <cellStyle name="Обычный 6 4 5 2 2" xfId="2571"/>
    <cellStyle name="Обычный 6 4 5 3" xfId="1717"/>
    <cellStyle name="Обычный 6 4 5 3 2" xfId="3263"/>
    <cellStyle name="Обычный 6 4 5 4" xfId="2229"/>
    <cellStyle name="Обычный 6 4 6" xfId="487"/>
    <cellStyle name="Обычный 6 4 6 2" xfId="2058"/>
    <cellStyle name="Обычный 6 4 7" xfId="829"/>
    <cellStyle name="Обычный 6 4 7 2" xfId="2400"/>
    <cellStyle name="Обычный 6 4 8" xfId="1171"/>
    <cellStyle name="Обычный 6 4 8 2" xfId="2742"/>
    <cellStyle name="Обычный 6 4 9" xfId="1363"/>
    <cellStyle name="Обычный 6 4 9 2" xfId="2918"/>
    <cellStyle name="Обычный 6 5" xfId="214"/>
    <cellStyle name="Обычный 6 5 10" xfId="1554"/>
    <cellStyle name="Обычный 6 5 10 2" xfId="3102"/>
    <cellStyle name="Обычный 6 5 11" xfId="1889"/>
    <cellStyle name="Обычный 6 5 2" xfId="215"/>
    <cellStyle name="Обычный 6 5 2 10" xfId="1890"/>
    <cellStyle name="Обычный 6 5 2 2" xfId="405"/>
    <cellStyle name="Обычный 6 5 2 2 2" xfId="773"/>
    <cellStyle name="Обычный 6 5 2 2 2 2" xfId="1115"/>
    <cellStyle name="Обычный 6 5 2 2 2 2 2" xfId="2686"/>
    <cellStyle name="Обычный 6 5 2 2 2 3" xfId="1832"/>
    <cellStyle name="Обычный 6 5 2 2 2 3 2" xfId="3378"/>
    <cellStyle name="Обычный 6 5 2 2 2 4" xfId="2344"/>
    <cellStyle name="Обычный 6 5 2 2 3" xfId="602"/>
    <cellStyle name="Обычный 6 5 2 2 3 2" xfId="2173"/>
    <cellStyle name="Обычный 6 5 2 2 4" xfId="944"/>
    <cellStyle name="Обычный 6 5 2 2 4 2" xfId="2515"/>
    <cellStyle name="Обычный 6 5 2 2 5" xfId="1286"/>
    <cellStyle name="Обычный 6 5 2 2 5 2" xfId="2857"/>
    <cellStyle name="Обычный 6 5 2 2 6" xfId="1479"/>
    <cellStyle name="Обычный 6 5 2 2 6 2" xfId="3034"/>
    <cellStyle name="Обычный 6 5 2 2 7" xfId="1669"/>
    <cellStyle name="Обычный 6 5 2 2 7 2" xfId="3216"/>
    <cellStyle name="Обычный 6 5 2 2 8" xfId="2002"/>
    <cellStyle name="Обычный 6 5 2 3" xfId="349"/>
    <cellStyle name="Обычный 6 5 2 3 2" xfId="717"/>
    <cellStyle name="Обычный 6 5 2 3 2 2" xfId="1059"/>
    <cellStyle name="Обычный 6 5 2 3 2 2 2" xfId="2630"/>
    <cellStyle name="Обычный 6 5 2 3 2 3" xfId="1776"/>
    <cellStyle name="Обычный 6 5 2 3 2 3 2" xfId="3322"/>
    <cellStyle name="Обычный 6 5 2 3 2 4" xfId="2288"/>
    <cellStyle name="Обычный 6 5 2 3 3" xfId="546"/>
    <cellStyle name="Обычный 6 5 2 3 3 2" xfId="2117"/>
    <cellStyle name="Обычный 6 5 2 3 4" xfId="888"/>
    <cellStyle name="Обычный 6 5 2 3 4 2" xfId="2459"/>
    <cellStyle name="Обычный 6 5 2 3 5" xfId="1230"/>
    <cellStyle name="Обычный 6 5 2 3 5 2" xfId="2801"/>
    <cellStyle name="Обычный 6 5 2 3 6" xfId="1423"/>
    <cellStyle name="Обычный 6 5 2 3 6 2" xfId="2978"/>
    <cellStyle name="Обычный 6 5 2 3 7" xfId="1613"/>
    <cellStyle name="Обычный 6 5 2 3 7 2" xfId="3160"/>
    <cellStyle name="Обычный 6 5 2 3 8" xfId="1946"/>
    <cellStyle name="Обычный 6 5 2 4" xfId="661"/>
    <cellStyle name="Обычный 6 5 2 4 2" xfId="1003"/>
    <cellStyle name="Обычный 6 5 2 4 2 2" xfId="2574"/>
    <cellStyle name="Обычный 6 5 2 4 3" xfId="1720"/>
    <cellStyle name="Обычный 6 5 2 4 3 2" xfId="3266"/>
    <cellStyle name="Обычный 6 5 2 4 4" xfId="2232"/>
    <cellStyle name="Обычный 6 5 2 5" xfId="490"/>
    <cellStyle name="Обычный 6 5 2 5 2" xfId="2061"/>
    <cellStyle name="Обычный 6 5 2 6" xfId="832"/>
    <cellStyle name="Обычный 6 5 2 6 2" xfId="2403"/>
    <cellStyle name="Обычный 6 5 2 7" xfId="1174"/>
    <cellStyle name="Обычный 6 5 2 7 2" xfId="2745"/>
    <cellStyle name="Обычный 6 5 2 8" xfId="1366"/>
    <cellStyle name="Обычный 6 5 2 8 2" xfId="2921"/>
    <cellStyle name="Обычный 6 5 2 9" xfId="1555"/>
    <cellStyle name="Обычный 6 5 2 9 2" xfId="3103"/>
    <cellStyle name="Обычный 6 5 3" xfId="404"/>
    <cellStyle name="Обычный 6 5 3 2" xfId="772"/>
    <cellStyle name="Обычный 6 5 3 2 2" xfId="1114"/>
    <cellStyle name="Обычный 6 5 3 2 2 2" xfId="2685"/>
    <cellStyle name="Обычный 6 5 3 2 3" xfId="1831"/>
    <cellStyle name="Обычный 6 5 3 2 3 2" xfId="3377"/>
    <cellStyle name="Обычный 6 5 3 2 4" xfId="2343"/>
    <cellStyle name="Обычный 6 5 3 3" xfId="601"/>
    <cellStyle name="Обычный 6 5 3 3 2" xfId="2172"/>
    <cellStyle name="Обычный 6 5 3 4" xfId="943"/>
    <cellStyle name="Обычный 6 5 3 4 2" xfId="2514"/>
    <cellStyle name="Обычный 6 5 3 5" xfId="1285"/>
    <cellStyle name="Обычный 6 5 3 5 2" xfId="2856"/>
    <cellStyle name="Обычный 6 5 3 6" xfId="1478"/>
    <cellStyle name="Обычный 6 5 3 6 2" xfId="3033"/>
    <cellStyle name="Обычный 6 5 3 7" xfId="1668"/>
    <cellStyle name="Обычный 6 5 3 7 2" xfId="3215"/>
    <cellStyle name="Обычный 6 5 3 8" xfId="2001"/>
    <cellStyle name="Обычный 6 5 4" xfId="348"/>
    <cellStyle name="Обычный 6 5 4 2" xfId="716"/>
    <cellStyle name="Обычный 6 5 4 2 2" xfId="1058"/>
    <cellStyle name="Обычный 6 5 4 2 2 2" xfId="2629"/>
    <cellStyle name="Обычный 6 5 4 2 3" xfId="1775"/>
    <cellStyle name="Обычный 6 5 4 2 3 2" xfId="3321"/>
    <cellStyle name="Обычный 6 5 4 2 4" xfId="2287"/>
    <cellStyle name="Обычный 6 5 4 3" xfId="545"/>
    <cellStyle name="Обычный 6 5 4 3 2" xfId="2116"/>
    <cellStyle name="Обычный 6 5 4 4" xfId="887"/>
    <cellStyle name="Обычный 6 5 4 4 2" xfId="2458"/>
    <cellStyle name="Обычный 6 5 4 5" xfId="1229"/>
    <cellStyle name="Обычный 6 5 4 5 2" xfId="2800"/>
    <cellStyle name="Обычный 6 5 4 6" xfId="1422"/>
    <cellStyle name="Обычный 6 5 4 6 2" xfId="2977"/>
    <cellStyle name="Обычный 6 5 4 7" xfId="1612"/>
    <cellStyle name="Обычный 6 5 4 7 2" xfId="3159"/>
    <cellStyle name="Обычный 6 5 4 8" xfId="1945"/>
    <cellStyle name="Обычный 6 5 5" xfId="660"/>
    <cellStyle name="Обычный 6 5 5 2" xfId="1002"/>
    <cellStyle name="Обычный 6 5 5 2 2" xfId="2573"/>
    <cellStyle name="Обычный 6 5 5 3" xfId="1719"/>
    <cellStyle name="Обычный 6 5 5 3 2" xfId="3265"/>
    <cellStyle name="Обычный 6 5 5 4" xfId="2231"/>
    <cellStyle name="Обычный 6 5 6" xfId="489"/>
    <cellStyle name="Обычный 6 5 6 2" xfId="2060"/>
    <cellStyle name="Обычный 6 5 7" xfId="831"/>
    <cellStyle name="Обычный 6 5 7 2" xfId="2402"/>
    <cellStyle name="Обычный 6 5 8" xfId="1173"/>
    <cellStyle name="Обычный 6 5 8 2" xfId="2744"/>
    <cellStyle name="Обычный 6 5 9" xfId="1365"/>
    <cellStyle name="Обычный 6 5 9 2" xfId="2920"/>
    <cellStyle name="Обычный 6 6" xfId="216"/>
    <cellStyle name="Обычный 6 6 10" xfId="1891"/>
    <cellStyle name="Обычный 6 6 2" xfId="406"/>
    <cellStyle name="Обычный 6 6 2 2" xfId="774"/>
    <cellStyle name="Обычный 6 6 2 2 2" xfId="1116"/>
    <cellStyle name="Обычный 6 6 2 2 2 2" xfId="2687"/>
    <cellStyle name="Обычный 6 6 2 2 3" xfId="1833"/>
    <cellStyle name="Обычный 6 6 2 2 3 2" xfId="3379"/>
    <cellStyle name="Обычный 6 6 2 2 4" xfId="2345"/>
    <cellStyle name="Обычный 6 6 2 3" xfId="603"/>
    <cellStyle name="Обычный 6 6 2 3 2" xfId="2174"/>
    <cellStyle name="Обычный 6 6 2 4" xfId="945"/>
    <cellStyle name="Обычный 6 6 2 4 2" xfId="2516"/>
    <cellStyle name="Обычный 6 6 2 5" xfId="1287"/>
    <cellStyle name="Обычный 6 6 2 5 2" xfId="2858"/>
    <cellStyle name="Обычный 6 6 2 6" xfId="1480"/>
    <cellStyle name="Обычный 6 6 2 6 2" xfId="3035"/>
    <cellStyle name="Обычный 6 6 2 7" xfId="1670"/>
    <cellStyle name="Обычный 6 6 2 7 2" xfId="3217"/>
    <cellStyle name="Обычный 6 6 2 8" xfId="2003"/>
    <cellStyle name="Обычный 6 6 3" xfId="350"/>
    <cellStyle name="Обычный 6 6 3 2" xfId="718"/>
    <cellStyle name="Обычный 6 6 3 2 2" xfId="1060"/>
    <cellStyle name="Обычный 6 6 3 2 2 2" xfId="2631"/>
    <cellStyle name="Обычный 6 6 3 2 3" xfId="1777"/>
    <cellStyle name="Обычный 6 6 3 2 3 2" xfId="3323"/>
    <cellStyle name="Обычный 6 6 3 2 4" xfId="2289"/>
    <cellStyle name="Обычный 6 6 3 3" xfId="547"/>
    <cellStyle name="Обычный 6 6 3 3 2" xfId="2118"/>
    <cellStyle name="Обычный 6 6 3 4" xfId="889"/>
    <cellStyle name="Обычный 6 6 3 4 2" xfId="2460"/>
    <cellStyle name="Обычный 6 6 3 5" xfId="1231"/>
    <cellStyle name="Обычный 6 6 3 5 2" xfId="2802"/>
    <cellStyle name="Обычный 6 6 3 6" xfId="1424"/>
    <cellStyle name="Обычный 6 6 3 6 2" xfId="2979"/>
    <cellStyle name="Обычный 6 6 3 7" xfId="1614"/>
    <cellStyle name="Обычный 6 6 3 7 2" xfId="3161"/>
    <cellStyle name="Обычный 6 6 3 8" xfId="1947"/>
    <cellStyle name="Обычный 6 6 4" xfId="662"/>
    <cellStyle name="Обычный 6 6 4 2" xfId="1004"/>
    <cellStyle name="Обычный 6 6 4 2 2" xfId="2575"/>
    <cellStyle name="Обычный 6 6 4 3" xfId="1721"/>
    <cellStyle name="Обычный 6 6 4 3 2" xfId="3267"/>
    <cellStyle name="Обычный 6 6 4 4" xfId="2233"/>
    <cellStyle name="Обычный 6 6 5" xfId="491"/>
    <cellStyle name="Обычный 6 6 5 2" xfId="2062"/>
    <cellStyle name="Обычный 6 6 6" xfId="833"/>
    <cellStyle name="Обычный 6 6 6 2" xfId="2404"/>
    <cellStyle name="Обычный 6 6 7" xfId="1175"/>
    <cellStyle name="Обычный 6 6 7 2" xfId="2746"/>
    <cellStyle name="Обычный 6 6 8" xfId="1367"/>
    <cellStyle name="Обычный 6 6 8 2" xfId="2922"/>
    <cellStyle name="Обычный 6 6 9" xfId="1556"/>
    <cellStyle name="Обычный 6 6 9 2" xfId="3104"/>
    <cellStyle name="Обычный 6 7" xfId="276"/>
    <cellStyle name="Обычный 6 7 2" xfId="354"/>
    <cellStyle name="Обычный 6 7 2 2" xfId="722"/>
    <cellStyle name="Обычный 6 7 2 2 2" xfId="1064"/>
    <cellStyle name="Обычный 6 7 2 2 2 2" xfId="2635"/>
    <cellStyle name="Обычный 6 7 2 2 3" xfId="1781"/>
    <cellStyle name="Обычный 6 7 2 2 3 2" xfId="3327"/>
    <cellStyle name="Обычный 6 7 2 2 4" xfId="2293"/>
    <cellStyle name="Обычный 6 7 2 3" xfId="551"/>
    <cellStyle name="Обычный 6 7 2 3 2" xfId="2122"/>
    <cellStyle name="Обычный 6 7 2 4" xfId="893"/>
    <cellStyle name="Обычный 6 7 2 4 2" xfId="2464"/>
    <cellStyle name="Обычный 6 7 2 5" xfId="1235"/>
    <cellStyle name="Обычный 6 7 2 5 2" xfId="2806"/>
    <cellStyle name="Обычный 6 7 2 6" xfId="1428"/>
    <cellStyle name="Обычный 6 7 2 6 2" xfId="2983"/>
    <cellStyle name="Обычный 6 7 2 7" xfId="1618"/>
    <cellStyle name="Обычный 6 7 2 7 2" xfId="3165"/>
    <cellStyle name="Обычный 6 7 2 8" xfId="1951"/>
    <cellStyle name="Обычный 6 8" xfId="298"/>
    <cellStyle name="Обычный 6 8 2" xfId="666"/>
    <cellStyle name="Обычный 6 8 2 2" xfId="1008"/>
    <cellStyle name="Обычный 6 8 2 2 2" xfId="2579"/>
    <cellStyle name="Обычный 6 8 2 3" xfId="1725"/>
    <cellStyle name="Обычный 6 8 2 3 2" xfId="3271"/>
    <cellStyle name="Обычный 6 8 2 4" xfId="2237"/>
    <cellStyle name="Обычный 6 8 3" xfId="495"/>
    <cellStyle name="Обычный 6 8 3 2" xfId="2066"/>
    <cellStyle name="Обычный 6 8 4" xfId="837"/>
    <cellStyle name="Обычный 6 8 4 2" xfId="2408"/>
    <cellStyle name="Обычный 6 8 5" xfId="1179"/>
    <cellStyle name="Обычный 6 8 5 2" xfId="2750"/>
    <cellStyle name="Обычный 6 8 6" xfId="1372"/>
    <cellStyle name="Обычный 6 8 6 2" xfId="2927"/>
    <cellStyle name="Обычный 6 8 7" xfId="1562"/>
    <cellStyle name="Обычный 6 8 7 2" xfId="3109"/>
    <cellStyle name="Обычный 6 8 8" xfId="1895"/>
    <cellStyle name="Обычный 6 9" xfId="610"/>
    <cellStyle name="Обычный 6 9 2" xfId="952"/>
    <cellStyle name="Обычный 6 9 2 2" xfId="2523"/>
    <cellStyle name="Обычный 6 9 3" xfId="1494"/>
    <cellStyle name="Обычный 6 9 3 2" xfId="3046"/>
    <cellStyle name="Обычный 6 9 4" xfId="2181"/>
    <cellStyle name="Обычный 60" xfId="105"/>
    <cellStyle name="Обычный 61" xfId="106"/>
    <cellStyle name="Обычный 7" xfId="1"/>
    <cellStyle name="Обычный 7 2" xfId="50"/>
    <cellStyle name="Обычный 7 2 2" xfId="218"/>
    <cellStyle name="Обычный 7 3" xfId="217"/>
    <cellStyle name="Обычный 7 3 2" xfId="3420"/>
    <cellStyle name="Обычный 7 4" xfId="3413"/>
    <cellStyle name="Обычный 8" xfId="51"/>
    <cellStyle name="Обычный 8 2" xfId="72"/>
    <cellStyle name="Обычный 8 3" xfId="3392"/>
    <cellStyle name="Обычный 8 4" xfId="3414"/>
    <cellStyle name="Обычный 9" xfId="73"/>
    <cellStyle name="Обычный 9 2" xfId="219"/>
    <cellStyle name="Обычный 9 3" xfId="3385"/>
    <cellStyle name="Обычный 9 3 2" xfId="3393"/>
    <cellStyle name="Обычный 9 4" xfId="3386"/>
    <cellStyle name="Обычный 9 5" xfId="3415"/>
    <cellStyle name="Обычный_Форматы по компаниям_last" xfId="52"/>
    <cellStyle name="Плохой 2" xfId="53"/>
    <cellStyle name="Пояснение 2" xfId="54"/>
    <cellStyle name="Примечание 2" xfId="55"/>
    <cellStyle name="Примечание 2 2" xfId="1312"/>
    <cellStyle name="Примечание 2 2 2" xfId="2867"/>
    <cellStyle name="Примечание 2 3" xfId="1496"/>
    <cellStyle name="Примечание 2 4" xfId="95"/>
    <cellStyle name="Примечание 3" xfId="280"/>
    <cellStyle name="Примечание 3 2" xfId="1371"/>
    <cellStyle name="Примечание 3 2 2" xfId="2926"/>
    <cellStyle name="Примечание 3 2 2 2 2" xfId="415"/>
    <cellStyle name="Примечание 3 2 2 2 2 2" xfId="1484"/>
    <cellStyle name="Примечание 3 2 2 2 2 2 2" xfId="3039"/>
    <cellStyle name="Примечание 3 2 2 2 2 3" xfId="1674"/>
    <cellStyle name="Примечание 3 3" xfId="1561"/>
    <cellStyle name="Процентный 2" xfId="64"/>
    <cellStyle name="Процентный 2 2" xfId="99"/>
    <cellStyle name="Процентный 3" xfId="65"/>
    <cellStyle name="Процентный 3 2" xfId="220"/>
    <cellStyle name="Связанная ячейка 2" xfId="56"/>
    <cellStyle name="Стиль 1" xfId="66"/>
    <cellStyle name="Стиль 1 10" xfId="221"/>
    <cellStyle name="Стиль 1 10 2" xfId="3416"/>
    <cellStyle name="Стиль 1 11" xfId="222"/>
    <cellStyle name="Стиль 1 12" xfId="223"/>
    <cellStyle name="Стиль 1 13" xfId="224"/>
    <cellStyle name="Стиль 1 14" xfId="225"/>
    <cellStyle name="Стиль 1 15" xfId="226"/>
    <cellStyle name="Стиль 1 16" xfId="227"/>
    <cellStyle name="Стиль 1 17" xfId="228"/>
    <cellStyle name="Стиль 1 18" xfId="229"/>
    <cellStyle name="Стиль 1 19" xfId="230"/>
    <cellStyle name="Стиль 1 2" xfId="74"/>
    <cellStyle name="Стиль 1 20" xfId="231"/>
    <cellStyle name="Стиль 1 21" xfId="232"/>
    <cellStyle name="Стиль 1 22" xfId="233"/>
    <cellStyle name="Стиль 1 23" xfId="234"/>
    <cellStyle name="Стиль 1 24" xfId="235"/>
    <cellStyle name="Стиль 1 25" xfId="236"/>
    <cellStyle name="Стиль 1 26" xfId="237"/>
    <cellStyle name="Стиль 1 27" xfId="238"/>
    <cellStyle name="Стиль 1 28" xfId="239"/>
    <cellStyle name="Стиль 1 29" xfId="240"/>
    <cellStyle name="Стиль 1 3" xfId="96"/>
    <cellStyle name="Стиль 1 3 2" xfId="241"/>
    <cellStyle name="Стиль 1 30" xfId="242"/>
    <cellStyle name="Стиль 1 31" xfId="243"/>
    <cellStyle name="Стиль 1 32" xfId="421"/>
    <cellStyle name="Стиль 1 32 2" xfId="3394"/>
    <cellStyle name="Стиль 1 33" xfId="83"/>
    <cellStyle name="Стиль 1 4" xfId="79"/>
    <cellStyle name="Стиль 1 4 2" xfId="244"/>
    <cellStyle name="Стиль 1 4 3" xfId="80"/>
    <cellStyle name="Стиль 1 5" xfId="97"/>
    <cellStyle name="Стиль 1 5 2" xfId="81"/>
    <cellStyle name="Стиль 1 5 3" xfId="245"/>
    <cellStyle name="Стиль 1 6" xfId="98"/>
    <cellStyle name="Стиль 1 6 2" xfId="246"/>
    <cellStyle name="Стиль 1 7" xfId="247"/>
    <cellStyle name="Стиль 1 8" xfId="248"/>
    <cellStyle name="Стиль 1 9" xfId="249"/>
    <cellStyle name="Стиль 1__отчёт" xfId="250"/>
    <cellStyle name="Стиль_названий" xfId="1305"/>
    <cellStyle name="Текст предупреждения 2" xfId="57"/>
    <cellStyle name="Финансовый 10" xfId="251"/>
    <cellStyle name="Финансовый 10 2" xfId="422"/>
    <cellStyle name="Финансовый 11" xfId="252"/>
    <cellStyle name="Финансовый 11 2" xfId="423"/>
    <cellStyle name="Финансовый 12" xfId="253"/>
    <cellStyle name="Финансовый 12 2" xfId="424"/>
    <cellStyle name="Финансовый 13" xfId="254"/>
    <cellStyle name="Финансовый 13 2" xfId="425"/>
    <cellStyle name="Финансовый 14" xfId="255"/>
    <cellStyle name="Финансовый 14 2" xfId="426"/>
    <cellStyle name="Финансовый 15" xfId="256"/>
    <cellStyle name="Финансовый 15 2" xfId="427"/>
    <cellStyle name="Финансовый 16" xfId="257"/>
    <cellStyle name="Финансовый 16 2" xfId="428"/>
    <cellStyle name="Финансовый 17" xfId="258"/>
    <cellStyle name="Финансовый 17 2" xfId="429"/>
    <cellStyle name="Финансовый 18" xfId="259"/>
    <cellStyle name="Финансовый 19" xfId="260"/>
    <cellStyle name="Финансовый 2" xfId="58"/>
    <cellStyle name="Финансовый 2 2" xfId="75"/>
    <cellStyle name="Финансовый 2 2 2" xfId="261"/>
    <cellStyle name="Финансовый 2 2 2 2" xfId="3418"/>
    <cellStyle name="Финансовый 2 2 2 2 2" xfId="59"/>
    <cellStyle name="Финансовый 2 3" xfId="262"/>
    <cellStyle name="Финансовый 2 3 2" xfId="263"/>
    <cellStyle name="Финансовый 2 3 3" xfId="3419"/>
    <cellStyle name="Финансовый 2 4" xfId="430"/>
    <cellStyle name="Финансовый 2 4 2" xfId="3388"/>
    <cellStyle name="Финансовый 2 5" xfId="3417"/>
    <cellStyle name="Финансовый 20" xfId="417"/>
    <cellStyle name="Финансовый 20 2" xfId="778"/>
    <cellStyle name="Финансовый 20 2 2" xfId="1120"/>
    <cellStyle name="Финансовый 20 2 2 2" xfId="2691"/>
    <cellStyle name="Финансовый 20 2 3" xfId="1837"/>
    <cellStyle name="Финансовый 20 2 3 2" xfId="3383"/>
    <cellStyle name="Финансовый 20 2 4" xfId="2349"/>
    <cellStyle name="Финансовый 20 3" xfId="607"/>
    <cellStyle name="Финансовый 20 3 2" xfId="2178"/>
    <cellStyle name="Финансовый 20 4" xfId="949"/>
    <cellStyle name="Финансовый 20 4 2" xfId="2520"/>
    <cellStyle name="Финансовый 20 5" xfId="1291"/>
    <cellStyle name="Финансовый 20 5 2" xfId="2862"/>
    <cellStyle name="Финансовый 20 6" xfId="1485"/>
    <cellStyle name="Финансовый 20 6 2" xfId="3040"/>
    <cellStyle name="Финансовый 20 7" xfId="1675"/>
    <cellStyle name="Финансовый 20 7 2" xfId="3221"/>
    <cellStyle name="Финансовый 20 8" xfId="2007"/>
    <cellStyle name="Финансовый 21" xfId="420"/>
    <cellStyle name="Финансовый 21 2" xfId="779"/>
    <cellStyle name="Финансовый 21 2 2" xfId="1121"/>
    <cellStyle name="Финансовый 21 2 2 2" xfId="2692"/>
    <cellStyle name="Финансовый 21 2 3" xfId="1838"/>
    <cellStyle name="Финансовый 21 2 3 2" xfId="3384"/>
    <cellStyle name="Финансовый 21 2 4" xfId="2350"/>
    <cellStyle name="Финансовый 21 3" xfId="608"/>
    <cellStyle name="Финансовый 21 3 2" xfId="2179"/>
    <cellStyle name="Финансовый 21 4" xfId="950"/>
    <cellStyle name="Финансовый 21 4 2" xfId="2521"/>
    <cellStyle name="Финансовый 21 5" xfId="1292"/>
    <cellStyle name="Финансовый 21 5 2" xfId="2863"/>
    <cellStyle name="Финансовый 21 6" xfId="1486"/>
    <cellStyle name="Финансовый 21 6 2" xfId="3041"/>
    <cellStyle name="Финансовый 21 7" xfId="1676"/>
    <cellStyle name="Финансовый 21 7 2" xfId="3222"/>
    <cellStyle name="Финансовый 21 8" xfId="2008"/>
    <cellStyle name="Финансовый 22" xfId="1309"/>
    <cellStyle name="Финансовый 23" xfId="78"/>
    <cellStyle name="Финансовый 24 3" xfId="3396"/>
    <cellStyle name="Финансовый 3" xfId="60"/>
    <cellStyle name="Финансовый 3 2" xfId="278"/>
    <cellStyle name="Финансовый 3 2 2" xfId="3395"/>
    <cellStyle name="Финансовый 3 3" xfId="419"/>
    <cellStyle name="Финансовый 3 4" xfId="431"/>
    <cellStyle name="Финансовый 3 5" xfId="100"/>
    <cellStyle name="Финансовый 4" xfId="264"/>
    <cellStyle name="Финансовый 4 2" xfId="432"/>
    <cellStyle name="Финансовый 5" xfId="265"/>
    <cellStyle name="Финансовый 5 2" xfId="433"/>
    <cellStyle name="Финансовый 6" xfId="266"/>
    <cellStyle name="Финансовый 6 2" xfId="434"/>
    <cellStyle name="Финансовый 7" xfId="267"/>
    <cellStyle name="Финансовый 7 2" xfId="435"/>
    <cellStyle name="Финансовый 8" xfId="268"/>
    <cellStyle name="Финансовый 8 2" xfId="436"/>
    <cellStyle name="Финансовый 9" xfId="269"/>
    <cellStyle name="Финансовый 9 2" xfId="437"/>
    <cellStyle name="Хороший 2" xfId="61"/>
    <cellStyle name="㼿㼿" xfId="281"/>
    <cellStyle name="㼿㼿 2" xfId="1306"/>
    <cellStyle name="㼿㼿 2 2" xfId="1488"/>
    <cellStyle name="㼿㼿?" xfId="282"/>
    <cellStyle name="㼿㼿? 2" xfId="1307"/>
    <cellStyle name="㼿㼿? 2 2" xfId="1489"/>
    <cellStyle name="㼿㼿_Укрупненный р расчет _1" xfId="283"/>
    <cellStyle name="㼿㼿㼿" xfId="284"/>
    <cellStyle name="㼿㼿㼿?" xfId="285"/>
    <cellStyle name="㼿㼿㼿_Укрупненный расчет  Волод._1" xfId="286"/>
    <cellStyle name="㼿㼿㼿㼿" xfId="287"/>
    <cellStyle name="㼿㼿㼿㼿?" xfId="288"/>
    <cellStyle name="㼿㼿㼿㼿_Укрупненный р расчет _2" xfId="289"/>
    <cellStyle name="㼿㼿㼿㼿㼿" xfId="290"/>
    <cellStyle name="㼿㼿㼿㼿㼿 2" xfId="1308"/>
    <cellStyle name="㼿㼿㼿㼿㼿 2 2" xfId="1490"/>
    <cellStyle name="㼿㼿㼿㼿㼿?" xfId="291"/>
    <cellStyle name="㼿㼿㼿㼿㼿_Укрупненный р расчет _5" xfId="292"/>
    <cellStyle name="㼿㼿㼿㼿㼿㼿?" xfId="293"/>
    <cellStyle name="㼿㼿㼿㼿㼿㼿㼿㼿" xfId="294"/>
    <cellStyle name="㼿㼿㼿㼿㼿㼿㼿㼿㼿" xfId="295"/>
    <cellStyle name="㼿㼿㼿㼿㼿㼿㼿㼿㼿㼿" xfId="2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BEC-4D6F-A534-F353860C6A1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BEC-4D6F-A534-F353860C6A1F}"/>
            </c:ext>
          </c:extLst>
        </c:ser>
        <c:dLbls>
          <c:showLegendKey val="0"/>
          <c:showVal val="0"/>
          <c:showCatName val="0"/>
          <c:showSerName val="0"/>
          <c:showPercent val="0"/>
          <c:showBubbleSize val="0"/>
        </c:dLbls>
        <c:smooth val="0"/>
        <c:axId val="413684272"/>
        <c:axId val="413684832"/>
      </c:lineChart>
      <c:catAx>
        <c:axId val="413684272"/>
        <c:scaling>
          <c:orientation val="minMax"/>
        </c:scaling>
        <c:delete val="0"/>
        <c:axPos val="b"/>
        <c:numFmt formatCode="General" sourceLinked="1"/>
        <c:majorTickMark val="out"/>
        <c:minorTickMark val="none"/>
        <c:tickLblPos val="nextTo"/>
        <c:crossAx val="413684832"/>
        <c:crosses val="autoZero"/>
        <c:auto val="1"/>
        <c:lblAlgn val="ctr"/>
        <c:lblOffset val="100"/>
        <c:noMultiLvlLbl val="0"/>
      </c:catAx>
      <c:valAx>
        <c:axId val="413684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13684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1%20&#1056;&#1072;&#1089;&#1096;&#1080;&#1088;&#1077;&#1085;&#1080;&#1077;%20&#1087;&#1088;&#1086;&#1089;&#1077;&#1082;%20110%20&#1058;&#1086;&#1073;&#1058;&#1055;&#105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81%20&#1055;&#1077;&#1088;&#1077;&#1091;&#1089;&#1090;&#1088;&#1086;&#1081;&#1089;&#1090;&#1074;&#1086;%20&#1042;&#1051;-%20110%20&#1058;&#1086;&#1073;&#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TP3600.VL.0052%20&#1056;&#1072;&#1089;&#1096;&#1080;&#1088;&#1077;&#1085;&#1080;&#1077;%20&#1087;&#1088;&#1086;&#1089;&#1077;&#1082;%2035%20&#1058;&#1086;&#1073;&#1058;&#1055;&#105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F_TP3600.PS.0001%20&#1056;&#1077;&#1082;.%20&#1055;&#1057;%20&#1059;&#1083;&#1100;&#1103;&#1085;&#1086;&#1074;&#1089;&#1082;&#1072;&#1103;.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40%20&#1056;&#1077;&#1082;.%20&#1055;&#1057;%20&#1050;&#1057;%20-7.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T23">
            <v>506.89400000000001</v>
          </cell>
          <cell r="U23">
            <v>381.41699999999997</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T23">
            <v>0</v>
          </cell>
          <cell r="U23">
            <v>4.78</v>
          </cell>
        </row>
      </sheetData>
      <sheetData sheetId="10" refreshError="1"/>
      <sheetData sheetId="11" refreshError="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T23">
            <v>84.38</v>
          </cell>
          <cell r="U23">
            <v>77.497</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T23">
            <v>367.03800000000001</v>
          </cell>
          <cell r="U23">
            <v>373.94099999999997</v>
          </cell>
        </row>
      </sheetData>
      <sheetData sheetId="12" refreshError="1"/>
      <sheetData sheetId="13" refreshError="1"/>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T23">
            <v>94.453999999999994</v>
          </cell>
          <cell r="U23">
            <v>0</v>
          </cell>
        </row>
      </sheetData>
      <sheetData sheetId="11" refreshError="1"/>
      <sheetData sheetId="12" refreshError="1"/>
      <sheetData sheetId="13"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0.bin"/><Relationship Id="rId7" Type="http://schemas.openxmlformats.org/officeDocument/2006/relationships/printerSettings" Target="../printerSettings/printerSettings14.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printerSettings" Target="../printerSettings/printerSettings13.bin"/><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5.bin"/><Relationship Id="rId7" Type="http://schemas.openxmlformats.org/officeDocument/2006/relationships/printerSettings" Target="../printerSettings/printerSettings29.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6" Type="http://schemas.openxmlformats.org/officeDocument/2006/relationships/printerSettings" Target="../printerSettings/printerSettings28.bin"/><Relationship Id="rId5" Type="http://schemas.openxmlformats.org/officeDocument/2006/relationships/printerSettings" Target="../printerSettings/printerSettings27.bin"/><Relationship Id="rId4" Type="http://schemas.openxmlformats.org/officeDocument/2006/relationships/printerSettings" Target="../printerSettings/printerSettings2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5" Type="http://schemas.openxmlformats.org/officeDocument/2006/relationships/printerSettings" Target="../printerSettings/printerSettings34.bin"/><Relationship Id="rId4" Type="http://schemas.openxmlformats.org/officeDocument/2006/relationships/printerSettings" Target="../printerSettings/printerSettings33.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39.bin"/><Relationship Id="rId7" Type="http://schemas.openxmlformats.org/officeDocument/2006/relationships/printerSettings" Target="../printerSettings/printerSettings43.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6" Type="http://schemas.openxmlformats.org/officeDocument/2006/relationships/printerSettings" Target="../printerSettings/printerSettings42.bin"/><Relationship Id="rId5" Type="http://schemas.openxmlformats.org/officeDocument/2006/relationships/printerSettings" Target="../printerSettings/printerSettings41.bin"/><Relationship Id="rId4" Type="http://schemas.openxmlformats.org/officeDocument/2006/relationships/printerSettings" Target="../printerSettings/printerSettings40.bin"/></Relationships>
</file>

<file path=xl/worksheets/_rels/sheet8.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5" Type="http://schemas.openxmlformats.org/officeDocument/2006/relationships/printerSettings" Target="../printerSettings/printerSettings48.bin"/><Relationship Id="rId4" Type="http://schemas.openxmlformats.org/officeDocument/2006/relationships/printerSettings" Target="../printerSettings/printerSettings4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Normal="70" zoomScaleSheetLayoutView="70" workbookViewId="0">
      <selection activeCell="C43" sqref="C43"/>
    </sheetView>
  </sheetViews>
  <sheetFormatPr defaultColWidth="9.140625" defaultRowHeight="15" x14ac:dyDescent="0.25"/>
  <cols>
    <col min="1" max="1" width="6.140625" style="266" customWidth="1"/>
    <col min="2" max="2" width="53.5703125" style="266" customWidth="1"/>
    <col min="3" max="3" width="105.42578125" style="266" customWidth="1"/>
    <col min="4" max="4" width="25.5703125" style="266" customWidth="1"/>
    <col min="5" max="5" width="16.42578125" style="266" customWidth="1"/>
    <col min="6" max="16384" width="9.140625" style="266"/>
  </cols>
  <sheetData>
    <row r="1" spans="1:18" s="176" customFormat="1" ht="18.75" customHeight="1" x14ac:dyDescent="0.2">
      <c r="A1" s="246"/>
      <c r="C1" s="247" t="s">
        <v>69</v>
      </c>
    </row>
    <row r="2" spans="1:18" s="176" customFormat="1" ht="18.75" customHeight="1" x14ac:dyDescent="0.3">
      <c r="A2" s="246"/>
      <c r="C2" s="248" t="s">
        <v>10</v>
      </c>
    </row>
    <row r="3" spans="1:18" s="176" customFormat="1" ht="18.75" x14ac:dyDescent="0.3">
      <c r="A3" s="249"/>
      <c r="C3" s="248" t="s">
        <v>68</v>
      </c>
    </row>
    <row r="4" spans="1:18" s="176" customFormat="1" ht="18.75" x14ac:dyDescent="0.3">
      <c r="A4" s="249"/>
      <c r="D4" s="248"/>
    </row>
    <row r="5" spans="1:18" s="176" customFormat="1" ht="15.75" x14ac:dyDescent="0.25">
      <c r="A5" s="367" t="s">
        <v>797</v>
      </c>
      <c r="B5" s="367"/>
      <c r="C5" s="367"/>
      <c r="D5" s="124"/>
      <c r="E5" s="124"/>
      <c r="F5" s="124"/>
    </row>
    <row r="6" spans="1:18" s="176" customFormat="1" ht="18.75" x14ac:dyDescent="0.3">
      <c r="A6" s="249"/>
      <c r="D6" s="248"/>
    </row>
    <row r="7" spans="1:18" s="176" customFormat="1" ht="18.75" x14ac:dyDescent="0.2">
      <c r="A7" s="371" t="s">
        <v>9</v>
      </c>
      <c r="B7" s="371"/>
      <c r="C7" s="371"/>
      <c r="D7" s="250"/>
      <c r="E7" s="250"/>
      <c r="F7" s="250"/>
      <c r="G7" s="250"/>
      <c r="H7" s="250"/>
      <c r="I7" s="250"/>
      <c r="J7" s="250"/>
      <c r="K7" s="250"/>
      <c r="L7" s="250"/>
      <c r="M7" s="250"/>
      <c r="N7" s="250"/>
      <c r="O7" s="250"/>
      <c r="P7" s="250"/>
      <c r="Q7" s="250"/>
      <c r="R7" s="250"/>
    </row>
    <row r="8" spans="1:18" s="176" customFormat="1" ht="18.75" x14ac:dyDescent="0.2">
      <c r="A8" s="251"/>
      <c r="B8" s="251"/>
      <c r="C8" s="251"/>
      <c r="D8" s="251"/>
      <c r="E8" s="250"/>
      <c r="F8" s="250"/>
      <c r="G8" s="250"/>
      <c r="H8" s="250"/>
      <c r="I8" s="250"/>
      <c r="J8" s="250"/>
      <c r="K8" s="250"/>
      <c r="L8" s="250"/>
      <c r="M8" s="250"/>
      <c r="N8" s="250"/>
      <c r="O8" s="250"/>
      <c r="P8" s="250"/>
      <c r="Q8" s="250"/>
      <c r="R8" s="250"/>
    </row>
    <row r="9" spans="1:18" s="176" customFormat="1" ht="18.75" x14ac:dyDescent="0.2">
      <c r="A9" s="372" t="s">
        <v>552</v>
      </c>
      <c r="B9" s="372"/>
      <c r="C9" s="372"/>
      <c r="D9" s="252"/>
      <c r="E9" s="250"/>
      <c r="F9" s="250"/>
      <c r="G9" s="250"/>
      <c r="H9" s="250"/>
      <c r="I9" s="250"/>
      <c r="J9" s="250"/>
      <c r="K9" s="250"/>
      <c r="L9" s="250"/>
      <c r="M9" s="250"/>
      <c r="N9" s="250"/>
      <c r="O9" s="250"/>
      <c r="P9" s="250"/>
      <c r="Q9" s="250"/>
      <c r="R9" s="250"/>
    </row>
    <row r="10" spans="1:18" s="176" customFormat="1" ht="18.75" x14ac:dyDescent="0.2">
      <c r="A10" s="368" t="s">
        <v>8</v>
      </c>
      <c r="B10" s="368"/>
      <c r="C10" s="368"/>
      <c r="D10" s="253"/>
      <c r="E10" s="250"/>
      <c r="F10" s="250"/>
      <c r="G10" s="250"/>
      <c r="H10" s="250"/>
      <c r="I10" s="250"/>
      <c r="J10" s="250"/>
      <c r="K10" s="250"/>
      <c r="L10" s="250"/>
      <c r="M10" s="250"/>
      <c r="N10" s="250"/>
      <c r="O10" s="250"/>
      <c r="P10" s="250"/>
      <c r="Q10" s="250"/>
      <c r="R10" s="250"/>
    </row>
    <row r="11" spans="1:18" s="176" customFormat="1" ht="18.75" x14ac:dyDescent="0.2">
      <c r="A11" s="251"/>
      <c r="B11" s="251"/>
      <c r="C11" s="251"/>
      <c r="D11" s="251"/>
      <c r="E11" s="250"/>
      <c r="F11" s="250"/>
      <c r="G11" s="250"/>
      <c r="H11" s="250"/>
      <c r="I11" s="250"/>
      <c r="J11" s="250"/>
      <c r="K11" s="250"/>
      <c r="L11" s="250"/>
      <c r="M11" s="250"/>
      <c r="N11" s="250"/>
      <c r="O11" s="250"/>
      <c r="P11" s="250"/>
      <c r="Q11" s="250"/>
      <c r="R11" s="250"/>
    </row>
    <row r="12" spans="1:18" s="176" customFormat="1" ht="18.75" x14ac:dyDescent="0.2">
      <c r="A12" s="372" t="s">
        <v>475</v>
      </c>
      <c r="B12" s="372"/>
      <c r="C12" s="372"/>
      <c r="D12" s="252"/>
      <c r="E12" s="250"/>
      <c r="F12" s="250"/>
      <c r="G12" s="250"/>
      <c r="H12" s="250"/>
      <c r="I12" s="250"/>
      <c r="J12" s="250"/>
      <c r="K12" s="250"/>
      <c r="L12" s="250"/>
      <c r="M12" s="250"/>
      <c r="N12" s="250"/>
      <c r="O12" s="250"/>
      <c r="P12" s="250"/>
      <c r="Q12" s="250"/>
      <c r="R12" s="250"/>
    </row>
    <row r="13" spans="1:18" s="176" customFormat="1" ht="18.75" x14ac:dyDescent="0.2">
      <c r="A13" s="368" t="s">
        <v>7</v>
      </c>
      <c r="B13" s="368"/>
      <c r="C13" s="368"/>
      <c r="D13" s="253"/>
      <c r="E13" s="250"/>
      <c r="F13" s="250"/>
      <c r="G13" s="250"/>
      <c r="H13" s="250"/>
      <c r="I13" s="250"/>
      <c r="J13" s="250"/>
      <c r="K13" s="250"/>
      <c r="L13" s="250"/>
      <c r="M13" s="250"/>
      <c r="N13" s="250"/>
      <c r="O13" s="250"/>
      <c r="P13" s="250"/>
      <c r="Q13" s="250"/>
      <c r="R13" s="250"/>
    </row>
    <row r="14" spans="1:18" s="254" customFormat="1" ht="15.75" customHeight="1" x14ac:dyDescent="0.2">
      <c r="A14" s="245"/>
      <c r="B14" s="245"/>
      <c r="C14" s="245"/>
      <c r="D14" s="245"/>
      <c r="E14" s="245"/>
      <c r="F14" s="245"/>
      <c r="G14" s="245"/>
      <c r="H14" s="245"/>
      <c r="I14" s="245"/>
      <c r="J14" s="245"/>
      <c r="K14" s="245"/>
      <c r="L14" s="245"/>
      <c r="M14" s="245"/>
      <c r="N14" s="245"/>
      <c r="O14" s="245"/>
      <c r="P14" s="245"/>
      <c r="Q14" s="245"/>
      <c r="R14" s="245"/>
    </row>
    <row r="15" spans="1:18" s="193" customFormat="1" ht="12.75" x14ac:dyDescent="0.2">
      <c r="A15" s="373" t="s">
        <v>796</v>
      </c>
      <c r="B15" s="373"/>
      <c r="C15" s="373"/>
      <c r="D15" s="192"/>
      <c r="E15" s="192"/>
      <c r="F15" s="192"/>
      <c r="G15" s="192"/>
      <c r="H15" s="192"/>
      <c r="I15" s="192"/>
      <c r="J15" s="192"/>
      <c r="K15" s="192"/>
      <c r="L15" s="192"/>
      <c r="M15" s="192"/>
      <c r="N15" s="192"/>
      <c r="O15" s="192"/>
      <c r="P15" s="192"/>
      <c r="Q15" s="192"/>
      <c r="R15" s="192"/>
    </row>
    <row r="16" spans="1:18" s="255" customFormat="1" ht="15" customHeight="1" x14ac:dyDescent="0.2">
      <c r="A16" s="368" t="s">
        <v>6</v>
      </c>
      <c r="B16" s="368"/>
      <c r="C16" s="368"/>
      <c r="D16" s="253"/>
      <c r="E16" s="253"/>
      <c r="F16" s="253"/>
      <c r="G16" s="253"/>
      <c r="H16" s="253"/>
      <c r="I16" s="253"/>
      <c r="J16" s="253"/>
      <c r="K16" s="253"/>
      <c r="L16" s="253"/>
      <c r="M16" s="253"/>
      <c r="N16" s="253"/>
      <c r="O16" s="253"/>
      <c r="P16" s="253"/>
      <c r="Q16" s="253"/>
      <c r="R16" s="253"/>
    </row>
    <row r="17" spans="1:18" s="255" customFormat="1" ht="15" customHeight="1" x14ac:dyDescent="0.2">
      <c r="A17" s="256"/>
      <c r="B17" s="256"/>
      <c r="C17" s="256"/>
      <c r="D17" s="256"/>
      <c r="E17" s="256"/>
      <c r="F17" s="256"/>
      <c r="G17" s="256"/>
      <c r="H17" s="256"/>
      <c r="I17" s="256"/>
      <c r="J17" s="256"/>
      <c r="K17" s="256"/>
      <c r="L17" s="256"/>
      <c r="M17" s="256"/>
      <c r="N17" s="256"/>
      <c r="O17" s="256"/>
    </row>
    <row r="18" spans="1:18" s="255" customFormat="1" ht="15" customHeight="1" x14ac:dyDescent="0.2">
      <c r="A18" s="369" t="s">
        <v>424</v>
      </c>
      <c r="B18" s="370"/>
      <c r="C18" s="370"/>
      <c r="D18" s="257"/>
      <c r="E18" s="257"/>
      <c r="F18" s="257"/>
      <c r="G18" s="257"/>
      <c r="H18" s="257"/>
      <c r="I18" s="257"/>
      <c r="J18" s="257"/>
      <c r="K18" s="257"/>
      <c r="L18" s="257"/>
      <c r="M18" s="257"/>
      <c r="N18" s="257"/>
      <c r="O18" s="257"/>
      <c r="P18" s="257"/>
      <c r="Q18" s="257"/>
      <c r="R18" s="257"/>
    </row>
    <row r="19" spans="1:18" s="255" customFormat="1" ht="15" customHeight="1" x14ac:dyDescent="0.2">
      <c r="A19" s="253"/>
      <c r="B19" s="253"/>
      <c r="C19" s="253"/>
      <c r="D19" s="253"/>
      <c r="E19" s="256"/>
      <c r="F19" s="256"/>
      <c r="G19" s="256"/>
      <c r="H19" s="256"/>
      <c r="I19" s="256"/>
      <c r="J19" s="256"/>
      <c r="K19" s="256"/>
      <c r="L19" s="256"/>
      <c r="M19" s="256"/>
      <c r="N19" s="256"/>
      <c r="O19" s="256"/>
    </row>
    <row r="20" spans="1:18" s="255" customFormat="1" ht="39.75" customHeight="1" x14ac:dyDescent="0.2">
      <c r="A20" s="258" t="s">
        <v>5</v>
      </c>
      <c r="B20" s="259" t="s">
        <v>67</v>
      </c>
      <c r="C20" s="260" t="s">
        <v>66</v>
      </c>
      <c r="D20" s="261"/>
      <c r="E20" s="245"/>
      <c r="F20" s="245"/>
      <c r="G20" s="245"/>
      <c r="H20" s="245"/>
      <c r="I20" s="245"/>
      <c r="J20" s="245"/>
      <c r="K20" s="245"/>
      <c r="L20" s="245"/>
      <c r="M20" s="245"/>
      <c r="N20" s="245"/>
      <c r="O20" s="245"/>
      <c r="P20" s="262"/>
      <c r="Q20" s="262"/>
      <c r="R20" s="262"/>
    </row>
    <row r="21" spans="1:18" s="255" customFormat="1" ht="16.5" customHeight="1" x14ac:dyDescent="0.2">
      <c r="A21" s="260">
        <v>1</v>
      </c>
      <c r="B21" s="259">
        <v>2</v>
      </c>
      <c r="C21" s="260">
        <v>3</v>
      </c>
      <c r="D21" s="261"/>
      <c r="E21" s="245"/>
      <c r="F21" s="245"/>
      <c r="G21" s="245"/>
      <c r="H21" s="245"/>
      <c r="I21" s="245"/>
      <c r="J21" s="245"/>
      <c r="K21" s="245"/>
      <c r="L21" s="245"/>
      <c r="M21" s="245"/>
      <c r="N21" s="245"/>
      <c r="O21" s="245"/>
      <c r="P21" s="262"/>
      <c r="Q21" s="262"/>
      <c r="R21" s="262"/>
    </row>
    <row r="22" spans="1:18" s="255" customFormat="1" ht="39" customHeight="1" x14ac:dyDescent="0.2">
      <c r="A22" s="22" t="s">
        <v>65</v>
      </c>
      <c r="B22" s="263" t="s">
        <v>306</v>
      </c>
      <c r="C22" s="260" t="s">
        <v>476</v>
      </c>
      <c r="D22" s="261"/>
      <c r="E22" s="245"/>
      <c r="F22" s="245"/>
      <c r="G22" s="245"/>
      <c r="H22" s="245"/>
      <c r="I22" s="245"/>
      <c r="J22" s="245"/>
      <c r="K22" s="245"/>
      <c r="L22" s="245"/>
      <c r="M22" s="245"/>
      <c r="N22" s="245"/>
      <c r="O22" s="245"/>
      <c r="P22" s="262"/>
      <c r="Q22" s="262"/>
      <c r="R22" s="262"/>
    </row>
    <row r="23" spans="1:18" s="255" customFormat="1" ht="41.25" customHeight="1" x14ac:dyDescent="0.2">
      <c r="A23" s="22" t="s">
        <v>63</v>
      </c>
      <c r="B23" s="29" t="s">
        <v>64</v>
      </c>
      <c r="C23" s="264" t="s">
        <v>477</v>
      </c>
      <c r="D23" s="261"/>
      <c r="E23" s="245"/>
      <c r="F23" s="245"/>
      <c r="G23" s="245"/>
      <c r="H23" s="245"/>
      <c r="I23" s="245"/>
      <c r="J23" s="245"/>
      <c r="K23" s="245"/>
      <c r="L23" s="245"/>
      <c r="M23" s="245"/>
      <c r="N23" s="245"/>
      <c r="O23" s="245"/>
      <c r="P23" s="262"/>
      <c r="Q23" s="262"/>
      <c r="R23" s="262"/>
    </row>
    <row r="24" spans="1:18" s="255" customFormat="1" ht="22.5" customHeight="1" x14ac:dyDescent="0.2">
      <c r="A24" s="364"/>
      <c r="B24" s="365"/>
      <c r="C24" s="366"/>
      <c r="D24" s="261"/>
      <c r="E24" s="245"/>
      <c r="F24" s="245"/>
      <c r="G24" s="245"/>
      <c r="H24" s="245"/>
      <c r="I24" s="245"/>
      <c r="J24" s="245"/>
      <c r="K24" s="245"/>
      <c r="L24" s="245"/>
      <c r="M24" s="245"/>
      <c r="N24" s="245"/>
      <c r="O24" s="245"/>
      <c r="P24" s="262"/>
      <c r="Q24" s="262"/>
      <c r="R24" s="262"/>
    </row>
    <row r="25" spans="1:18" s="255" customFormat="1" ht="58.5" customHeight="1" x14ac:dyDescent="0.2">
      <c r="A25" s="22" t="s">
        <v>62</v>
      </c>
      <c r="B25" s="118" t="s">
        <v>372</v>
      </c>
      <c r="C25" s="243" t="s">
        <v>528</v>
      </c>
      <c r="D25" s="245"/>
      <c r="E25" s="245"/>
      <c r="F25" s="245"/>
      <c r="G25" s="245"/>
      <c r="H25" s="245"/>
      <c r="I25" s="245"/>
      <c r="J25" s="245"/>
      <c r="K25" s="245"/>
      <c r="L25" s="245"/>
      <c r="M25" s="245"/>
      <c r="N25" s="245"/>
      <c r="O25" s="262"/>
      <c r="P25" s="262"/>
      <c r="Q25" s="262"/>
      <c r="R25" s="262"/>
    </row>
    <row r="26" spans="1:18" s="255" customFormat="1" ht="42.75" customHeight="1" x14ac:dyDescent="0.2">
      <c r="A26" s="22" t="s">
        <v>61</v>
      </c>
      <c r="B26" s="118" t="s">
        <v>75</v>
      </c>
      <c r="C26" s="243" t="s">
        <v>751</v>
      </c>
      <c r="D26" s="245"/>
      <c r="E26" s="245"/>
      <c r="F26" s="245"/>
      <c r="G26" s="245"/>
      <c r="H26" s="245"/>
      <c r="I26" s="245"/>
      <c r="J26" s="245"/>
      <c r="K26" s="245"/>
      <c r="L26" s="245"/>
      <c r="M26" s="245"/>
      <c r="N26" s="245"/>
      <c r="O26" s="262"/>
      <c r="P26" s="262"/>
      <c r="Q26" s="262"/>
      <c r="R26" s="262"/>
    </row>
    <row r="27" spans="1:18" s="255" customFormat="1" ht="51.75" customHeight="1" x14ac:dyDescent="0.2">
      <c r="A27" s="22" t="s">
        <v>59</v>
      </c>
      <c r="B27" s="118" t="s">
        <v>74</v>
      </c>
      <c r="C27" s="243" t="s">
        <v>553</v>
      </c>
      <c r="D27" s="245"/>
      <c r="E27" s="245"/>
      <c r="F27" s="245"/>
      <c r="G27" s="245"/>
      <c r="H27" s="245"/>
      <c r="I27" s="245"/>
      <c r="J27" s="245"/>
      <c r="K27" s="245"/>
      <c r="L27" s="245"/>
      <c r="M27" s="245"/>
      <c r="N27" s="245"/>
      <c r="O27" s="262"/>
      <c r="P27" s="262"/>
      <c r="Q27" s="262"/>
      <c r="R27" s="262"/>
    </row>
    <row r="28" spans="1:18" s="255" customFormat="1" ht="42.75" customHeight="1" x14ac:dyDescent="0.2">
      <c r="A28" s="22" t="s">
        <v>58</v>
      </c>
      <c r="B28" s="118" t="s">
        <v>373</v>
      </c>
      <c r="C28" s="243" t="s">
        <v>448</v>
      </c>
      <c r="D28" s="245"/>
      <c r="E28" s="245"/>
      <c r="F28" s="245"/>
      <c r="G28" s="245"/>
      <c r="H28" s="245"/>
      <c r="I28" s="245"/>
      <c r="J28" s="245"/>
      <c r="K28" s="245"/>
      <c r="L28" s="245"/>
      <c r="M28" s="245"/>
      <c r="N28" s="245"/>
      <c r="O28" s="262"/>
      <c r="P28" s="262"/>
      <c r="Q28" s="262"/>
      <c r="R28" s="262"/>
    </row>
    <row r="29" spans="1:18" s="255" customFormat="1" ht="51.75" customHeight="1" x14ac:dyDescent="0.2">
      <c r="A29" s="22" t="s">
        <v>56</v>
      </c>
      <c r="B29" s="118" t="s">
        <v>374</v>
      </c>
      <c r="C29" s="243" t="s">
        <v>448</v>
      </c>
      <c r="D29" s="245"/>
      <c r="E29" s="245"/>
      <c r="F29" s="245"/>
      <c r="G29" s="245"/>
      <c r="H29" s="245"/>
      <c r="I29" s="245"/>
      <c r="J29" s="245"/>
      <c r="K29" s="245"/>
      <c r="L29" s="245"/>
      <c r="M29" s="245"/>
      <c r="N29" s="245"/>
      <c r="O29" s="262"/>
      <c r="P29" s="262"/>
      <c r="Q29" s="262"/>
      <c r="R29" s="262"/>
    </row>
    <row r="30" spans="1:18" s="255" customFormat="1" ht="51.75" customHeight="1" x14ac:dyDescent="0.2">
      <c r="A30" s="22" t="s">
        <v>54</v>
      </c>
      <c r="B30" s="118" t="s">
        <v>375</v>
      </c>
      <c r="C30" s="243" t="s">
        <v>448</v>
      </c>
      <c r="D30" s="245"/>
      <c r="E30" s="245"/>
      <c r="F30" s="245"/>
      <c r="G30" s="245"/>
      <c r="H30" s="245"/>
      <c r="I30" s="245"/>
      <c r="J30" s="245"/>
      <c r="K30" s="245"/>
      <c r="L30" s="245"/>
      <c r="M30" s="245"/>
      <c r="N30" s="245"/>
      <c r="O30" s="262"/>
      <c r="P30" s="262"/>
      <c r="Q30" s="262"/>
      <c r="R30" s="262"/>
    </row>
    <row r="31" spans="1:18" s="255" customFormat="1" ht="51.75" customHeight="1" x14ac:dyDescent="0.2">
      <c r="A31" s="22" t="s">
        <v>73</v>
      </c>
      <c r="B31" s="118" t="s">
        <v>376</v>
      </c>
      <c r="C31" s="243" t="s">
        <v>448</v>
      </c>
      <c r="D31" s="245"/>
      <c r="E31" s="245"/>
      <c r="F31" s="245"/>
      <c r="G31" s="245"/>
      <c r="H31" s="245"/>
      <c r="I31" s="245"/>
      <c r="J31" s="245"/>
      <c r="K31" s="245"/>
      <c r="L31" s="245"/>
      <c r="M31" s="245"/>
      <c r="N31" s="245"/>
      <c r="O31" s="262"/>
      <c r="P31" s="262"/>
      <c r="Q31" s="262"/>
      <c r="R31" s="262"/>
    </row>
    <row r="32" spans="1:18" s="255" customFormat="1" ht="51.75" customHeight="1" x14ac:dyDescent="0.2">
      <c r="A32" s="22" t="s">
        <v>71</v>
      </c>
      <c r="B32" s="118" t="s">
        <v>377</v>
      </c>
      <c r="C32" s="243" t="s">
        <v>448</v>
      </c>
      <c r="D32" s="245"/>
      <c r="E32" s="245"/>
      <c r="F32" s="245"/>
      <c r="G32" s="245"/>
      <c r="H32" s="245"/>
      <c r="I32" s="245"/>
      <c r="J32" s="245"/>
      <c r="K32" s="245"/>
      <c r="L32" s="245"/>
      <c r="M32" s="245"/>
      <c r="N32" s="245"/>
      <c r="O32" s="262"/>
      <c r="P32" s="262"/>
      <c r="Q32" s="262"/>
      <c r="R32" s="262"/>
    </row>
    <row r="33" spans="1:18" s="255" customFormat="1" ht="101.25" customHeight="1" x14ac:dyDescent="0.2">
      <c r="A33" s="22" t="s">
        <v>70</v>
      </c>
      <c r="B33" s="118" t="s">
        <v>378</v>
      </c>
      <c r="C33" s="243" t="s">
        <v>554</v>
      </c>
      <c r="D33" s="245"/>
      <c r="E33" s="245"/>
      <c r="F33" s="245"/>
      <c r="G33" s="245"/>
      <c r="H33" s="245"/>
      <c r="I33" s="245"/>
      <c r="J33" s="245"/>
      <c r="K33" s="245"/>
      <c r="L33" s="245"/>
      <c r="M33" s="245"/>
      <c r="N33" s="245"/>
      <c r="O33" s="262"/>
      <c r="P33" s="262"/>
      <c r="Q33" s="262"/>
      <c r="R33" s="262"/>
    </row>
    <row r="34" spans="1:18" ht="111" customHeight="1" x14ac:dyDescent="0.25">
      <c r="A34" s="22" t="s">
        <v>394</v>
      </c>
      <c r="B34" s="118" t="s">
        <v>379</v>
      </c>
      <c r="C34" s="243" t="s">
        <v>555</v>
      </c>
      <c r="D34" s="265"/>
      <c r="E34" s="265"/>
      <c r="F34" s="265"/>
      <c r="G34" s="265"/>
      <c r="H34" s="265"/>
      <c r="I34" s="265"/>
      <c r="J34" s="265"/>
      <c r="K34" s="265"/>
      <c r="L34" s="265"/>
      <c r="M34" s="265"/>
      <c r="N34" s="265"/>
      <c r="O34" s="265"/>
      <c r="P34" s="265"/>
      <c r="Q34" s="265"/>
      <c r="R34" s="265"/>
    </row>
    <row r="35" spans="1:18" ht="58.5" customHeight="1" x14ac:dyDescent="0.25">
      <c r="A35" s="22" t="s">
        <v>382</v>
      </c>
      <c r="B35" s="118" t="s">
        <v>72</v>
      </c>
      <c r="C35" s="243" t="s">
        <v>448</v>
      </c>
      <c r="D35" s="265"/>
      <c r="E35" s="265"/>
      <c r="F35" s="265"/>
      <c r="G35" s="265"/>
      <c r="H35" s="265"/>
      <c r="I35" s="265"/>
      <c r="J35" s="265"/>
      <c r="K35" s="265"/>
      <c r="L35" s="265"/>
      <c r="M35" s="265"/>
      <c r="N35" s="265"/>
      <c r="O35" s="265"/>
      <c r="P35" s="265"/>
      <c r="Q35" s="265"/>
      <c r="R35" s="265"/>
    </row>
    <row r="36" spans="1:18" ht="51.75" customHeight="1" x14ac:dyDescent="0.25">
      <c r="A36" s="22" t="s">
        <v>395</v>
      </c>
      <c r="B36" s="118" t="s">
        <v>380</v>
      </c>
      <c r="C36" s="243" t="s">
        <v>448</v>
      </c>
      <c r="D36" s="265"/>
      <c r="E36" s="265"/>
      <c r="F36" s="265"/>
      <c r="G36" s="265"/>
      <c r="H36" s="265"/>
      <c r="I36" s="265"/>
      <c r="J36" s="265"/>
      <c r="K36" s="265"/>
      <c r="L36" s="265"/>
      <c r="M36" s="265"/>
      <c r="N36" s="265"/>
      <c r="O36" s="265"/>
      <c r="P36" s="265"/>
      <c r="Q36" s="265"/>
      <c r="R36" s="265"/>
    </row>
    <row r="37" spans="1:18" ht="43.5" customHeight="1" x14ac:dyDescent="0.25">
      <c r="A37" s="22" t="s">
        <v>383</v>
      </c>
      <c r="B37" s="118" t="s">
        <v>381</v>
      </c>
      <c r="C37" s="243" t="s">
        <v>555</v>
      </c>
      <c r="D37" s="265"/>
      <c r="E37" s="265"/>
      <c r="F37" s="265"/>
      <c r="G37" s="265"/>
      <c r="H37" s="265"/>
      <c r="I37" s="265"/>
      <c r="J37" s="265"/>
      <c r="K37" s="265"/>
      <c r="L37" s="265"/>
      <c r="M37" s="265"/>
      <c r="N37" s="265"/>
      <c r="O37" s="265"/>
      <c r="P37" s="265"/>
      <c r="Q37" s="265"/>
      <c r="R37" s="265"/>
    </row>
    <row r="38" spans="1:18" ht="43.5" customHeight="1" x14ac:dyDescent="0.25">
      <c r="A38" s="22" t="s">
        <v>396</v>
      </c>
      <c r="B38" s="118" t="s">
        <v>219</v>
      </c>
      <c r="C38" s="243" t="s">
        <v>448</v>
      </c>
      <c r="D38" s="265"/>
      <c r="E38" s="265"/>
      <c r="F38" s="265"/>
      <c r="G38" s="265"/>
      <c r="H38" s="265"/>
      <c r="I38" s="265"/>
      <c r="J38" s="265"/>
      <c r="K38" s="265"/>
      <c r="L38" s="265"/>
      <c r="M38" s="265"/>
      <c r="N38" s="265"/>
      <c r="O38" s="265"/>
      <c r="P38" s="265"/>
      <c r="Q38" s="265"/>
      <c r="R38" s="265"/>
    </row>
    <row r="39" spans="1:18" ht="23.25" customHeight="1" x14ac:dyDescent="0.25">
      <c r="A39" s="364"/>
      <c r="B39" s="365"/>
      <c r="C39" s="366"/>
      <c r="D39" s="265"/>
      <c r="E39" s="265"/>
      <c r="F39" s="265"/>
      <c r="G39" s="265"/>
      <c r="H39" s="265"/>
      <c r="I39" s="265"/>
      <c r="J39" s="265"/>
      <c r="K39" s="265"/>
      <c r="L39" s="265"/>
      <c r="M39" s="265"/>
      <c r="N39" s="265"/>
      <c r="O39" s="265"/>
      <c r="P39" s="265"/>
      <c r="Q39" s="265"/>
      <c r="R39" s="265"/>
    </row>
    <row r="40" spans="1:18" ht="78.75" x14ac:dyDescent="0.25">
      <c r="A40" s="22" t="s">
        <v>384</v>
      </c>
      <c r="B40" s="118" t="s">
        <v>434</v>
      </c>
      <c r="C40" s="118" t="s">
        <v>798</v>
      </c>
      <c r="D40" s="265"/>
      <c r="E40" s="265"/>
      <c r="F40" s="265"/>
      <c r="G40" s="265"/>
      <c r="H40" s="265"/>
      <c r="I40" s="265"/>
      <c r="J40" s="265"/>
      <c r="K40" s="265"/>
      <c r="L40" s="265"/>
      <c r="M40" s="265"/>
      <c r="N40" s="265"/>
      <c r="O40" s="265"/>
      <c r="P40" s="265"/>
      <c r="Q40" s="265"/>
      <c r="R40" s="265"/>
    </row>
    <row r="41" spans="1:18" ht="105.75" customHeight="1" x14ac:dyDescent="0.25">
      <c r="A41" s="22" t="s">
        <v>397</v>
      </c>
      <c r="B41" s="118" t="s">
        <v>419</v>
      </c>
      <c r="C41" s="118" t="s">
        <v>447</v>
      </c>
      <c r="D41" s="265"/>
      <c r="E41" s="265"/>
      <c r="F41" s="265"/>
      <c r="G41" s="265"/>
      <c r="H41" s="265"/>
      <c r="I41" s="265"/>
      <c r="J41" s="265"/>
      <c r="K41" s="265"/>
      <c r="L41" s="265"/>
      <c r="M41" s="265"/>
      <c r="N41" s="265"/>
      <c r="O41" s="265"/>
      <c r="P41" s="265"/>
      <c r="Q41" s="265"/>
      <c r="R41" s="265"/>
    </row>
    <row r="42" spans="1:18" ht="83.25" customHeight="1" x14ac:dyDescent="0.25">
      <c r="A42" s="22" t="s">
        <v>385</v>
      </c>
      <c r="B42" s="118" t="s">
        <v>433</v>
      </c>
      <c r="C42" s="118" t="s">
        <v>447</v>
      </c>
      <c r="D42" s="265"/>
      <c r="E42" s="265"/>
      <c r="F42" s="265"/>
      <c r="G42" s="265"/>
      <c r="H42" s="265"/>
      <c r="I42" s="265"/>
      <c r="J42" s="265"/>
      <c r="K42" s="265"/>
      <c r="L42" s="265"/>
      <c r="M42" s="265"/>
      <c r="N42" s="265"/>
      <c r="O42" s="265"/>
      <c r="P42" s="265"/>
      <c r="Q42" s="265"/>
      <c r="R42" s="265"/>
    </row>
    <row r="43" spans="1:18" ht="186" customHeight="1" x14ac:dyDescent="0.25">
      <c r="A43" s="22" t="s">
        <v>400</v>
      </c>
      <c r="B43" s="118" t="s">
        <v>401</v>
      </c>
      <c r="C43" s="118" t="s">
        <v>447</v>
      </c>
      <c r="D43" s="265"/>
      <c r="E43" s="265"/>
      <c r="F43" s="265"/>
      <c r="G43" s="265"/>
      <c r="H43" s="265"/>
      <c r="I43" s="265"/>
      <c r="J43" s="265"/>
      <c r="K43" s="265"/>
      <c r="L43" s="265"/>
      <c r="M43" s="265"/>
      <c r="N43" s="265"/>
      <c r="O43" s="265"/>
      <c r="P43" s="265"/>
      <c r="Q43" s="265"/>
      <c r="R43" s="265"/>
    </row>
    <row r="44" spans="1:18" ht="111" customHeight="1" x14ac:dyDescent="0.25">
      <c r="A44" s="22" t="s">
        <v>386</v>
      </c>
      <c r="B44" s="118" t="s">
        <v>425</v>
      </c>
      <c r="C44" s="118" t="s">
        <v>708</v>
      </c>
      <c r="D44" s="265"/>
      <c r="E44" s="265"/>
      <c r="F44" s="265"/>
      <c r="G44" s="265"/>
      <c r="H44" s="265"/>
      <c r="I44" s="265"/>
      <c r="J44" s="265"/>
      <c r="K44" s="265"/>
      <c r="L44" s="265"/>
      <c r="M44" s="265"/>
      <c r="N44" s="265"/>
      <c r="O44" s="265"/>
      <c r="P44" s="265"/>
      <c r="Q44" s="265"/>
      <c r="R44" s="265"/>
    </row>
    <row r="45" spans="1:18" ht="120" customHeight="1" x14ac:dyDescent="0.25">
      <c r="A45" s="22" t="s">
        <v>420</v>
      </c>
      <c r="B45" s="118" t="s">
        <v>426</v>
      </c>
      <c r="C45" s="118" t="s">
        <v>447</v>
      </c>
      <c r="D45" s="265"/>
      <c r="E45" s="265"/>
      <c r="F45" s="265"/>
      <c r="G45" s="265"/>
      <c r="H45" s="265"/>
      <c r="I45" s="265"/>
      <c r="J45" s="265"/>
      <c r="K45" s="265"/>
      <c r="L45" s="265"/>
      <c r="M45" s="265"/>
      <c r="N45" s="265"/>
      <c r="O45" s="265"/>
      <c r="P45" s="265"/>
      <c r="Q45" s="265"/>
      <c r="R45" s="265"/>
    </row>
    <row r="46" spans="1:18" ht="101.25" customHeight="1" x14ac:dyDescent="0.25">
      <c r="A46" s="22" t="s">
        <v>387</v>
      </c>
      <c r="B46" s="118" t="s">
        <v>427</v>
      </c>
      <c r="C46" s="260">
        <v>21.71</v>
      </c>
      <c r="D46" s="265"/>
      <c r="E46" s="265"/>
      <c r="F46" s="265"/>
      <c r="G46" s="265"/>
      <c r="H46" s="265"/>
      <c r="I46" s="265"/>
      <c r="J46" s="265"/>
      <c r="K46" s="265"/>
      <c r="L46" s="265"/>
      <c r="M46" s="265"/>
      <c r="N46" s="265"/>
      <c r="O46" s="265"/>
      <c r="P46" s="265"/>
      <c r="Q46" s="265"/>
      <c r="R46" s="265"/>
    </row>
    <row r="47" spans="1:18" ht="18.75" customHeight="1" x14ac:dyDescent="0.25">
      <c r="A47" s="364"/>
      <c r="B47" s="365"/>
      <c r="C47" s="366"/>
      <c r="D47" s="265"/>
      <c r="E47" s="265"/>
      <c r="F47" s="265"/>
      <c r="G47" s="265"/>
      <c r="H47" s="265"/>
      <c r="I47" s="265"/>
      <c r="J47" s="265"/>
      <c r="K47" s="265"/>
      <c r="L47" s="265"/>
      <c r="M47" s="265"/>
      <c r="N47" s="265"/>
      <c r="O47" s="265"/>
      <c r="P47" s="265"/>
      <c r="Q47" s="265"/>
      <c r="R47" s="265"/>
    </row>
    <row r="48" spans="1:18" ht="75.75" customHeight="1" x14ac:dyDescent="0.25">
      <c r="A48" s="22" t="s">
        <v>421</v>
      </c>
      <c r="B48" s="118" t="s">
        <v>449</v>
      </c>
      <c r="C48" s="244">
        <v>969.0260118496401</v>
      </c>
      <c r="D48" s="265"/>
      <c r="E48" s="265"/>
      <c r="F48" s="265"/>
      <c r="G48" s="265"/>
      <c r="H48" s="265"/>
      <c r="I48" s="265"/>
      <c r="J48" s="265"/>
      <c r="K48" s="265"/>
      <c r="L48" s="265"/>
      <c r="M48" s="265"/>
      <c r="N48" s="265"/>
      <c r="O48" s="265"/>
      <c r="P48" s="265"/>
      <c r="Q48" s="265"/>
      <c r="R48" s="265"/>
    </row>
    <row r="49" spans="1:18" ht="71.25" customHeight="1" x14ac:dyDescent="0.25">
      <c r="A49" s="22" t="s">
        <v>388</v>
      </c>
      <c r="B49" s="118" t="s">
        <v>450</v>
      </c>
      <c r="C49" s="244">
        <v>807.52167654136679</v>
      </c>
      <c r="D49" s="265"/>
      <c r="E49" s="265"/>
      <c r="F49" s="265"/>
      <c r="G49" s="265"/>
      <c r="H49" s="265"/>
      <c r="I49" s="265"/>
      <c r="J49" s="265"/>
      <c r="K49" s="265"/>
      <c r="L49" s="265"/>
      <c r="M49" s="265"/>
      <c r="N49" s="265"/>
      <c r="O49" s="265"/>
      <c r="P49" s="265"/>
      <c r="Q49" s="265"/>
      <c r="R49" s="265"/>
    </row>
    <row r="50" spans="1:18" x14ac:dyDescent="0.25">
      <c r="A50" s="265"/>
      <c r="B50" s="265"/>
      <c r="C50" s="265"/>
      <c r="D50" s="265"/>
      <c r="E50" s="265"/>
      <c r="F50" s="265"/>
      <c r="G50" s="265"/>
      <c r="H50" s="265"/>
      <c r="I50" s="265"/>
      <c r="J50" s="265"/>
      <c r="K50" s="265"/>
      <c r="L50" s="265"/>
      <c r="M50" s="265"/>
      <c r="N50" s="265"/>
      <c r="O50" s="265"/>
      <c r="P50" s="265"/>
      <c r="Q50" s="265"/>
      <c r="R50" s="265"/>
    </row>
    <row r="51" spans="1:18" x14ac:dyDescent="0.25">
      <c r="A51" s="265"/>
      <c r="B51" s="265"/>
      <c r="C51" s="265"/>
      <c r="D51" s="265"/>
      <c r="E51" s="265"/>
      <c r="F51" s="265"/>
      <c r="G51" s="265"/>
      <c r="H51" s="265"/>
      <c r="I51" s="265"/>
      <c r="J51" s="265"/>
      <c r="K51" s="265"/>
      <c r="L51" s="265"/>
      <c r="M51" s="265"/>
      <c r="N51" s="265"/>
      <c r="O51" s="265"/>
      <c r="P51" s="265"/>
      <c r="Q51" s="265"/>
      <c r="R51" s="265"/>
    </row>
    <row r="52" spans="1:18" x14ac:dyDescent="0.25">
      <c r="A52" s="265"/>
      <c r="B52" s="265"/>
      <c r="C52" s="265"/>
      <c r="D52" s="265"/>
      <c r="E52" s="265"/>
      <c r="F52" s="265"/>
      <c r="G52" s="265"/>
      <c r="H52" s="265"/>
      <c r="I52" s="265"/>
      <c r="J52" s="265"/>
      <c r="K52" s="265"/>
      <c r="L52" s="265"/>
      <c r="M52" s="265"/>
      <c r="N52" s="265"/>
      <c r="O52" s="265"/>
      <c r="P52" s="265"/>
      <c r="Q52" s="265"/>
      <c r="R52" s="265"/>
    </row>
    <row r="53" spans="1:18" x14ac:dyDescent="0.25">
      <c r="A53" s="265"/>
      <c r="B53" s="265"/>
      <c r="C53" s="265"/>
      <c r="D53" s="265"/>
      <c r="E53" s="265"/>
      <c r="F53" s="265"/>
      <c r="G53" s="265"/>
      <c r="H53" s="265"/>
      <c r="I53" s="265"/>
      <c r="J53" s="265"/>
      <c r="K53" s="265"/>
      <c r="L53" s="265"/>
      <c r="M53" s="265"/>
      <c r="N53" s="265"/>
      <c r="O53" s="265"/>
      <c r="P53" s="265"/>
      <c r="Q53" s="265"/>
      <c r="R53" s="265"/>
    </row>
    <row r="54" spans="1:18" x14ac:dyDescent="0.25">
      <c r="A54" s="265"/>
      <c r="B54" s="265"/>
      <c r="C54" s="265"/>
      <c r="D54" s="265"/>
      <c r="E54" s="265"/>
      <c r="F54" s="265"/>
      <c r="G54" s="265"/>
      <c r="H54" s="265"/>
      <c r="I54" s="265"/>
      <c r="J54" s="265"/>
      <c r="K54" s="265"/>
      <c r="L54" s="265"/>
      <c r="M54" s="265"/>
      <c r="N54" s="265"/>
      <c r="O54" s="265"/>
      <c r="P54" s="265"/>
      <c r="Q54" s="265"/>
      <c r="R54" s="265"/>
    </row>
    <row r="55" spans="1:18" x14ac:dyDescent="0.25">
      <c r="A55" s="265"/>
      <c r="B55" s="265"/>
      <c r="C55" s="265"/>
      <c r="D55" s="265"/>
      <c r="E55" s="265"/>
      <c r="F55" s="265"/>
      <c r="G55" s="265"/>
      <c r="H55" s="265"/>
      <c r="I55" s="265"/>
      <c r="J55" s="265"/>
      <c r="K55" s="265"/>
      <c r="L55" s="265"/>
      <c r="M55" s="265"/>
      <c r="N55" s="265"/>
      <c r="O55" s="265"/>
      <c r="P55" s="265"/>
      <c r="Q55" s="265"/>
      <c r="R55" s="265"/>
    </row>
    <row r="56" spans="1:18" x14ac:dyDescent="0.25">
      <c r="A56" s="265"/>
      <c r="B56" s="265"/>
      <c r="C56" s="265"/>
      <c r="D56" s="265"/>
      <c r="E56" s="265"/>
      <c r="F56" s="265"/>
      <c r="G56" s="265"/>
      <c r="H56" s="265"/>
      <c r="I56" s="265"/>
      <c r="J56" s="265"/>
      <c r="K56" s="265"/>
      <c r="L56" s="265"/>
      <c r="M56" s="265"/>
      <c r="N56" s="265"/>
      <c r="O56" s="265"/>
      <c r="P56" s="265"/>
      <c r="Q56" s="265"/>
      <c r="R56" s="265"/>
    </row>
    <row r="57" spans="1:18" x14ac:dyDescent="0.25">
      <c r="A57" s="265"/>
      <c r="B57" s="265"/>
      <c r="C57" s="265"/>
      <c r="D57" s="265"/>
      <c r="E57" s="265"/>
      <c r="F57" s="265"/>
      <c r="G57" s="265"/>
      <c r="H57" s="265"/>
      <c r="I57" s="265"/>
      <c r="J57" s="265"/>
      <c r="K57" s="265"/>
      <c r="L57" s="265"/>
      <c r="M57" s="265"/>
      <c r="N57" s="265"/>
      <c r="O57" s="265"/>
      <c r="P57" s="265"/>
      <c r="Q57" s="265"/>
      <c r="R57" s="265"/>
    </row>
    <row r="58" spans="1:18" x14ac:dyDescent="0.25">
      <c r="A58" s="265"/>
      <c r="B58" s="265"/>
      <c r="C58" s="265"/>
      <c r="D58" s="265"/>
      <c r="E58" s="265"/>
      <c r="F58" s="265"/>
      <c r="G58" s="265"/>
      <c r="H58" s="265"/>
      <c r="I58" s="265"/>
      <c r="J58" s="265"/>
      <c r="K58" s="265"/>
      <c r="L58" s="265"/>
      <c r="M58" s="265"/>
      <c r="N58" s="265"/>
      <c r="O58" s="265"/>
      <c r="P58" s="265"/>
      <c r="Q58" s="265"/>
      <c r="R58" s="265"/>
    </row>
    <row r="59" spans="1:18" x14ac:dyDescent="0.25">
      <c r="A59" s="265"/>
      <c r="B59" s="265"/>
      <c r="C59" s="265"/>
      <c r="D59" s="265"/>
      <c r="E59" s="265"/>
      <c r="F59" s="265"/>
      <c r="G59" s="265"/>
      <c r="H59" s="265"/>
      <c r="I59" s="265"/>
      <c r="J59" s="265"/>
      <c r="K59" s="265"/>
      <c r="L59" s="265"/>
      <c r="M59" s="265"/>
      <c r="N59" s="265"/>
      <c r="O59" s="265"/>
      <c r="P59" s="265"/>
      <c r="Q59" s="265"/>
      <c r="R59" s="265"/>
    </row>
    <row r="60" spans="1:18" x14ac:dyDescent="0.25">
      <c r="A60" s="265"/>
      <c r="B60" s="265"/>
      <c r="C60" s="265"/>
      <c r="D60" s="265"/>
      <c r="E60" s="265"/>
      <c r="F60" s="265"/>
      <c r="G60" s="265"/>
      <c r="H60" s="265"/>
      <c r="I60" s="265"/>
      <c r="J60" s="265"/>
      <c r="K60" s="265"/>
      <c r="L60" s="265"/>
      <c r="M60" s="265"/>
      <c r="N60" s="265"/>
      <c r="O60" s="265"/>
      <c r="P60" s="265"/>
      <c r="Q60" s="265"/>
      <c r="R60" s="265"/>
    </row>
    <row r="61" spans="1:18" x14ac:dyDescent="0.25">
      <c r="A61" s="265"/>
      <c r="B61" s="265"/>
      <c r="C61" s="265"/>
      <c r="D61" s="265"/>
      <c r="E61" s="265"/>
      <c r="F61" s="265"/>
      <c r="G61" s="265"/>
      <c r="H61" s="265"/>
      <c r="I61" s="265"/>
      <c r="J61" s="265"/>
      <c r="K61" s="265"/>
      <c r="L61" s="265"/>
      <c r="M61" s="265"/>
      <c r="N61" s="265"/>
      <c r="O61" s="265"/>
      <c r="P61" s="265"/>
      <c r="Q61" s="265"/>
      <c r="R61" s="265"/>
    </row>
    <row r="62" spans="1:18" x14ac:dyDescent="0.25">
      <c r="A62" s="265"/>
      <c r="B62" s="265"/>
      <c r="C62" s="265"/>
      <c r="D62" s="265"/>
      <c r="E62" s="265"/>
      <c r="F62" s="265"/>
      <c r="G62" s="265"/>
      <c r="H62" s="265"/>
      <c r="I62" s="265"/>
      <c r="J62" s="265"/>
      <c r="K62" s="265"/>
      <c r="L62" s="265"/>
      <c r="M62" s="265"/>
      <c r="N62" s="265"/>
      <c r="O62" s="265"/>
      <c r="P62" s="265"/>
      <c r="Q62" s="265"/>
      <c r="R62" s="265"/>
    </row>
    <row r="63" spans="1:18" x14ac:dyDescent="0.25">
      <c r="A63" s="265"/>
      <c r="B63" s="265"/>
      <c r="C63" s="265"/>
      <c r="D63" s="265"/>
      <c r="E63" s="265"/>
      <c r="F63" s="265"/>
      <c r="G63" s="265"/>
      <c r="H63" s="265"/>
      <c r="I63" s="265"/>
      <c r="J63" s="265"/>
      <c r="K63" s="265"/>
      <c r="L63" s="265"/>
      <c r="M63" s="265"/>
      <c r="N63" s="265"/>
      <c r="O63" s="265"/>
      <c r="P63" s="265"/>
      <c r="Q63" s="265"/>
      <c r="R63" s="265"/>
    </row>
    <row r="64" spans="1:18" x14ac:dyDescent="0.25">
      <c r="A64" s="265"/>
      <c r="B64" s="265"/>
      <c r="C64" s="265"/>
      <c r="D64" s="265"/>
      <c r="E64" s="265"/>
      <c r="F64" s="265"/>
      <c r="G64" s="265"/>
      <c r="H64" s="265"/>
      <c r="I64" s="265"/>
      <c r="J64" s="265"/>
      <c r="K64" s="265"/>
      <c r="L64" s="265"/>
      <c r="M64" s="265"/>
      <c r="N64" s="265"/>
      <c r="O64" s="265"/>
      <c r="P64" s="265"/>
      <c r="Q64" s="265"/>
      <c r="R64" s="265"/>
    </row>
    <row r="65" spans="1:18" x14ac:dyDescent="0.25">
      <c r="A65" s="265"/>
      <c r="B65" s="265"/>
      <c r="C65" s="265"/>
      <c r="D65" s="265"/>
      <c r="E65" s="265"/>
      <c r="F65" s="265"/>
      <c r="G65" s="265"/>
      <c r="H65" s="265"/>
      <c r="I65" s="265"/>
      <c r="J65" s="265"/>
      <c r="K65" s="265"/>
      <c r="L65" s="265"/>
      <c r="M65" s="265"/>
      <c r="N65" s="265"/>
      <c r="O65" s="265"/>
      <c r="P65" s="265"/>
      <c r="Q65" s="265"/>
      <c r="R65" s="265"/>
    </row>
    <row r="66" spans="1:18" x14ac:dyDescent="0.25">
      <c r="A66" s="265"/>
      <c r="B66" s="265"/>
      <c r="C66" s="265"/>
      <c r="D66" s="265"/>
      <c r="E66" s="265"/>
      <c r="F66" s="265"/>
      <c r="G66" s="265"/>
      <c r="H66" s="265"/>
      <c r="I66" s="265"/>
      <c r="J66" s="265"/>
      <c r="K66" s="265"/>
      <c r="L66" s="265"/>
      <c r="M66" s="265"/>
      <c r="N66" s="265"/>
      <c r="O66" s="265"/>
      <c r="P66" s="265"/>
      <c r="Q66" s="265"/>
      <c r="R66" s="265"/>
    </row>
    <row r="67" spans="1:18" x14ac:dyDescent="0.25">
      <c r="A67" s="265"/>
      <c r="B67" s="265"/>
      <c r="C67" s="265"/>
      <c r="D67" s="265"/>
      <c r="E67" s="265"/>
      <c r="F67" s="265"/>
      <c r="G67" s="265"/>
      <c r="H67" s="265"/>
      <c r="I67" s="265"/>
      <c r="J67" s="265"/>
      <c r="K67" s="265"/>
      <c r="L67" s="265"/>
      <c r="M67" s="265"/>
      <c r="N67" s="265"/>
      <c r="O67" s="265"/>
      <c r="P67" s="265"/>
      <c r="Q67" s="265"/>
      <c r="R67" s="265"/>
    </row>
    <row r="68" spans="1:18" x14ac:dyDescent="0.25">
      <c r="A68" s="265"/>
      <c r="B68" s="265"/>
      <c r="C68" s="265"/>
      <c r="D68" s="265"/>
      <c r="E68" s="265"/>
      <c r="F68" s="265"/>
      <c r="G68" s="265"/>
      <c r="H68" s="265"/>
      <c r="I68" s="265"/>
      <c r="J68" s="265"/>
      <c r="K68" s="265"/>
      <c r="L68" s="265"/>
      <c r="M68" s="265"/>
      <c r="N68" s="265"/>
      <c r="O68" s="265"/>
      <c r="P68" s="265"/>
      <c r="Q68" s="265"/>
      <c r="R68" s="265"/>
    </row>
    <row r="69" spans="1:18" x14ac:dyDescent="0.25">
      <c r="A69" s="265"/>
      <c r="B69" s="265"/>
      <c r="C69" s="265"/>
      <c r="D69" s="265"/>
      <c r="E69" s="265"/>
      <c r="F69" s="265"/>
      <c r="G69" s="265"/>
      <c r="H69" s="265"/>
      <c r="I69" s="265"/>
      <c r="J69" s="265"/>
      <c r="K69" s="265"/>
      <c r="L69" s="265"/>
      <c r="M69" s="265"/>
      <c r="N69" s="265"/>
      <c r="O69" s="265"/>
      <c r="P69" s="265"/>
      <c r="Q69" s="265"/>
      <c r="R69" s="265"/>
    </row>
    <row r="70" spans="1:18" x14ac:dyDescent="0.25">
      <c r="A70" s="265"/>
      <c r="B70" s="265"/>
      <c r="C70" s="265"/>
      <c r="D70" s="265"/>
      <c r="E70" s="265"/>
      <c r="F70" s="265"/>
      <c r="G70" s="265"/>
      <c r="H70" s="265"/>
      <c r="I70" s="265"/>
      <c r="J70" s="265"/>
      <c r="K70" s="265"/>
      <c r="L70" s="265"/>
      <c r="M70" s="265"/>
      <c r="N70" s="265"/>
      <c r="O70" s="265"/>
      <c r="P70" s="265"/>
      <c r="Q70" s="265"/>
      <c r="R70" s="265"/>
    </row>
    <row r="71" spans="1:18" x14ac:dyDescent="0.25">
      <c r="A71" s="265"/>
      <c r="B71" s="265"/>
      <c r="C71" s="265"/>
      <c r="D71" s="265"/>
      <c r="E71" s="265"/>
      <c r="F71" s="265"/>
      <c r="G71" s="265"/>
      <c r="H71" s="265"/>
      <c r="I71" s="265"/>
      <c r="J71" s="265"/>
      <c r="K71" s="265"/>
      <c r="L71" s="265"/>
      <c r="M71" s="265"/>
      <c r="N71" s="265"/>
      <c r="O71" s="265"/>
      <c r="P71" s="265"/>
      <c r="Q71" s="265"/>
      <c r="R71" s="265"/>
    </row>
    <row r="72" spans="1:18" x14ac:dyDescent="0.25">
      <c r="A72" s="265"/>
      <c r="B72" s="265"/>
      <c r="C72" s="265"/>
      <c r="D72" s="265"/>
      <c r="E72" s="265"/>
      <c r="F72" s="265"/>
      <c r="G72" s="265"/>
      <c r="H72" s="265"/>
      <c r="I72" s="265"/>
      <c r="J72" s="265"/>
      <c r="K72" s="265"/>
      <c r="L72" s="265"/>
      <c r="M72" s="265"/>
      <c r="N72" s="265"/>
      <c r="O72" s="265"/>
      <c r="P72" s="265"/>
      <c r="Q72" s="265"/>
      <c r="R72" s="265"/>
    </row>
    <row r="73" spans="1:18" x14ac:dyDescent="0.25">
      <c r="A73" s="265"/>
      <c r="B73" s="265"/>
      <c r="C73" s="265"/>
      <c r="D73" s="265"/>
      <c r="E73" s="265"/>
      <c r="F73" s="265"/>
      <c r="G73" s="265"/>
      <c r="H73" s="265"/>
      <c r="I73" s="265"/>
      <c r="J73" s="265"/>
      <c r="K73" s="265"/>
      <c r="L73" s="265"/>
      <c r="M73" s="265"/>
      <c r="N73" s="265"/>
      <c r="O73" s="265"/>
      <c r="P73" s="265"/>
      <c r="Q73" s="265"/>
      <c r="R73" s="265"/>
    </row>
    <row r="74" spans="1:18" x14ac:dyDescent="0.25">
      <c r="A74" s="265"/>
      <c r="B74" s="265"/>
      <c r="C74" s="265"/>
      <c r="D74" s="265"/>
      <c r="E74" s="265"/>
      <c r="F74" s="265"/>
      <c r="G74" s="265"/>
      <c r="H74" s="265"/>
      <c r="I74" s="265"/>
      <c r="J74" s="265"/>
      <c r="K74" s="265"/>
      <c r="L74" s="265"/>
      <c r="M74" s="265"/>
      <c r="N74" s="265"/>
      <c r="O74" s="265"/>
      <c r="P74" s="265"/>
      <c r="Q74" s="265"/>
      <c r="R74" s="265"/>
    </row>
    <row r="75" spans="1:18" x14ac:dyDescent="0.25">
      <c r="A75" s="265"/>
      <c r="B75" s="265"/>
      <c r="C75" s="265"/>
      <c r="D75" s="265"/>
      <c r="E75" s="265"/>
      <c r="F75" s="265"/>
      <c r="G75" s="265"/>
      <c r="H75" s="265"/>
      <c r="I75" s="265"/>
      <c r="J75" s="265"/>
      <c r="K75" s="265"/>
      <c r="L75" s="265"/>
      <c r="M75" s="265"/>
      <c r="N75" s="265"/>
      <c r="O75" s="265"/>
      <c r="P75" s="265"/>
      <c r="Q75" s="265"/>
      <c r="R75" s="265"/>
    </row>
    <row r="76" spans="1:18" x14ac:dyDescent="0.25">
      <c r="A76" s="265"/>
      <c r="B76" s="265"/>
      <c r="C76" s="265"/>
      <c r="D76" s="265"/>
      <c r="E76" s="265"/>
      <c r="F76" s="265"/>
      <c r="G76" s="265"/>
      <c r="H76" s="265"/>
      <c r="I76" s="265"/>
      <c r="J76" s="265"/>
      <c r="K76" s="265"/>
      <c r="L76" s="265"/>
      <c r="M76" s="265"/>
      <c r="N76" s="265"/>
      <c r="O76" s="265"/>
      <c r="P76" s="265"/>
      <c r="Q76" s="265"/>
      <c r="R76" s="265"/>
    </row>
    <row r="77" spans="1:18" x14ac:dyDescent="0.25">
      <c r="A77" s="265"/>
      <c r="B77" s="265"/>
      <c r="C77" s="265"/>
      <c r="D77" s="265"/>
      <c r="E77" s="265"/>
      <c r="F77" s="265"/>
      <c r="G77" s="265"/>
      <c r="H77" s="265"/>
      <c r="I77" s="265"/>
      <c r="J77" s="265"/>
      <c r="K77" s="265"/>
      <c r="L77" s="265"/>
      <c r="M77" s="265"/>
      <c r="N77" s="265"/>
      <c r="O77" s="265"/>
      <c r="P77" s="265"/>
      <c r="Q77" s="265"/>
      <c r="R77" s="265"/>
    </row>
    <row r="78" spans="1:18" x14ac:dyDescent="0.25">
      <c r="A78" s="265"/>
      <c r="B78" s="265"/>
      <c r="C78" s="265"/>
      <c r="D78" s="265"/>
      <c r="E78" s="265"/>
      <c r="F78" s="265"/>
      <c r="G78" s="265"/>
      <c r="H78" s="265"/>
      <c r="I78" s="265"/>
      <c r="J78" s="265"/>
      <c r="K78" s="265"/>
      <c r="L78" s="265"/>
      <c r="M78" s="265"/>
      <c r="N78" s="265"/>
      <c r="O78" s="265"/>
      <c r="P78" s="265"/>
      <c r="Q78" s="265"/>
      <c r="R78" s="265"/>
    </row>
    <row r="79" spans="1:18" x14ac:dyDescent="0.25">
      <c r="A79" s="265"/>
      <c r="B79" s="265"/>
      <c r="C79" s="265"/>
      <c r="D79" s="265"/>
      <c r="E79" s="265"/>
      <c r="F79" s="265"/>
      <c r="G79" s="265"/>
      <c r="H79" s="265"/>
      <c r="I79" s="265"/>
      <c r="J79" s="265"/>
      <c r="K79" s="265"/>
      <c r="L79" s="265"/>
      <c r="M79" s="265"/>
      <c r="N79" s="265"/>
      <c r="O79" s="265"/>
      <c r="P79" s="265"/>
      <c r="Q79" s="265"/>
      <c r="R79" s="265"/>
    </row>
    <row r="80" spans="1:18" x14ac:dyDescent="0.25">
      <c r="A80" s="265"/>
      <c r="B80" s="265"/>
      <c r="C80" s="265"/>
      <c r="D80" s="265"/>
      <c r="E80" s="265"/>
      <c r="F80" s="265"/>
      <c r="G80" s="265"/>
      <c r="H80" s="265"/>
      <c r="I80" s="265"/>
      <c r="J80" s="265"/>
      <c r="K80" s="265"/>
      <c r="L80" s="265"/>
      <c r="M80" s="265"/>
      <c r="N80" s="265"/>
      <c r="O80" s="265"/>
      <c r="P80" s="265"/>
      <c r="Q80" s="265"/>
      <c r="R80" s="265"/>
    </row>
    <row r="81" spans="1:18" x14ac:dyDescent="0.25">
      <c r="A81" s="265"/>
      <c r="B81" s="265"/>
      <c r="C81" s="265"/>
      <c r="D81" s="265"/>
      <c r="E81" s="265"/>
      <c r="F81" s="265"/>
      <c r="G81" s="265"/>
      <c r="H81" s="265"/>
      <c r="I81" s="265"/>
      <c r="J81" s="265"/>
      <c r="K81" s="265"/>
      <c r="L81" s="265"/>
      <c r="M81" s="265"/>
      <c r="N81" s="265"/>
      <c r="O81" s="265"/>
      <c r="P81" s="265"/>
      <c r="Q81" s="265"/>
      <c r="R81" s="265"/>
    </row>
    <row r="82" spans="1:18" x14ac:dyDescent="0.25">
      <c r="A82" s="265"/>
      <c r="B82" s="265"/>
      <c r="C82" s="265"/>
      <c r="D82" s="265"/>
      <c r="E82" s="265"/>
      <c r="F82" s="265"/>
      <c r="G82" s="265"/>
      <c r="H82" s="265"/>
      <c r="I82" s="265"/>
      <c r="J82" s="265"/>
      <c r="K82" s="265"/>
      <c r="L82" s="265"/>
      <c r="M82" s="265"/>
      <c r="N82" s="265"/>
      <c r="O82" s="265"/>
      <c r="P82" s="265"/>
      <c r="Q82" s="265"/>
      <c r="R82" s="265"/>
    </row>
    <row r="83" spans="1:18" x14ac:dyDescent="0.25">
      <c r="A83" s="265"/>
      <c r="B83" s="265"/>
      <c r="C83" s="265"/>
      <c r="D83" s="265"/>
      <c r="E83" s="265"/>
      <c r="F83" s="265"/>
      <c r="G83" s="265"/>
      <c r="H83" s="265"/>
      <c r="I83" s="265"/>
      <c r="J83" s="265"/>
      <c r="K83" s="265"/>
      <c r="L83" s="265"/>
      <c r="M83" s="265"/>
      <c r="N83" s="265"/>
      <c r="O83" s="265"/>
      <c r="P83" s="265"/>
      <c r="Q83" s="265"/>
      <c r="R83" s="265"/>
    </row>
    <row r="84" spans="1:18" x14ac:dyDescent="0.25">
      <c r="A84" s="265"/>
      <c r="B84" s="265"/>
      <c r="C84" s="265"/>
      <c r="D84" s="265"/>
      <c r="E84" s="265"/>
      <c r="F84" s="265"/>
      <c r="G84" s="265"/>
      <c r="H84" s="265"/>
      <c r="I84" s="265"/>
      <c r="J84" s="265"/>
      <c r="K84" s="265"/>
      <c r="L84" s="265"/>
      <c r="M84" s="265"/>
      <c r="N84" s="265"/>
      <c r="O84" s="265"/>
      <c r="P84" s="265"/>
      <c r="Q84" s="265"/>
      <c r="R84" s="265"/>
    </row>
    <row r="85" spans="1:18" x14ac:dyDescent="0.25">
      <c r="A85" s="265"/>
      <c r="B85" s="265"/>
      <c r="C85" s="265"/>
      <c r="D85" s="265"/>
      <c r="E85" s="265"/>
      <c r="F85" s="265"/>
      <c r="G85" s="265"/>
      <c r="H85" s="265"/>
      <c r="I85" s="265"/>
      <c r="J85" s="265"/>
      <c r="K85" s="265"/>
      <c r="L85" s="265"/>
      <c r="M85" s="265"/>
      <c r="N85" s="265"/>
      <c r="O85" s="265"/>
      <c r="P85" s="265"/>
      <c r="Q85" s="265"/>
      <c r="R85" s="265"/>
    </row>
    <row r="86" spans="1:18" x14ac:dyDescent="0.25">
      <c r="A86" s="265"/>
      <c r="B86" s="265"/>
      <c r="C86" s="265"/>
      <c r="D86" s="265"/>
      <c r="E86" s="265"/>
      <c r="F86" s="265"/>
      <c r="G86" s="265"/>
      <c r="H86" s="265"/>
      <c r="I86" s="265"/>
      <c r="J86" s="265"/>
      <c r="K86" s="265"/>
      <c r="L86" s="265"/>
      <c r="M86" s="265"/>
      <c r="N86" s="265"/>
      <c r="O86" s="265"/>
      <c r="P86" s="265"/>
      <c r="Q86" s="265"/>
      <c r="R86" s="265"/>
    </row>
    <row r="87" spans="1:18" x14ac:dyDescent="0.25">
      <c r="A87" s="265"/>
      <c r="B87" s="265"/>
      <c r="C87" s="265"/>
      <c r="D87" s="265"/>
      <c r="E87" s="265"/>
      <c r="F87" s="265"/>
      <c r="G87" s="265"/>
      <c r="H87" s="265"/>
      <c r="I87" s="265"/>
      <c r="J87" s="265"/>
      <c r="K87" s="265"/>
      <c r="L87" s="265"/>
      <c r="M87" s="265"/>
      <c r="N87" s="265"/>
      <c r="O87" s="265"/>
      <c r="P87" s="265"/>
      <c r="Q87" s="265"/>
      <c r="R87" s="265"/>
    </row>
    <row r="88" spans="1:18" x14ac:dyDescent="0.25">
      <c r="A88" s="265"/>
      <c r="B88" s="265"/>
      <c r="C88" s="265"/>
      <c r="D88" s="265"/>
      <c r="E88" s="265"/>
      <c r="F88" s="265"/>
      <c r="G88" s="265"/>
      <c r="H88" s="265"/>
      <c r="I88" s="265"/>
      <c r="J88" s="265"/>
      <c r="K88" s="265"/>
      <c r="L88" s="265"/>
      <c r="M88" s="265"/>
      <c r="N88" s="265"/>
      <c r="O88" s="265"/>
      <c r="P88" s="265"/>
      <c r="Q88" s="265"/>
      <c r="R88" s="265"/>
    </row>
    <row r="89" spans="1:18" x14ac:dyDescent="0.25">
      <c r="A89" s="265"/>
      <c r="B89" s="265"/>
      <c r="C89" s="265"/>
      <c r="D89" s="265"/>
      <c r="E89" s="265"/>
      <c r="F89" s="265"/>
      <c r="G89" s="265"/>
      <c r="H89" s="265"/>
      <c r="I89" s="265"/>
      <c r="J89" s="265"/>
      <c r="K89" s="265"/>
      <c r="L89" s="265"/>
      <c r="M89" s="265"/>
      <c r="N89" s="265"/>
      <c r="O89" s="265"/>
      <c r="P89" s="265"/>
      <c r="Q89" s="265"/>
      <c r="R89" s="265"/>
    </row>
    <row r="90" spans="1:18" x14ac:dyDescent="0.25">
      <c r="A90" s="265"/>
      <c r="B90" s="265"/>
      <c r="C90" s="265"/>
      <c r="D90" s="265"/>
      <c r="E90" s="265"/>
      <c r="F90" s="265"/>
      <c r="G90" s="265"/>
      <c r="H90" s="265"/>
      <c r="I90" s="265"/>
      <c r="J90" s="265"/>
      <c r="K90" s="265"/>
      <c r="L90" s="265"/>
      <c r="M90" s="265"/>
      <c r="N90" s="265"/>
      <c r="O90" s="265"/>
      <c r="P90" s="265"/>
      <c r="Q90" s="265"/>
      <c r="R90" s="265"/>
    </row>
    <row r="91" spans="1:18" x14ac:dyDescent="0.25">
      <c r="A91" s="265"/>
      <c r="B91" s="265"/>
      <c r="C91" s="265"/>
      <c r="D91" s="265"/>
      <c r="E91" s="265"/>
      <c r="F91" s="265"/>
      <c r="G91" s="265"/>
      <c r="H91" s="265"/>
      <c r="I91" s="265"/>
      <c r="J91" s="265"/>
      <c r="K91" s="265"/>
      <c r="L91" s="265"/>
      <c r="M91" s="265"/>
      <c r="N91" s="265"/>
      <c r="O91" s="265"/>
      <c r="P91" s="265"/>
      <c r="Q91" s="265"/>
      <c r="R91" s="265"/>
    </row>
    <row r="92" spans="1:18" x14ac:dyDescent="0.25">
      <c r="A92" s="265"/>
      <c r="B92" s="265"/>
      <c r="C92" s="265"/>
      <c r="D92" s="265"/>
      <c r="E92" s="265"/>
      <c r="F92" s="265"/>
      <c r="G92" s="265"/>
      <c r="H92" s="265"/>
      <c r="I92" s="265"/>
      <c r="J92" s="265"/>
      <c r="K92" s="265"/>
      <c r="L92" s="265"/>
      <c r="M92" s="265"/>
      <c r="N92" s="265"/>
      <c r="O92" s="265"/>
      <c r="P92" s="265"/>
      <c r="Q92" s="265"/>
      <c r="R92" s="265"/>
    </row>
    <row r="93" spans="1:18" x14ac:dyDescent="0.25">
      <c r="A93" s="265"/>
      <c r="B93" s="265"/>
      <c r="C93" s="265"/>
      <c r="D93" s="265"/>
      <c r="E93" s="265"/>
      <c r="F93" s="265"/>
      <c r="G93" s="265"/>
      <c r="H93" s="265"/>
      <c r="I93" s="265"/>
      <c r="J93" s="265"/>
      <c r="K93" s="265"/>
      <c r="L93" s="265"/>
      <c r="M93" s="265"/>
      <c r="N93" s="265"/>
      <c r="O93" s="265"/>
      <c r="P93" s="265"/>
      <c r="Q93" s="265"/>
      <c r="R93" s="265"/>
    </row>
    <row r="94" spans="1:18" x14ac:dyDescent="0.25">
      <c r="A94" s="265"/>
      <c r="B94" s="265"/>
      <c r="C94" s="265"/>
      <c r="D94" s="265"/>
      <c r="E94" s="265"/>
      <c r="F94" s="265"/>
      <c r="G94" s="265"/>
      <c r="H94" s="265"/>
      <c r="I94" s="265"/>
      <c r="J94" s="265"/>
      <c r="K94" s="265"/>
      <c r="L94" s="265"/>
      <c r="M94" s="265"/>
      <c r="N94" s="265"/>
      <c r="O94" s="265"/>
      <c r="P94" s="265"/>
      <c r="Q94" s="265"/>
      <c r="R94" s="265"/>
    </row>
    <row r="95" spans="1:18" x14ac:dyDescent="0.25">
      <c r="A95" s="265"/>
      <c r="B95" s="265"/>
      <c r="C95" s="265"/>
      <c r="D95" s="265"/>
      <c r="E95" s="265"/>
      <c r="F95" s="265"/>
      <c r="G95" s="265"/>
      <c r="H95" s="265"/>
      <c r="I95" s="265"/>
      <c r="J95" s="265"/>
      <c r="K95" s="265"/>
      <c r="L95" s="265"/>
      <c r="M95" s="265"/>
      <c r="N95" s="265"/>
      <c r="O95" s="265"/>
      <c r="P95" s="265"/>
      <c r="Q95" s="265"/>
      <c r="R95" s="265"/>
    </row>
    <row r="96" spans="1:18" x14ac:dyDescent="0.25">
      <c r="A96" s="265"/>
      <c r="B96" s="265"/>
      <c r="C96" s="265"/>
      <c r="D96" s="265"/>
      <c r="E96" s="265"/>
      <c r="F96" s="265"/>
      <c r="G96" s="265"/>
      <c r="H96" s="265"/>
      <c r="I96" s="265"/>
      <c r="J96" s="265"/>
      <c r="K96" s="265"/>
      <c r="L96" s="265"/>
      <c r="M96" s="265"/>
      <c r="N96" s="265"/>
      <c r="O96" s="265"/>
      <c r="P96" s="265"/>
      <c r="Q96" s="265"/>
      <c r="R96" s="265"/>
    </row>
    <row r="97" spans="1:18" x14ac:dyDescent="0.25">
      <c r="A97" s="265"/>
      <c r="B97" s="265"/>
      <c r="C97" s="265"/>
      <c r="D97" s="265"/>
      <c r="E97" s="265"/>
      <c r="F97" s="265"/>
      <c r="G97" s="265"/>
      <c r="H97" s="265"/>
      <c r="I97" s="265"/>
      <c r="J97" s="265"/>
      <c r="K97" s="265"/>
      <c r="L97" s="265"/>
      <c r="M97" s="265"/>
      <c r="N97" s="265"/>
      <c r="O97" s="265"/>
      <c r="P97" s="265"/>
      <c r="Q97" s="265"/>
      <c r="R97" s="265"/>
    </row>
    <row r="98" spans="1:18" x14ac:dyDescent="0.25">
      <c r="A98" s="265"/>
      <c r="B98" s="265"/>
      <c r="C98" s="265"/>
      <c r="D98" s="265"/>
      <c r="E98" s="265"/>
      <c r="F98" s="265"/>
      <c r="G98" s="265"/>
      <c r="H98" s="265"/>
      <c r="I98" s="265"/>
      <c r="J98" s="265"/>
      <c r="K98" s="265"/>
      <c r="L98" s="265"/>
      <c r="M98" s="265"/>
      <c r="N98" s="265"/>
      <c r="O98" s="265"/>
      <c r="P98" s="265"/>
      <c r="Q98" s="265"/>
      <c r="R98" s="265"/>
    </row>
    <row r="99" spans="1:18" x14ac:dyDescent="0.25">
      <c r="A99" s="265"/>
      <c r="B99" s="265"/>
      <c r="C99" s="265"/>
      <c r="D99" s="265"/>
      <c r="E99" s="265"/>
      <c r="F99" s="265"/>
      <c r="G99" s="265"/>
      <c r="H99" s="265"/>
      <c r="I99" s="265"/>
      <c r="J99" s="265"/>
      <c r="K99" s="265"/>
      <c r="L99" s="265"/>
      <c r="M99" s="265"/>
      <c r="N99" s="265"/>
      <c r="O99" s="265"/>
      <c r="P99" s="265"/>
      <c r="Q99" s="265"/>
      <c r="R99" s="265"/>
    </row>
    <row r="100" spans="1:18" x14ac:dyDescent="0.25">
      <c r="A100" s="265"/>
      <c r="B100" s="265"/>
      <c r="C100" s="265"/>
      <c r="D100" s="265"/>
      <c r="E100" s="265"/>
      <c r="F100" s="265"/>
      <c r="G100" s="265"/>
      <c r="H100" s="265"/>
      <c r="I100" s="265"/>
      <c r="J100" s="265"/>
      <c r="K100" s="265"/>
      <c r="L100" s="265"/>
      <c r="M100" s="265"/>
      <c r="N100" s="265"/>
      <c r="O100" s="265"/>
      <c r="P100" s="265"/>
      <c r="Q100" s="265"/>
      <c r="R100" s="265"/>
    </row>
    <row r="101" spans="1:18" x14ac:dyDescent="0.25">
      <c r="A101" s="265"/>
      <c r="B101" s="265"/>
      <c r="C101" s="265"/>
      <c r="D101" s="265"/>
      <c r="E101" s="265"/>
      <c r="F101" s="265"/>
      <c r="G101" s="265"/>
      <c r="H101" s="265"/>
      <c r="I101" s="265"/>
      <c r="J101" s="265"/>
      <c r="K101" s="265"/>
      <c r="L101" s="265"/>
      <c r="M101" s="265"/>
      <c r="N101" s="265"/>
      <c r="O101" s="265"/>
      <c r="P101" s="265"/>
      <c r="Q101" s="265"/>
      <c r="R101" s="265"/>
    </row>
    <row r="102" spans="1:18" x14ac:dyDescent="0.25">
      <c r="A102" s="265"/>
      <c r="B102" s="265"/>
      <c r="C102" s="265"/>
      <c r="D102" s="265"/>
      <c r="E102" s="265"/>
      <c r="F102" s="265"/>
      <c r="G102" s="265"/>
      <c r="H102" s="265"/>
      <c r="I102" s="265"/>
      <c r="J102" s="265"/>
      <c r="K102" s="265"/>
      <c r="L102" s="265"/>
      <c r="M102" s="265"/>
      <c r="N102" s="265"/>
      <c r="O102" s="265"/>
      <c r="P102" s="265"/>
      <c r="Q102" s="265"/>
      <c r="R102" s="265"/>
    </row>
    <row r="103" spans="1:18" x14ac:dyDescent="0.25">
      <c r="A103" s="265"/>
      <c r="B103" s="265"/>
      <c r="C103" s="265"/>
      <c r="D103" s="265"/>
      <c r="E103" s="265"/>
      <c r="F103" s="265"/>
      <c r="G103" s="265"/>
      <c r="H103" s="265"/>
      <c r="I103" s="265"/>
      <c r="J103" s="265"/>
      <c r="K103" s="265"/>
      <c r="L103" s="265"/>
      <c r="M103" s="265"/>
      <c r="N103" s="265"/>
      <c r="O103" s="265"/>
      <c r="P103" s="265"/>
      <c r="Q103" s="265"/>
      <c r="R103" s="265"/>
    </row>
    <row r="104" spans="1:18" x14ac:dyDescent="0.25">
      <c r="A104" s="265"/>
      <c r="B104" s="265"/>
      <c r="C104" s="265"/>
      <c r="D104" s="265"/>
      <c r="E104" s="265"/>
      <c r="F104" s="265"/>
      <c r="G104" s="265"/>
      <c r="H104" s="265"/>
      <c r="I104" s="265"/>
      <c r="J104" s="265"/>
      <c r="K104" s="265"/>
      <c r="L104" s="265"/>
      <c r="M104" s="265"/>
      <c r="N104" s="265"/>
      <c r="O104" s="265"/>
      <c r="P104" s="265"/>
      <c r="Q104" s="265"/>
      <c r="R104" s="265"/>
    </row>
    <row r="105" spans="1:18" x14ac:dyDescent="0.25">
      <c r="A105" s="265"/>
      <c r="B105" s="265"/>
      <c r="C105" s="265"/>
      <c r="D105" s="265"/>
      <c r="E105" s="265"/>
      <c r="F105" s="265"/>
      <c r="G105" s="265"/>
      <c r="H105" s="265"/>
      <c r="I105" s="265"/>
      <c r="J105" s="265"/>
      <c r="K105" s="265"/>
      <c r="L105" s="265"/>
      <c r="M105" s="265"/>
      <c r="N105" s="265"/>
      <c r="O105" s="265"/>
      <c r="P105" s="265"/>
      <c r="Q105" s="265"/>
      <c r="R105" s="265"/>
    </row>
    <row r="106" spans="1:18" x14ac:dyDescent="0.25">
      <c r="A106" s="265"/>
      <c r="B106" s="265"/>
      <c r="C106" s="265"/>
      <c r="D106" s="265"/>
      <c r="E106" s="265"/>
      <c r="F106" s="265"/>
      <c r="G106" s="265"/>
      <c r="H106" s="265"/>
      <c r="I106" s="265"/>
      <c r="J106" s="265"/>
      <c r="K106" s="265"/>
      <c r="L106" s="265"/>
      <c r="M106" s="265"/>
      <c r="N106" s="265"/>
      <c r="O106" s="265"/>
      <c r="P106" s="265"/>
      <c r="Q106" s="265"/>
      <c r="R106" s="265"/>
    </row>
    <row r="107" spans="1:18" x14ac:dyDescent="0.25">
      <c r="A107" s="265"/>
      <c r="B107" s="265"/>
      <c r="C107" s="265"/>
      <c r="D107" s="265"/>
      <c r="E107" s="265"/>
      <c r="F107" s="265"/>
      <c r="G107" s="265"/>
      <c r="H107" s="265"/>
      <c r="I107" s="265"/>
      <c r="J107" s="265"/>
      <c r="K107" s="265"/>
      <c r="L107" s="265"/>
      <c r="M107" s="265"/>
      <c r="N107" s="265"/>
      <c r="O107" s="265"/>
      <c r="P107" s="265"/>
      <c r="Q107" s="265"/>
      <c r="R107" s="265"/>
    </row>
    <row r="108" spans="1:18" x14ac:dyDescent="0.25">
      <c r="A108" s="265"/>
      <c r="B108" s="265"/>
      <c r="C108" s="265"/>
      <c r="D108" s="265"/>
      <c r="E108" s="265"/>
      <c r="F108" s="265"/>
      <c r="G108" s="265"/>
      <c r="H108" s="265"/>
      <c r="I108" s="265"/>
      <c r="J108" s="265"/>
      <c r="K108" s="265"/>
      <c r="L108" s="265"/>
      <c r="M108" s="265"/>
      <c r="N108" s="265"/>
      <c r="O108" s="265"/>
      <c r="P108" s="265"/>
      <c r="Q108" s="265"/>
      <c r="R108" s="265"/>
    </row>
    <row r="109" spans="1:18" x14ac:dyDescent="0.25">
      <c r="A109" s="265"/>
      <c r="B109" s="265"/>
      <c r="C109" s="265"/>
      <c r="D109" s="265"/>
      <c r="E109" s="265"/>
      <c r="F109" s="265"/>
      <c r="G109" s="265"/>
      <c r="H109" s="265"/>
      <c r="I109" s="265"/>
      <c r="J109" s="265"/>
      <c r="K109" s="265"/>
      <c r="L109" s="265"/>
      <c r="M109" s="265"/>
      <c r="N109" s="265"/>
      <c r="O109" s="265"/>
      <c r="P109" s="265"/>
      <c r="Q109" s="265"/>
      <c r="R109" s="265"/>
    </row>
    <row r="110" spans="1:18" x14ac:dyDescent="0.25">
      <c r="A110" s="265"/>
      <c r="B110" s="265"/>
      <c r="C110" s="265"/>
      <c r="D110" s="265"/>
      <c r="E110" s="265"/>
      <c r="F110" s="265"/>
      <c r="G110" s="265"/>
      <c r="H110" s="265"/>
      <c r="I110" s="265"/>
      <c r="J110" s="265"/>
      <c r="K110" s="265"/>
      <c r="L110" s="265"/>
      <c r="M110" s="265"/>
      <c r="N110" s="265"/>
      <c r="O110" s="265"/>
      <c r="P110" s="265"/>
      <c r="Q110" s="265"/>
      <c r="R110" s="265"/>
    </row>
    <row r="111" spans="1:18" x14ac:dyDescent="0.25">
      <c r="A111" s="265"/>
      <c r="B111" s="265"/>
      <c r="C111" s="265"/>
      <c r="D111" s="265"/>
      <c r="E111" s="265"/>
      <c r="F111" s="265"/>
      <c r="G111" s="265"/>
      <c r="H111" s="265"/>
      <c r="I111" s="265"/>
      <c r="J111" s="265"/>
      <c r="K111" s="265"/>
      <c r="L111" s="265"/>
      <c r="M111" s="265"/>
      <c r="N111" s="265"/>
      <c r="O111" s="265"/>
      <c r="P111" s="265"/>
      <c r="Q111" s="265"/>
      <c r="R111" s="265"/>
    </row>
    <row r="112" spans="1:18" x14ac:dyDescent="0.25">
      <c r="A112" s="265"/>
      <c r="B112" s="265"/>
      <c r="C112" s="265"/>
      <c r="D112" s="265"/>
      <c r="E112" s="265"/>
      <c r="F112" s="265"/>
      <c r="G112" s="265"/>
      <c r="H112" s="265"/>
      <c r="I112" s="265"/>
      <c r="J112" s="265"/>
      <c r="K112" s="265"/>
      <c r="L112" s="265"/>
      <c r="M112" s="265"/>
      <c r="N112" s="265"/>
      <c r="O112" s="265"/>
      <c r="P112" s="265"/>
      <c r="Q112" s="265"/>
      <c r="R112" s="265"/>
    </row>
    <row r="113" spans="1:18" x14ac:dyDescent="0.25">
      <c r="A113" s="265"/>
      <c r="B113" s="265"/>
      <c r="C113" s="265"/>
      <c r="D113" s="265"/>
      <c r="E113" s="265"/>
      <c r="F113" s="265"/>
      <c r="G113" s="265"/>
      <c r="H113" s="265"/>
      <c r="I113" s="265"/>
      <c r="J113" s="265"/>
      <c r="K113" s="265"/>
      <c r="L113" s="265"/>
      <c r="M113" s="265"/>
      <c r="N113" s="265"/>
      <c r="O113" s="265"/>
      <c r="P113" s="265"/>
      <c r="Q113" s="265"/>
      <c r="R113" s="265"/>
    </row>
    <row r="114" spans="1:18" x14ac:dyDescent="0.25">
      <c r="A114" s="265"/>
      <c r="B114" s="265"/>
      <c r="C114" s="265"/>
      <c r="D114" s="265"/>
      <c r="E114" s="265"/>
      <c r="F114" s="265"/>
      <c r="G114" s="265"/>
      <c r="H114" s="265"/>
      <c r="I114" s="265"/>
      <c r="J114" s="265"/>
      <c r="K114" s="265"/>
      <c r="L114" s="265"/>
      <c r="M114" s="265"/>
      <c r="N114" s="265"/>
      <c r="O114" s="265"/>
      <c r="P114" s="265"/>
      <c r="Q114" s="265"/>
      <c r="R114" s="265"/>
    </row>
    <row r="115" spans="1:18" x14ac:dyDescent="0.25">
      <c r="A115" s="265"/>
      <c r="B115" s="265"/>
      <c r="C115" s="265"/>
      <c r="D115" s="265"/>
      <c r="E115" s="265"/>
      <c r="F115" s="265"/>
      <c r="G115" s="265"/>
      <c r="H115" s="265"/>
      <c r="I115" s="265"/>
      <c r="J115" s="265"/>
      <c r="K115" s="265"/>
      <c r="L115" s="265"/>
      <c r="M115" s="265"/>
      <c r="N115" s="265"/>
      <c r="O115" s="265"/>
      <c r="P115" s="265"/>
      <c r="Q115" s="265"/>
      <c r="R115" s="265"/>
    </row>
    <row r="116" spans="1:18" x14ac:dyDescent="0.25">
      <c r="A116" s="265"/>
      <c r="B116" s="265"/>
      <c r="C116" s="265"/>
      <c r="D116" s="265"/>
      <c r="E116" s="265"/>
      <c r="F116" s="265"/>
      <c r="G116" s="265"/>
      <c r="H116" s="265"/>
      <c r="I116" s="265"/>
      <c r="J116" s="265"/>
      <c r="K116" s="265"/>
      <c r="L116" s="265"/>
      <c r="M116" s="265"/>
      <c r="N116" s="265"/>
      <c r="O116" s="265"/>
      <c r="P116" s="265"/>
      <c r="Q116" s="265"/>
      <c r="R116" s="265"/>
    </row>
    <row r="117" spans="1:18" x14ac:dyDescent="0.25">
      <c r="A117" s="265"/>
      <c r="B117" s="265"/>
      <c r="C117" s="265"/>
      <c r="D117" s="265"/>
      <c r="E117" s="265"/>
      <c r="F117" s="265"/>
      <c r="G117" s="265"/>
      <c r="H117" s="265"/>
      <c r="I117" s="265"/>
      <c r="J117" s="265"/>
      <c r="K117" s="265"/>
      <c r="L117" s="265"/>
      <c r="M117" s="265"/>
      <c r="N117" s="265"/>
      <c r="O117" s="265"/>
      <c r="P117" s="265"/>
      <c r="Q117" s="265"/>
      <c r="R117" s="265"/>
    </row>
    <row r="118" spans="1:18" x14ac:dyDescent="0.25">
      <c r="A118" s="265"/>
      <c r="B118" s="265"/>
      <c r="C118" s="265"/>
      <c r="D118" s="265"/>
      <c r="E118" s="265"/>
      <c r="F118" s="265"/>
      <c r="G118" s="265"/>
      <c r="H118" s="265"/>
      <c r="I118" s="265"/>
      <c r="J118" s="265"/>
      <c r="K118" s="265"/>
      <c r="L118" s="265"/>
      <c r="M118" s="265"/>
      <c r="N118" s="265"/>
      <c r="O118" s="265"/>
      <c r="P118" s="265"/>
      <c r="Q118" s="265"/>
      <c r="R118" s="265"/>
    </row>
    <row r="119" spans="1:18" x14ac:dyDescent="0.25">
      <c r="A119" s="265"/>
      <c r="B119" s="265"/>
      <c r="C119" s="265"/>
      <c r="D119" s="265"/>
      <c r="E119" s="265"/>
      <c r="F119" s="265"/>
      <c r="G119" s="265"/>
      <c r="H119" s="265"/>
      <c r="I119" s="265"/>
      <c r="J119" s="265"/>
      <c r="K119" s="265"/>
      <c r="L119" s="265"/>
      <c r="M119" s="265"/>
      <c r="N119" s="265"/>
      <c r="O119" s="265"/>
      <c r="P119" s="265"/>
      <c r="Q119" s="265"/>
      <c r="R119" s="265"/>
    </row>
    <row r="120" spans="1:18" x14ac:dyDescent="0.25">
      <c r="A120" s="265"/>
      <c r="B120" s="265"/>
      <c r="C120" s="265"/>
      <c r="D120" s="265"/>
      <c r="E120" s="265"/>
      <c r="F120" s="265"/>
      <c r="G120" s="265"/>
      <c r="H120" s="265"/>
      <c r="I120" s="265"/>
      <c r="J120" s="265"/>
      <c r="K120" s="265"/>
      <c r="L120" s="265"/>
      <c r="M120" s="265"/>
      <c r="N120" s="265"/>
      <c r="O120" s="265"/>
      <c r="P120" s="265"/>
      <c r="Q120" s="265"/>
      <c r="R120" s="265"/>
    </row>
    <row r="121" spans="1:18" x14ac:dyDescent="0.25">
      <c r="A121" s="265"/>
      <c r="B121" s="265"/>
      <c r="C121" s="265"/>
      <c r="D121" s="265"/>
      <c r="E121" s="265"/>
      <c r="F121" s="265"/>
      <c r="G121" s="265"/>
      <c r="H121" s="265"/>
      <c r="I121" s="265"/>
      <c r="J121" s="265"/>
      <c r="K121" s="265"/>
      <c r="L121" s="265"/>
      <c r="M121" s="265"/>
      <c r="N121" s="265"/>
      <c r="O121" s="265"/>
      <c r="P121" s="265"/>
      <c r="Q121" s="265"/>
      <c r="R121" s="265"/>
    </row>
    <row r="122" spans="1:18" x14ac:dyDescent="0.25">
      <c r="A122" s="265"/>
      <c r="B122" s="265"/>
      <c r="C122" s="265"/>
      <c r="D122" s="265"/>
      <c r="E122" s="265"/>
      <c r="F122" s="265"/>
      <c r="G122" s="265"/>
      <c r="H122" s="265"/>
      <c r="I122" s="265"/>
      <c r="J122" s="265"/>
      <c r="K122" s="265"/>
      <c r="L122" s="265"/>
      <c r="M122" s="265"/>
      <c r="N122" s="265"/>
      <c r="O122" s="265"/>
      <c r="P122" s="265"/>
      <c r="Q122" s="265"/>
      <c r="R122" s="265"/>
    </row>
    <row r="123" spans="1:18" x14ac:dyDescent="0.25">
      <c r="A123" s="265"/>
      <c r="B123" s="265"/>
      <c r="C123" s="265"/>
      <c r="D123" s="265"/>
      <c r="E123" s="265"/>
      <c r="F123" s="265"/>
      <c r="G123" s="265"/>
      <c r="H123" s="265"/>
      <c r="I123" s="265"/>
      <c r="J123" s="265"/>
      <c r="K123" s="265"/>
      <c r="L123" s="265"/>
      <c r="M123" s="265"/>
      <c r="N123" s="265"/>
      <c r="O123" s="265"/>
      <c r="P123" s="265"/>
      <c r="Q123" s="265"/>
      <c r="R123" s="265"/>
    </row>
    <row r="124" spans="1:18" x14ac:dyDescent="0.25">
      <c r="A124" s="265"/>
      <c r="B124" s="265"/>
      <c r="C124" s="265"/>
      <c r="D124" s="265"/>
      <c r="E124" s="265"/>
      <c r="F124" s="265"/>
      <c r="G124" s="265"/>
      <c r="H124" s="265"/>
      <c r="I124" s="265"/>
      <c r="J124" s="265"/>
      <c r="K124" s="265"/>
      <c r="L124" s="265"/>
      <c r="M124" s="265"/>
      <c r="N124" s="265"/>
      <c r="O124" s="265"/>
      <c r="P124" s="265"/>
      <c r="Q124" s="265"/>
      <c r="R124" s="265"/>
    </row>
    <row r="125" spans="1:18" x14ac:dyDescent="0.25">
      <c r="A125" s="265"/>
      <c r="B125" s="265"/>
      <c r="C125" s="265"/>
      <c r="D125" s="265"/>
      <c r="E125" s="265"/>
      <c r="F125" s="265"/>
      <c r="G125" s="265"/>
      <c r="H125" s="265"/>
      <c r="I125" s="265"/>
      <c r="J125" s="265"/>
      <c r="K125" s="265"/>
      <c r="L125" s="265"/>
      <c r="M125" s="265"/>
      <c r="N125" s="265"/>
      <c r="O125" s="265"/>
      <c r="P125" s="265"/>
      <c r="Q125" s="265"/>
      <c r="R125" s="265"/>
    </row>
    <row r="126" spans="1:18" x14ac:dyDescent="0.25">
      <c r="A126" s="265"/>
      <c r="B126" s="265"/>
      <c r="C126" s="265"/>
      <c r="D126" s="265"/>
      <c r="E126" s="265"/>
      <c r="F126" s="265"/>
      <c r="G126" s="265"/>
      <c r="H126" s="265"/>
      <c r="I126" s="265"/>
      <c r="J126" s="265"/>
      <c r="K126" s="265"/>
      <c r="L126" s="265"/>
      <c r="M126" s="265"/>
      <c r="N126" s="265"/>
      <c r="O126" s="265"/>
      <c r="P126" s="265"/>
      <c r="Q126" s="265"/>
      <c r="R126" s="265"/>
    </row>
    <row r="127" spans="1:18" x14ac:dyDescent="0.25">
      <c r="A127" s="265"/>
      <c r="B127" s="265"/>
      <c r="C127" s="265"/>
      <c r="D127" s="265"/>
      <c r="E127" s="265"/>
      <c r="F127" s="265"/>
      <c r="G127" s="265"/>
      <c r="H127" s="265"/>
      <c r="I127" s="265"/>
      <c r="J127" s="265"/>
      <c r="K127" s="265"/>
      <c r="L127" s="265"/>
      <c r="M127" s="265"/>
      <c r="N127" s="265"/>
      <c r="O127" s="265"/>
      <c r="P127" s="265"/>
      <c r="Q127" s="265"/>
      <c r="R127" s="265"/>
    </row>
    <row r="128" spans="1:18" x14ac:dyDescent="0.25">
      <c r="A128" s="265"/>
      <c r="B128" s="265"/>
      <c r="C128" s="265"/>
      <c r="D128" s="265"/>
      <c r="E128" s="265"/>
      <c r="F128" s="265"/>
      <c r="G128" s="265"/>
      <c r="H128" s="265"/>
      <c r="I128" s="265"/>
      <c r="J128" s="265"/>
      <c r="K128" s="265"/>
      <c r="L128" s="265"/>
      <c r="M128" s="265"/>
      <c r="N128" s="265"/>
      <c r="O128" s="265"/>
      <c r="P128" s="265"/>
      <c r="Q128" s="265"/>
      <c r="R128" s="265"/>
    </row>
    <row r="129" spans="1:18" x14ac:dyDescent="0.25">
      <c r="A129" s="265"/>
      <c r="B129" s="265"/>
      <c r="C129" s="265"/>
      <c r="D129" s="265"/>
      <c r="E129" s="265"/>
      <c r="F129" s="265"/>
      <c r="G129" s="265"/>
      <c r="H129" s="265"/>
      <c r="I129" s="265"/>
      <c r="J129" s="265"/>
      <c r="K129" s="265"/>
      <c r="L129" s="265"/>
      <c r="M129" s="265"/>
      <c r="N129" s="265"/>
      <c r="O129" s="265"/>
      <c r="P129" s="265"/>
      <c r="Q129" s="265"/>
      <c r="R129" s="265"/>
    </row>
    <row r="130" spans="1:18" x14ac:dyDescent="0.25">
      <c r="A130" s="265"/>
      <c r="B130" s="265"/>
      <c r="C130" s="265"/>
      <c r="D130" s="265"/>
      <c r="E130" s="265"/>
      <c r="F130" s="265"/>
      <c r="G130" s="265"/>
      <c r="H130" s="265"/>
      <c r="I130" s="265"/>
      <c r="J130" s="265"/>
      <c r="K130" s="265"/>
      <c r="L130" s="265"/>
      <c r="M130" s="265"/>
      <c r="N130" s="265"/>
      <c r="O130" s="265"/>
      <c r="P130" s="265"/>
      <c r="Q130" s="265"/>
      <c r="R130" s="265"/>
    </row>
    <row r="131" spans="1:18" x14ac:dyDescent="0.25">
      <c r="A131" s="265"/>
      <c r="B131" s="265"/>
      <c r="C131" s="265"/>
      <c r="D131" s="265"/>
      <c r="E131" s="265"/>
      <c r="F131" s="265"/>
      <c r="G131" s="265"/>
      <c r="H131" s="265"/>
      <c r="I131" s="265"/>
      <c r="J131" s="265"/>
      <c r="K131" s="265"/>
      <c r="L131" s="265"/>
      <c r="M131" s="265"/>
      <c r="N131" s="265"/>
      <c r="O131" s="265"/>
      <c r="P131" s="265"/>
      <c r="Q131" s="265"/>
      <c r="R131" s="265"/>
    </row>
    <row r="132" spans="1:18" x14ac:dyDescent="0.25">
      <c r="A132" s="265"/>
      <c r="B132" s="265"/>
      <c r="C132" s="265"/>
      <c r="D132" s="265"/>
      <c r="E132" s="265"/>
      <c r="F132" s="265"/>
      <c r="G132" s="265"/>
      <c r="H132" s="265"/>
      <c r="I132" s="265"/>
      <c r="J132" s="265"/>
      <c r="K132" s="265"/>
      <c r="L132" s="265"/>
      <c r="M132" s="265"/>
      <c r="N132" s="265"/>
      <c r="O132" s="265"/>
      <c r="P132" s="265"/>
      <c r="Q132" s="265"/>
      <c r="R132" s="265"/>
    </row>
    <row r="133" spans="1:18" x14ac:dyDescent="0.25">
      <c r="A133" s="265"/>
      <c r="B133" s="265"/>
      <c r="C133" s="265"/>
      <c r="D133" s="265"/>
      <c r="E133" s="265"/>
      <c r="F133" s="265"/>
      <c r="G133" s="265"/>
      <c r="H133" s="265"/>
      <c r="I133" s="265"/>
      <c r="J133" s="265"/>
      <c r="K133" s="265"/>
      <c r="L133" s="265"/>
      <c r="M133" s="265"/>
      <c r="N133" s="265"/>
      <c r="O133" s="265"/>
      <c r="P133" s="265"/>
      <c r="Q133" s="265"/>
      <c r="R133" s="265"/>
    </row>
    <row r="134" spans="1:18" x14ac:dyDescent="0.25">
      <c r="A134" s="265"/>
      <c r="B134" s="265"/>
      <c r="C134" s="265"/>
      <c r="D134" s="265"/>
      <c r="E134" s="265"/>
      <c r="F134" s="265"/>
      <c r="G134" s="265"/>
      <c r="H134" s="265"/>
      <c r="I134" s="265"/>
      <c r="J134" s="265"/>
      <c r="K134" s="265"/>
      <c r="L134" s="265"/>
      <c r="M134" s="265"/>
      <c r="N134" s="265"/>
      <c r="O134" s="265"/>
      <c r="P134" s="265"/>
      <c r="Q134" s="265"/>
      <c r="R134" s="265"/>
    </row>
    <row r="135" spans="1:18" x14ac:dyDescent="0.25">
      <c r="A135" s="265"/>
      <c r="B135" s="265"/>
      <c r="C135" s="265"/>
      <c r="D135" s="265"/>
      <c r="E135" s="265"/>
      <c r="F135" s="265"/>
      <c r="G135" s="265"/>
      <c r="H135" s="265"/>
      <c r="I135" s="265"/>
      <c r="J135" s="265"/>
      <c r="K135" s="265"/>
      <c r="L135" s="265"/>
      <c r="M135" s="265"/>
      <c r="N135" s="265"/>
      <c r="O135" s="265"/>
      <c r="P135" s="265"/>
      <c r="Q135" s="265"/>
      <c r="R135" s="265"/>
    </row>
    <row r="136" spans="1:18" x14ac:dyDescent="0.25">
      <c r="A136" s="265"/>
      <c r="B136" s="265"/>
      <c r="C136" s="265"/>
      <c r="D136" s="265"/>
      <c r="E136" s="265"/>
      <c r="F136" s="265"/>
      <c r="G136" s="265"/>
      <c r="H136" s="265"/>
      <c r="I136" s="265"/>
      <c r="J136" s="265"/>
      <c r="K136" s="265"/>
      <c r="L136" s="265"/>
      <c r="M136" s="265"/>
      <c r="N136" s="265"/>
      <c r="O136" s="265"/>
      <c r="P136" s="265"/>
      <c r="Q136" s="265"/>
      <c r="R136" s="265"/>
    </row>
    <row r="137" spans="1:18" x14ac:dyDescent="0.25">
      <c r="A137" s="265"/>
      <c r="B137" s="265"/>
      <c r="C137" s="265"/>
      <c r="D137" s="265"/>
      <c r="E137" s="265"/>
      <c r="F137" s="265"/>
      <c r="G137" s="265"/>
      <c r="H137" s="265"/>
      <c r="I137" s="265"/>
      <c r="J137" s="265"/>
      <c r="K137" s="265"/>
      <c r="L137" s="265"/>
      <c r="M137" s="265"/>
      <c r="N137" s="265"/>
      <c r="O137" s="265"/>
      <c r="P137" s="265"/>
      <c r="Q137" s="265"/>
      <c r="R137" s="265"/>
    </row>
    <row r="138" spans="1:18" x14ac:dyDescent="0.25">
      <c r="A138" s="265"/>
      <c r="B138" s="265"/>
      <c r="C138" s="265"/>
      <c r="D138" s="265"/>
      <c r="E138" s="265"/>
      <c r="F138" s="265"/>
      <c r="G138" s="265"/>
      <c r="H138" s="265"/>
      <c r="I138" s="265"/>
      <c r="J138" s="265"/>
      <c r="K138" s="265"/>
      <c r="L138" s="265"/>
      <c r="M138" s="265"/>
      <c r="N138" s="265"/>
      <c r="O138" s="265"/>
      <c r="P138" s="265"/>
      <c r="Q138" s="265"/>
      <c r="R138" s="265"/>
    </row>
    <row r="139" spans="1:18" x14ac:dyDescent="0.25">
      <c r="A139" s="265"/>
      <c r="B139" s="265"/>
      <c r="C139" s="265"/>
      <c r="D139" s="265"/>
      <c r="E139" s="265"/>
      <c r="F139" s="265"/>
      <c r="G139" s="265"/>
      <c r="H139" s="265"/>
      <c r="I139" s="265"/>
      <c r="J139" s="265"/>
      <c r="K139" s="265"/>
      <c r="L139" s="265"/>
      <c r="M139" s="265"/>
      <c r="N139" s="265"/>
      <c r="O139" s="265"/>
      <c r="P139" s="265"/>
      <c r="Q139" s="265"/>
      <c r="R139" s="265"/>
    </row>
    <row r="140" spans="1:18" x14ac:dyDescent="0.25">
      <c r="A140" s="265"/>
      <c r="B140" s="265"/>
      <c r="C140" s="265"/>
      <c r="D140" s="265"/>
      <c r="E140" s="265"/>
      <c r="F140" s="265"/>
      <c r="G140" s="265"/>
      <c r="H140" s="265"/>
      <c r="I140" s="265"/>
      <c r="J140" s="265"/>
      <c r="K140" s="265"/>
      <c r="L140" s="265"/>
      <c r="M140" s="265"/>
      <c r="N140" s="265"/>
      <c r="O140" s="265"/>
      <c r="P140" s="265"/>
      <c r="Q140" s="265"/>
      <c r="R140" s="265"/>
    </row>
    <row r="141" spans="1:18" x14ac:dyDescent="0.25">
      <c r="A141" s="265"/>
      <c r="B141" s="265"/>
      <c r="C141" s="265"/>
      <c r="D141" s="265"/>
      <c r="E141" s="265"/>
      <c r="F141" s="265"/>
      <c r="G141" s="265"/>
      <c r="H141" s="265"/>
      <c r="I141" s="265"/>
      <c r="J141" s="265"/>
      <c r="K141" s="265"/>
      <c r="L141" s="265"/>
      <c r="M141" s="265"/>
      <c r="N141" s="265"/>
      <c r="O141" s="265"/>
      <c r="P141" s="265"/>
      <c r="Q141" s="265"/>
      <c r="R141" s="265"/>
    </row>
    <row r="142" spans="1:18" x14ac:dyDescent="0.25">
      <c r="A142" s="265"/>
      <c r="B142" s="265"/>
      <c r="C142" s="265"/>
      <c r="D142" s="265"/>
      <c r="E142" s="265"/>
      <c r="F142" s="265"/>
      <c r="G142" s="265"/>
      <c r="H142" s="265"/>
      <c r="I142" s="265"/>
      <c r="J142" s="265"/>
      <c r="K142" s="265"/>
      <c r="L142" s="265"/>
      <c r="M142" s="265"/>
      <c r="N142" s="265"/>
      <c r="O142" s="265"/>
      <c r="P142" s="265"/>
      <c r="Q142" s="265"/>
      <c r="R142" s="265"/>
    </row>
    <row r="143" spans="1:18" x14ac:dyDescent="0.25">
      <c r="A143" s="265"/>
      <c r="B143" s="265"/>
      <c r="C143" s="265"/>
      <c r="D143" s="265"/>
      <c r="E143" s="265"/>
      <c r="F143" s="265"/>
      <c r="G143" s="265"/>
      <c r="H143" s="265"/>
      <c r="I143" s="265"/>
      <c r="J143" s="265"/>
      <c r="K143" s="265"/>
      <c r="L143" s="265"/>
      <c r="M143" s="265"/>
      <c r="N143" s="265"/>
      <c r="O143" s="265"/>
      <c r="P143" s="265"/>
      <c r="Q143" s="265"/>
      <c r="R143" s="265"/>
    </row>
    <row r="144" spans="1:18" x14ac:dyDescent="0.25">
      <c r="A144" s="265"/>
      <c r="B144" s="265"/>
      <c r="C144" s="265"/>
      <c r="D144" s="265"/>
      <c r="E144" s="265"/>
      <c r="F144" s="265"/>
      <c r="G144" s="265"/>
      <c r="H144" s="265"/>
      <c r="I144" s="265"/>
      <c r="J144" s="265"/>
      <c r="K144" s="265"/>
      <c r="L144" s="265"/>
      <c r="M144" s="265"/>
      <c r="N144" s="265"/>
      <c r="O144" s="265"/>
      <c r="P144" s="265"/>
      <c r="Q144" s="265"/>
      <c r="R144" s="265"/>
    </row>
    <row r="145" spans="1:18" x14ac:dyDescent="0.25">
      <c r="A145" s="265"/>
      <c r="B145" s="265"/>
      <c r="C145" s="265"/>
      <c r="D145" s="265"/>
      <c r="E145" s="265"/>
      <c r="F145" s="265"/>
      <c r="G145" s="265"/>
      <c r="H145" s="265"/>
      <c r="I145" s="265"/>
      <c r="J145" s="265"/>
      <c r="K145" s="265"/>
      <c r="L145" s="265"/>
      <c r="M145" s="265"/>
      <c r="N145" s="265"/>
      <c r="O145" s="265"/>
      <c r="P145" s="265"/>
      <c r="Q145" s="265"/>
      <c r="R145" s="265"/>
    </row>
    <row r="146" spans="1:18" x14ac:dyDescent="0.25">
      <c r="A146" s="265"/>
      <c r="B146" s="265"/>
      <c r="C146" s="265"/>
      <c r="D146" s="265"/>
      <c r="E146" s="265"/>
      <c r="F146" s="265"/>
      <c r="G146" s="265"/>
      <c r="H146" s="265"/>
      <c r="I146" s="265"/>
      <c r="J146" s="265"/>
      <c r="K146" s="265"/>
      <c r="L146" s="265"/>
      <c r="M146" s="265"/>
      <c r="N146" s="265"/>
      <c r="O146" s="265"/>
      <c r="P146" s="265"/>
      <c r="Q146" s="265"/>
      <c r="R146" s="265"/>
    </row>
    <row r="147" spans="1:18" x14ac:dyDescent="0.25">
      <c r="A147" s="265"/>
      <c r="B147" s="265"/>
      <c r="C147" s="265"/>
      <c r="D147" s="265"/>
      <c r="E147" s="265"/>
      <c r="F147" s="265"/>
      <c r="G147" s="265"/>
      <c r="H147" s="265"/>
      <c r="I147" s="265"/>
      <c r="J147" s="265"/>
      <c r="K147" s="265"/>
      <c r="L147" s="265"/>
      <c r="M147" s="265"/>
      <c r="N147" s="265"/>
      <c r="O147" s="265"/>
      <c r="P147" s="265"/>
      <c r="Q147" s="265"/>
      <c r="R147" s="265"/>
    </row>
    <row r="148" spans="1:18" x14ac:dyDescent="0.25">
      <c r="A148" s="265"/>
      <c r="B148" s="265"/>
      <c r="C148" s="265"/>
      <c r="D148" s="265"/>
      <c r="E148" s="265"/>
      <c r="F148" s="265"/>
      <c r="G148" s="265"/>
      <c r="H148" s="265"/>
      <c r="I148" s="265"/>
      <c r="J148" s="265"/>
      <c r="K148" s="265"/>
      <c r="L148" s="265"/>
      <c r="M148" s="265"/>
      <c r="N148" s="265"/>
      <c r="O148" s="265"/>
      <c r="P148" s="265"/>
      <c r="Q148" s="265"/>
      <c r="R148" s="265"/>
    </row>
    <row r="149" spans="1:18" x14ac:dyDescent="0.25">
      <c r="A149" s="265"/>
      <c r="B149" s="265"/>
      <c r="C149" s="265"/>
      <c r="D149" s="265"/>
      <c r="E149" s="265"/>
      <c r="F149" s="265"/>
      <c r="G149" s="265"/>
      <c r="H149" s="265"/>
      <c r="I149" s="265"/>
      <c r="J149" s="265"/>
      <c r="K149" s="265"/>
      <c r="L149" s="265"/>
      <c r="M149" s="265"/>
      <c r="N149" s="265"/>
      <c r="O149" s="265"/>
      <c r="P149" s="265"/>
      <c r="Q149" s="265"/>
      <c r="R149" s="265"/>
    </row>
    <row r="150" spans="1:18" x14ac:dyDescent="0.25">
      <c r="A150" s="265"/>
      <c r="B150" s="265"/>
      <c r="C150" s="265"/>
      <c r="D150" s="265"/>
      <c r="E150" s="265"/>
      <c r="F150" s="265"/>
      <c r="G150" s="265"/>
      <c r="H150" s="265"/>
      <c r="I150" s="265"/>
      <c r="J150" s="265"/>
      <c r="K150" s="265"/>
      <c r="L150" s="265"/>
      <c r="M150" s="265"/>
      <c r="N150" s="265"/>
      <c r="O150" s="265"/>
      <c r="P150" s="265"/>
      <c r="Q150" s="265"/>
      <c r="R150" s="265"/>
    </row>
    <row r="151" spans="1:18" x14ac:dyDescent="0.25">
      <c r="A151" s="265"/>
      <c r="B151" s="265"/>
      <c r="C151" s="265"/>
      <c r="D151" s="265"/>
      <c r="E151" s="265"/>
      <c r="F151" s="265"/>
      <c r="G151" s="265"/>
      <c r="H151" s="265"/>
      <c r="I151" s="265"/>
      <c r="J151" s="265"/>
      <c r="K151" s="265"/>
      <c r="L151" s="265"/>
      <c r="M151" s="265"/>
      <c r="N151" s="265"/>
      <c r="O151" s="265"/>
      <c r="P151" s="265"/>
      <c r="Q151" s="265"/>
      <c r="R151" s="265"/>
    </row>
    <row r="152" spans="1:18" x14ac:dyDescent="0.25">
      <c r="A152" s="265"/>
      <c r="B152" s="265"/>
      <c r="C152" s="265"/>
      <c r="D152" s="265"/>
      <c r="E152" s="265"/>
      <c r="F152" s="265"/>
      <c r="G152" s="265"/>
      <c r="H152" s="265"/>
      <c r="I152" s="265"/>
      <c r="J152" s="265"/>
      <c r="K152" s="265"/>
      <c r="L152" s="265"/>
      <c r="M152" s="265"/>
      <c r="N152" s="265"/>
      <c r="O152" s="265"/>
      <c r="P152" s="265"/>
      <c r="Q152" s="265"/>
      <c r="R152" s="265"/>
    </row>
    <row r="153" spans="1:18" x14ac:dyDescent="0.25">
      <c r="A153" s="265"/>
      <c r="B153" s="265"/>
      <c r="C153" s="265"/>
      <c r="D153" s="265"/>
      <c r="E153" s="265"/>
      <c r="F153" s="265"/>
      <c r="G153" s="265"/>
      <c r="H153" s="265"/>
      <c r="I153" s="265"/>
      <c r="J153" s="265"/>
      <c r="K153" s="265"/>
      <c r="L153" s="265"/>
      <c r="M153" s="265"/>
      <c r="N153" s="265"/>
      <c r="O153" s="265"/>
      <c r="P153" s="265"/>
      <c r="Q153" s="265"/>
      <c r="R153" s="265"/>
    </row>
    <row r="154" spans="1:18" x14ac:dyDescent="0.25">
      <c r="A154" s="265"/>
      <c r="B154" s="265"/>
      <c r="C154" s="265"/>
      <c r="D154" s="265"/>
      <c r="E154" s="265"/>
      <c r="F154" s="265"/>
      <c r="G154" s="265"/>
      <c r="H154" s="265"/>
      <c r="I154" s="265"/>
      <c r="J154" s="265"/>
      <c r="K154" s="265"/>
      <c r="L154" s="265"/>
      <c r="M154" s="265"/>
      <c r="N154" s="265"/>
      <c r="O154" s="265"/>
      <c r="P154" s="265"/>
      <c r="Q154" s="265"/>
      <c r="R154" s="265"/>
    </row>
    <row r="155" spans="1:18" x14ac:dyDescent="0.25">
      <c r="A155" s="265"/>
      <c r="B155" s="265"/>
      <c r="C155" s="265"/>
      <c r="D155" s="265"/>
      <c r="E155" s="265"/>
      <c r="F155" s="265"/>
      <c r="G155" s="265"/>
      <c r="H155" s="265"/>
      <c r="I155" s="265"/>
      <c r="J155" s="265"/>
      <c r="K155" s="265"/>
      <c r="L155" s="265"/>
      <c r="M155" s="265"/>
      <c r="N155" s="265"/>
      <c r="O155" s="265"/>
      <c r="P155" s="265"/>
      <c r="Q155" s="265"/>
      <c r="R155" s="265"/>
    </row>
    <row r="156" spans="1:18" x14ac:dyDescent="0.25">
      <c r="A156" s="265"/>
      <c r="B156" s="265"/>
      <c r="C156" s="265"/>
      <c r="D156" s="265"/>
      <c r="E156" s="265"/>
      <c r="F156" s="265"/>
      <c r="G156" s="265"/>
      <c r="H156" s="265"/>
      <c r="I156" s="265"/>
      <c r="J156" s="265"/>
      <c r="K156" s="265"/>
      <c r="L156" s="265"/>
      <c r="M156" s="265"/>
      <c r="N156" s="265"/>
      <c r="O156" s="265"/>
      <c r="P156" s="265"/>
      <c r="Q156" s="265"/>
      <c r="R156" s="265"/>
    </row>
    <row r="157" spans="1:18" x14ac:dyDescent="0.25">
      <c r="A157" s="265"/>
      <c r="B157" s="265"/>
      <c r="C157" s="265"/>
      <c r="D157" s="265"/>
      <c r="E157" s="265"/>
      <c r="F157" s="265"/>
      <c r="G157" s="265"/>
      <c r="H157" s="265"/>
      <c r="I157" s="265"/>
      <c r="J157" s="265"/>
      <c r="K157" s="265"/>
      <c r="L157" s="265"/>
      <c r="M157" s="265"/>
      <c r="N157" s="265"/>
      <c r="O157" s="265"/>
      <c r="P157" s="265"/>
      <c r="Q157" s="265"/>
      <c r="R157" s="265"/>
    </row>
    <row r="158" spans="1:18" x14ac:dyDescent="0.25">
      <c r="A158" s="265"/>
      <c r="B158" s="265"/>
      <c r="C158" s="265"/>
      <c r="D158" s="265"/>
      <c r="E158" s="265"/>
      <c r="F158" s="265"/>
      <c r="G158" s="265"/>
      <c r="H158" s="265"/>
      <c r="I158" s="265"/>
      <c r="J158" s="265"/>
      <c r="K158" s="265"/>
      <c r="L158" s="265"/>
      <c r="M158" s="265"/>
      <c r="N158" s="265"/>
      <c r="O158" s="265"/>
      <c r="P158" s="265"/>
      <c r="Q158" s="265"/>
      <c r="R158" s="265"/>
    </row>
    <row r="159" spans="1:18" x14ac:dyDescent="0.25">
      <c r="A159" s="265"/>
      <c r="B159" s="265"/>
      <c r="C159" s="265"/>
      <c r="D159" s="265"/>
      <c r="E159" s="265"/>
      <c r="F159" s="265"/>
      <c r="G159" s="265"/>
      <c r="H159" s="265"/>
      <c r="I159" s="265"/>
      <c r="J159" s="265"/>
      <c r="K159" s="265"/>
      <c r="L159" s="265"/>
      <c r="M159" s="265"/>
      <c r="N159" s="265"/>
      <c r="O159" s="265"/>
      <c r="P159" s="265"/>
      <c r="Q159" s="265"/>
      <c r="R159" s="265"/>
    </row>
    <row r="160" spans="1:18" x14ac:dyDescent="0.25">
      <c r="A160" s="265"/>
      <c r="B160" s="265"/>
      <c r="C160" s="265"/>
      <c r="D160" s="265"/>
      <c r="E160" s="265"/>
      <c r="F160" s="265"/>
      <c r="G160" s="265"/>
      <c r="H160" s="265"/>
      <c r="I160" s="265"/>
      <c r="J160" s="265"/>
      <c r="K160" s="265"/>
      <c r="L160" s="265"/>
      <c r="M160" s="265"/>
      <c r="N160" s="265"/>
      <c r="O160" s="265"/>
      <c r="P160" s="265"/>
      <c r="Q160" s="265"/>
      <c r="R160" s="265"/>
    </row>
    <row r="161" spans="1:18" x14ac:dyDescent="0.25">
      <c r="A161" s="265"/>
      <c r="B161" s="265"/>
      <c r="C161" s="265"/>
      <c r="D161" s="265"/>
      <c r="E161" s="265"/>
      <c r="F161" s="265"/>
      <c r="G161" s="265"/>
      <c r="H161" s="265"/>
      <c r="I161" s="265"/>
      <c r="J161" s="265"/>
      <c r="K161" s="265"/>
      <c r="L161" s="265"/>
      <c r="M161" s="265"/>
      <c r="N161" s="265"/>
      <c r="O161" s="265"/>
      <c r="P161" s="265"/>
      <c r="Q161" s="265"/>
      <c r="R161" s="265"/>
    </row>
    <row r="162" spans="1:18" x14ac:dyDescent="0.25">
      <c r="A162" s="265"/>
      <c r="B162" s="265"/>
      <c r="C162" s="265"/>
      <c r="D162" s="265"/>
      <c r="E162" s="265"/>
      <c r="F162" s="265"/>
      <c r="G162" s="265"/>
      <c r="H162" s="265"/>
      <c r="I162" s="265"/>
      <c r="J162" s="265"/>
      <c r="K162" s="265"/>
      <c r="L162" s="265"/>
      <c r="M162" s="265"/>
      <c r="N162" s="265"/>
      <c r="O162" s="265"/>
      <c r="P162" s="265"/>
      <c r="Q162" s="265"/>
      <c r="R162" s="265"/>
    </row>
    <row r="163" spans="1:18" x14ac:dyDescent="0.25">
      <c r="A163" s="265"/>
      <c r="B163" s="265"/>
      <c r="C163" s="265"/>
      <c r="D163" s="265"/>
      <c r="E163" s="265"/>
      <c r="F163" s="265"/>
      <c r="G163" s="265"/>
      <c r="H163" s="265"/>
      <c r="I163" s="265"/>
      <c r="J163" s="265"/>
      <c r="K163" s="265"/>
      <c r="L163" s="265"/>
      <c r="M163" s="265"/>
      <c r="N163" s="265"/>
      <c r="O163" s="265"/>
      <c r="P163" s="265"/>
      <c r="Q163" s="265"/>
      <c r="R163" s="265"/>
    </row>
    <row r="164" spans="1:18" x14ac:dyDescent="0.25">
      <c r="A164" s="265"/>
      <c r="B164" s="265"/>
      <c r="C164" s="265"/>
      <c r="D164" s="265"/>
      <c r="E164" s="265"/>
      <c r="F164" s="265"/>
      <c r="G164" s="265"/>
      <c r="H164" s="265"/>
      <c r="I164" s="265"/>
      <c r="J164" s="265"/>
      <c r="K164" s="265"/>
      <c r="L164" s="265"/>
      <c r="M164" s="265"/>
      <c r="N164" s="265"/>
      <c r="O164" s="265"/>
      <c r="P164" s="265"/>
      <c r="Q164" s="265"/>
      <c r="R164" s="265"/>
    </row>
    <row r="165" spans="1:18" x14ac:dyDescent="0.25">
      <c r="A165" s="265"/>
      <c r="B165" s="265"/>
      <c r="C165" s="265"/>
      <c r="D165" s="265"/>
      <c r="E165" s="265"/>
      <c r="F165" s="265"/>
      <c r="G165" s="265"/>
      <c r="H165" s="265"/>
      <c r="I165" s="265"/>
      <c r="J165" s="265"/>
      <c r="K165" s="265"/>
      <c r="L165" s="265"/>
      <c r="M165" s="265"/>
      <c r="N165" s="265"/>
      <c r="O165" s="265"/>
      <c r="P165" s="265"/>
      <c r="Q165" s="265"/>
      <c r="R165" s="265"/>
    </row>
    <row r="166" spans="1:18" x14ac:dyDescent="0.25">
      <c r="A166" s="265"/>
      <c r="B166" s="265"/>
      <c r="C166" s="265"/>
      <c r="D166" s="265"/>
      <c r="E166" s="265"/>
      <c r="F166" s="265"/>
      <c r="G166" s="265"/>
      <c r="H166" s="265"/>
      <c r="I166" s="265"/>
      <c r="J166" s="265"/>
      <c r="K166" s="265"/>
      <c r="L166" s="265"/>
      <c r="M166" s="265"/>
      <c r="N166" s="265"/>
      <c r="O166" s="265"/>
      <c r="P166" s="265"/>
      <c r="Q166" s="265"/>
      <c r="R166" s="265"/>
    </row>
    <row r="167" spans="1:18" x14ac:dyDescent="0.25">
      <c r="A167" s="265"/>
      <c r="B167" s="265"/>
      <c r="C167" s="265"/>
      <c r="D167" s="265"/>
      <c r="E167" s="265"/>
      <c r="F167" s="265"/>
      <c r="G167" s="265"/>
      <c r="H167" s="265"/>
      <c r="I167" s="265"/>
      <c r="J167" s="265"/>
      <c r="K167" s="265"/>
      <c r="L167" s="265"/>
      <c r="M167" s="265"/>
      <c r="N167" s="265"/>
      <c r="O167" s="265"/>
      <c r="P167" s="265"/>
      <c r="Q167" s="265"/>
      <c r="R167" s="265"/>
    </row>
    <row r="168" spans="1:18" x14ac:dyDescent="0.25">
      <c r="A168" s="265"/>
      <c r="B168" s="265"/>
      <c r="C168" s="265"/>
      <c r="D168" s="265"/>
      <c r="E168" s="265"/>
      <c r="F168" s="265"/>
      <c r="G168" s="265"/>
      <c r="H168" s="265"/>
      <c r="I168" s="265"/>
      <c r="J168" s="265"/>
      <c r="K168" s="265"/>
      <c r="L168" s="265"/>
      <c r="M168" s="265"/>
      <c r="N168" s="265"/>
      <c r="O168" s="265"/>
      <c r="P168" s="265"/>
      <c r="Q168" s="265"/>
      <c r="R168" s="265"/>
    </row>
    <row r="169" spans="1:18" x14ac:dyDescent="0.25">
      <c r="A169" s="265"/>
      <c r="B169" s="265"/>
      <c r="C169" s="265"/>
      <c r="D169" s="265"/>
      <c r="E169" s="265"/>
      <c r="F169" s="265"/>
      <c r="G169" s="265"/>
      <c r="H169" s="265"/>
      <c r="I169" s="265"/>
      <c r="J169" s="265"/>
      <c r="K169" s="265"/>
      <c r="L169" s="265"/>
      <c r="M169" s="265"/>
      <c r="N169" s="265"/>
      <c r="O169" s="265"/>
      <c r="P169" s="265"/>
      <c r="Q169" s="265"/>
      <c r="R169" s="265"/>
    </row>
    <row r="170" spans="1:18" x14ac:dyDescent="0.25">
      <c r="A170" s="265"/>
      <c r="B170" s="265"/>
      <c r="C170" s="265"/>
      <c r="D170" s="265"/>
      <c r="E170" s="265"/>
      <c r="F170" s="265"/>
      <c r="G170" s="265"/>
      <c r="H170" s="265"/>
      <c r="I170" s="265"/>
      <c r="J170" s="265"/>
      <c r="K170" s="265"/>
      <c r="L170" s="265"/>
      <c r="M170" s="265"/>
      <c r="N170" s="265"/>
      <c r="O170" s="265"/>
      <c r="P170" s="265"/>
      <c r="Q170" s="265"/>
      <c r="R170" s="265"/>
    </row>
    <row r="171" spans="1:18" x14ac:dyDescent="0.25">
      <c r="A171" s="265"/>
      <c r="B171" s="265"/>
      <c r="C171" s="265"/>
      <c r="D171" s="265"/>
      <c r="E171" s="265"/>
      <c r="F171" s="265"/>
      <c r="G171" s="265"/>
      <c r="H171" s="265"/>
      <c r="I171" s="265"/>
      <c r="J171" s="265"/>
      <c r="K171" s="265"/>
      <c r="L171" s="265"/>
      <c r="M171" s="265"/>
      <c r="N171" s="265"/>
      <c r="O171" s="265"/>
      <c r="P171" s="265"/>
      <c r="Q171" s="265"/>
      <c r="R171" s="265"/>
    </row>
    <row r="172" spans="1:18" x14ac:dyDescent="0.25">
      <c r="A172" s="265"/>
      <c r="B172" s="265"/>
      <c r="C172" s="265"/>
      <c r="D172" s="265"/>
      <c r="E172" s="265"/>
      <c r="F172" s="265"/>
      <c r="G172" s="265"/>
      <c r="H172" s="265"/>
      <c r="I172" s="265"/>
      <c r="J172" s="265"/>
      <c r="K172" s="265"/>
      <c r="L172" s="265"/>
      <c r="M172" s="265"/>
      <c r="N172" s="265"/>
      <c r="O172" s="265"/>
      <c r="P172" s="265"/>
      <c r="Q172" s="265"/>
      <c r="R172" s="265"/>
    </row>
    <row r="173" spans="1:18" x14ac:dyDescent="0.25">
      <c r="A173" s="265"/>
      <c r="B173" s="265"/>
      <c r="C173" s="265"/>
      <c r="D173" s="265"/>
      <c r="E173" s="265"/>
      <c r="F173" s="265"/>
      <c r="G173" s="265"/>
      <c r="H173" s="265"/>
      <c r="I173" s="265"/>
      <c r="J173" s="265"/>
      <c r="K173" s="265"/>
      <c r="L173" s="265"/>
      <c r="M173" s="265"/>
      <c r="N173" s="265"/>
      <c r="O173" s="265"/>
      <c r="P173" s="265"/>
      <c r="Q173" s="265"/>
      <c r="R173" s="265"/>
    </row>
    <row r="174" spans="1:18" x14ac:dyDescent="0.25">
      <c r="A174" s="265"/>
      <c r="B174" s="265"/>
      <c r="C174" s="265"/>
      <c r="D174" s="265"/>
      <c r="E174" s="265"/>
      <c r="F174" s="265"/>
      <c r="G174" s="265"/>
      <c r="H174" s="265"/>
      <c r="I174" s="265"/>
      <c r="J174" s="265"/>
      <c r="K174" s="265"/>
      <c r="L174" s="265"/>
      <c r="M174" s="265"/>
      <c r="N174" s="265"/>
      <c r="O174" s="265"/>
      <c r="P174" s="265"/>
      <c r="Q174" s="265"/>
      <c r="R174" s="265"/>
    </row>
    <row r="175" spans="1:18" x14ac:dyDescent="0.25">
      <c r="A175" s="265"/>
      <c r="B175" s="265"/>
      <c r="C175" s="265"/>
      <c r="D175" s="265"/>
      <c r="E175" s="265"/>
      <c r="F175" s="265"/>
      <c r="G175" s="265"/>
      <c r="H175" s="265"/>
      <c r="I175" s="265"/>
      <c r="J175" s="265"/>
      <c r="K175" s="265"/>
      <c r="L175" s="265"/>
      <c r="M175" s="265"/>
      <c r="N175" s="265"/>
      <c r="O175" s="265"/>
      <c r="P175" s="265"/>
      <c r="Q175" s="265"/>
      <c r="R175" s="265"/>
    </row>
    <row r="176" spans="1:18" x14ac:dyDescent="0.25">
      <c r="A176" s="265"/>
      <c r="B176" s="265"/>
      <c r="C176" s="265"/>
      <c r="D176" s="265"/>
      <c r="E176" s="265"/>
      <c r="F176" s="265"/>
      <c r="G176" s="265"/>
      <c r="H176" s="265"/>
      <c r="I176" s="265"/>
      <c r="J176" s="265"/>
      <c r="K176" s="265"/>
      <c r="L176" s="265"/>
      <c r="M176" s="265"/>
      <c r="N176" s="265"/>
      <c r="O176" s="265"/>
      <c r="P176" s="265"/>
      <c r="Q176" s="265"/>
      <c r="R176" s="265"/>
    </row>
    <row r="177" spans="1:18" x14ac:dyDescent="0.25">
      <c r="A177" s="265"/>
      <c r="B177" s="265"/>
      <c r="C177" s="265"/>
      <c r="D177" s="265"/>
      <c r="E177" s="265"/>
      <c r="F177" s="265"/>
      <c r="G177" s="265"/>
      <c r="H177" s="265"/>
      <c r="I177" s="265"/>
      <c r="J177" s="265"/>
      <c r="K177" s="265"/>
      <c r="L177" s="265"/>
      <c r="M177" s="265"/>
      <c r="N177" s="265"/>
      <c r="O177" s="265"/>
      <c r="P177" s="265"/>
      <c r="Q177" s="265"/>
      <c r="R177" s="265"/>
    </row>
    <row r="178" spans="1:18" x14ac:dyDescent="0.25">
      <c r="A178" s="265"/>
      <c r="B178" s="265"/>
      <c r="C178" s="265"/>
      <c r="D178" s="265"/>
      <c r="E178" s="265"/>
      <c r="F178" s="265"/>
      <c r="G178" s="265"/>
      <c r="H178" s="265"/>
      <c r="I178" s="265"/>
      <c r="J178" s="265"/>
      <c r="K178" s="265"/>
      <c r="L178" s="265"/>
      <c r="M178" s="265"/>
      <c r="N178" s="265"/>
      <c r="O178" s="265"/>
      <c r="P178" s="265"/>
      <c r="Q178" s="265"/>
      <c r="R178" s="265"/>
    </row>
    <row r="179" spans="1:18" x14ac:dyDescent="0.25">
      <c r="A179" s="265"/>
      <c r="B179" s="265"/>
      <c r="C179" s="265"/>
      <c r="D179" s="265"/>
      <c r="E179" s="265"/>
      <c r="F179" s="265"/>
      <c r="G179" s="265"/>
      <c r="H179" s="265"/>
      <c r="I179" s="265"/>
      <c r="J179" s="265"/>
      <c r="K179" s="265"/>
      <c r="L179" s="265"/>
      <c r="M179" s="265"/>
      <c r="N179" s="265"/>
      <c r="O179" s="265"/>
      <c r="P179" s="265"/>
      <c r="Q179" s="265"/>
      <c r="R179" s="265"/>
    </row>
    <row r="180" spans="1:18" x14ac:dyDescent="0.25">
      <c r="A180" s="265"/>
      <c r="B180" s="265"/>
      <c r="C180" s="265"/>
      <c r="D180" s="265"/>
      <c r="E180" s="265"/>
      <c r="F180" s="265"/>
      <c r="G180" s="265"/>
      <c r="H180" s="265"/>
      <c r="I180" s="265"/>
      <c r="J180" s="265"/>
      <c r="K180" s="265"/>
      <c r="L180" s="265"/>
      <c r="M180" s="265"/>
      <c r="N180" s="265"/>
      <c r="O180" s="265"/>
      <c r="P180" s="265"/>
      <c r="Q180" s="265"/>
      <c r="R180" s="265"/>
    </row>
    <row r="181" spans="1:18" x14ac:dyDescent="0.25">
      <c r="A181" s="265"/>
      <c r="B181" s="265"/>
      <c r="C181" s="265"/>
      <c r="D181" s="265"/>
      <c r="E181" s="265"/>
      <c r="F181" s="265"/>
      <c r="G181" s="265"/>
      <c r="H181" s="265"/>
      <c r="I181" s="265"/>
      <c r="J181" s="265"/>
      <c r="K181" s="265"/>
      <c r="L181" s="265"/>
      <c r="M181" s="265"/>
      <c r="N181" s="265"/>
      <c r="O181" s="265"/>
      <c r="P181" s="265"/>
      <c r="Q181" s="265"/>
      <c r="R181" s="265"/>
    </row>
    <row r="182" spans="1:18" x14ac:dyDescent="0.25">
      <c r="A182" s="265"/>
      <c r="B182" s="265"/>
      <c r="C182" s="265"/>
      <c r="D182" s="265"/>
      <c r="E182" s="265"/>
      <c r="F182" s="265"/>
      <c r="G182" s="265"/>
      <c r="H182" s="265"/>
      <c r="I182" s="265"/>
      <c r="J182" s="265"/>
      <c r="K182" s="265"/>
      <c r="L182" s="265"/>
      <c r="M182" s="265"/>
      <c r="N182" s="265"/>
      <c r="O182" s="265"/>
      <c r="P182" s="265"/>
      <c r="Q182" s="265"/>
      <c r="R182" s="265"/>
    </row>
    <row r="183" spans="1:18" x14ac:dyDescent="0.25">
      <c r="A183" s="265"/>
      <c r="B183" s="265"/>
      <c r="C183" s="265"/>
      <c r="D183" s="265"/>
      <c r="E183" s="265"/>
      <c r="F183" s="265"/>
      <c r="G183" s="265"/>
      <c r="H183" s="265"/>
      <c r="I183" s="265"/>
      <c r="J183" s="265"/>
      <c r="K183" s="265"/>
      <c r="L183" s="265"/>
      <c r="M183" s="265"/>
      <c r="N183" s="265"/>
      <c r="O183" s="265"/>
      <c r="P183" s="265"/>
      <c r="Q183" s="265"/>
      <c r="R183" s="265"/>
    </row>
    <row r="184" spans="1:18" x14ac:dyDescent="0.25">
      <c r="A184" s="265"/>
      <c r="B184" s="265"/>
      <c r="C184" s="265"/>
      <c r="D184" s="265"/>
      <c r="E184" s="265"/>
      <c r="F184" s="265"/>
      <c r="G184" s="265"/>
      <c r="H184" s="265"/>
      <c r="I184" s="265"/>
      <c r="J184" s="265"/>
      <c r="K184" s="265"/>
      <c r="L184" s="265"/>
      <c r="M184" s="265"/>
      <c r="N184" s="265"/>
      <c r="O184" s="265"/>
      <c r="P184" s="265"/>
      <c r="Q184" s="265"/>
      <c r="R184" s="265"/>
    </row>
    <row r="185" spans="1:18" x14ac:dyDescent="0.25">
      <c r="A185" s="265"/>
      <c r="B185" s="265"/>
      <c r="C185" s="265"/>
      <c r="D185" s="265"/>
      <c r="E185" s="265"/>
      <c r="F185" s="265"/>
      <c r="G185" s="265"/>
      <c r="H185" s="265"/>
      <c r="I185" s="265"/>
      <c r="J185" s="265"/>
      <c r="K185" s="265"/>
      <c r="L185" s="265"/>
      <c r="M185" s="265"/>
      <c r="N185" s="265"/>
      <c r="O185" s="265"/>
      <c r="P185" s="265"/>
      <c r="Q185" s="265"/>
      <c r="R185" s="265"/>
    </row>
    <row r="186" spans="1:18" x14ac:dyDescent="0.25">
      <c r="A186" s="265"/>
      <c r="B186" s="265"/>
      <c r="C186" s="265"/>
      <c r="D186" s="265"/>
      <c r="E186" s="265"/>
      <c r="F186" s="265"/>
      <c r="G186" s="265"/>
      <c r="H186" s="265"/>
      <c r="I186" s="265"/>
      <c r="J186" s="265"/>
      <c r="K186" s="265"/>
      <c r="L186" s="265"/>
      <c r="M186" s="265"/>
      <c r="N186" s="265"/>
      <c r="O186" s="265"/>
      <c r="P186" s="265"/>
      <c r="Q186" s="265"/>
      <c r="R186" s="265"/>
    </row>
    <row r="187" spans="1:18" x14ac:dyDescent="0.25">
      <c r="A187" s="265"/>
      <c r="B187" s="265"/>
      <c r="C187" s="265"/>
      <c r="D187" s="265"/>
      <c r="E187" s="265"/>
      <c r="F187" s="265"/>
      <c r="G187" s="265"/>
      <c r="H187" s="265"/>
      <c r="I187" s="265"/>
      <c r="J187" s="265"/>
      <c r="K187" s="265"/>
      <c r="L187" s="265"/>
      <c r="M187" s="265"/>
      <c r="N187" s="265"/>
      <c r="O187" s="265"/>
      <c r="P187" s="265"/>
      <c r="Q187" s="265"/>
      <c r="R187" s="265"/>
    </row>
    <row r="188" spans="1:18" x14ac:dyDescent="0.25">
      <c r="A188" s="265"/>
      <c r="B188" s="265"/>
      <c r="C188" s="265"/>
      <c r="D188" s="265"/>
      <c r="E188" s="265"/>
      <c r="F188" s="265"/>
      <c r="G188" s="265"/>
      <c r="H188" s="265"/>
      <c r="I188" s="265"/>
      <c r="J188" s="265"/>
      <c r="K188" s="265"/>
      <c r="L188" s="265"/>
      <c r="M188" s="265"/>
      <c r="N188" s="265"/>
      <c r="O188" s="265"/>
      <c r="P188" s="265"/>
      <c r="Q188" s="265"/>
      <c r="R188" s="265"/>
    </row>
    <row r="189" spans="1:18" x14ac:dyDescent="0.25">
      <c r="A189" s="265"/>
      <c r="B189" s="265"/>
      <c r="C189" s="265"/>
      <c r="D189" s="265"/>
      <c r="E189" s="265"/>
      <c r="F189" s="265"/>
      <c r="G189" s="265"/>
      <c r="H189" s="265"/>
      <c r="I189" s="265"/>
      <c r="J189" s="265"/>
      <c r="K189" s="265"/>
      <c r="L189" s="265"/>
      <c r="M189" s="265"/>
      <c r="N189" s="265"/>
      <c r="O189" s="265"/>
      <c r="P189" s="265"/>
      <c r="Q189" s="265"/>
      <c r="R189" s="265"/>
    </row>
    <row r="190" spans="1:18" x14ac:dyDescent="0.25">
      <c r="A190" s="265"/>
      <c r="B190" s="265"/>
      <c r="C190" s="265"/>
      <c r="D190" s="265"/>
      <c r="E190" s="265"/>
      <c r="F190" s="265"/>
      <c r="G190" s="265"/>
      <c r="H190" s="265"/>
      <c r="I190" s="265"/>
      <c r="J190" s="265"/>
      <c r="K190" s="265"/>
      <c r="L190" s="265"/>
      <c r="M190" s="265"/>
      <c r="N190" s="265"/>
      <c r="O190" s="265"/>
      <c r="P190" s="265"/>
      <c r="Q190" s="265"/>
      <c r="R190" s="265"/>
    </row>
    <row r="191" spans="1:18" x14ac:dyDescent="0.25">
      <c r="A191" s="265"/>
      <c r="B191" s="265"/>
      <c r="C191" s="265"/>
      <c r="D191" s="265"/>
      <c r="E191" s="265"/>
      <c r="F191" s="265"/>
      <c r="G191" s="265"/>
      <c r="H191" s="265"/>
      <c r="I191" s="265"/>
      <c r="J191" s="265"/>
      <c r="K191" s="265"/>
      <c r="L191" s="265"/>
      <c r="M191" s="265"/>
      <c r="N191" s="265"/>
      <c r="O191" s="265"/>
      <c r="P191" s="265"/>
      <c r="Q191" s="265"/>
      <c r="R191" s="265"/>
    </row>
    <row r="192" spans="1:18" x14ac:dyDescent="0.25">
      <c r="A192" s="265"/>
      <c r="B192" s="265"/>
      <c r="C192" s="265"/>
      <c r="D192" s="265"/>
      <c r="E192" s="265"/>
      <c r="F192" s="265"/>
      <c r="G192" s="265"/>
      <c r="H192" s="265"/>
      <c r="I192" s="265"/>
      <c r="J192" s="265"/>
      <c r="K192" s="265"/>
      <c r="L192" s="265"/>
      <c r="M192" s="265"/>
      <c r="N192" s="265"/>
      <c r="O192" s="265"/>
      <c r="P192" s="265"/>
      <c r="Q192" s="265"/>
      <c r="R192" s="265"/>
    </row>
    <row r="193" spans="1:18" x14ac:dyDescent="0.25">
      <c r="A193" s="265"/>
      <c r="B193" s="265"/>
      <c r="C193" s="265"/>
      <c r="D193" s="265"/>
      <c r="E193" s="265"/>
      <c r="F193" s="265"/>
      <c r="G193" s="265"/>
      <c r="H193" s="265"/>
      <c r="I193" s="265"/>
      <c r="J193" s="265"/>
      <c r="K193" s="265"/>
      <c r="L193" s="265"/>
      <c r="M193" s="265"/>
      <c r="N193" s="265"/>
      <c r="O193" s="265"/>
      <c r="P193" s="265"/>
      <c r="Q193" s="265"/>
      <c r="R193" s="265"/>
    </row>
    <row r="194" spans="1:18" x14ac:dyDescent="0.25">
      <c r="A194" s="265"/>
      <c r="B194" s="265"/>
      <c r="C194" s="265"/>
      <c r="D194" s="265"/>
      <c r="E194" s="265"/>
      <c r="F194" s="265"/>
      <c r="G194" s="265"/>
      <c r="H194" s="265"/>
      <c r="I194" s="265"/>
      <c r="J194" s="265"/>
      <c r="K194" s="265"/>
      <c r="L194" s="265"/>
      <c r="M194" s="265"/>
      <c r="N194" s="265"/>
      <c r="O194" s="265"/>
      <c r="P194" s="265"/>
      <c r="Q194" s="265"/>
      <c r="R194" s="265"/>
    </row>
    <row r="195" spans="1:18" x14ac:dyDescent="0.25">
      <c r="A195" s="265"/>
      <c r="B195" s="265"/>
      <c r="C195" s="265"/>
      <c r="D195" s="265"/>
      <c r="E195" s="265"/>
      <c r="F195" s="265"/>
      <c r="G195" s="265"/>
      <c r="H195" s="265"/>
      <c r="I195" s="265"/>
      <c r="J195" s="265"/>
      <c r="K195" s="265"/>
      <c r="L195" s="265"/>
      <c r="M195" s="265"/>
      <c r="N195" s="265"/>
      <c r="O195" s="265"/>
      <c r="P195" s="265"/>
      <c r="Q195" s="265"/>
      <c r="R195" s="265"/>
    </row>
    <row r="196" spans="1:18" x14ac:dyDescent="0.25">
      <c r="A196" s="265"/>
      <c r="B196" s="265"/>
      <c r="C196" s="265"/>
      <c r="D196" s="265"/>
      <c r="E196" s="265"/>
      <c r="F196" s="265"/>
      <c r="G196" s="265"/>
      <c r="H196" s="265"/>
      <c r="I196" s="265"/>
      <c r="J196" s="265"/>
      <c r="K196" s="265"/>
      <c r="L196" s="265"/>
      <c r="M196" s="265"/>
      <c r="N196" s="265"/>
      <c r="O196" s="265"/>
      <c r="P196" s="265"/>
      <c r="Q196" s="265"/>
      <c r="R196" s="265"/>
    </row>
    <row r="197" spans="1:18" x14ac:dyDescent="0.25">
      <c r="A197" s="265"/>
      <c r="B197" s="265"/>
      <c r="C197" s="265"/>
      <c r="D197" s="265"/>
      <c r="E197" s="265"/>
      <c r="F197" s="265"/>
      <c r="G197" s="265"/>
      <c r="H197" s="265"/>
      <c r="I197" s="265"/>
      <c r="J197" s="265"/>
      <c r="K197" s="265"/>
      <c r="L197" s="265"/>
      <c r="M197" s="265"/>
      <c r="N197" s="265"/>
      <c r="O197" s="265"/>
      <c r="P197" s="265"/>
      <c r="Q197" s="265"/>
      <c r="R197" s="265"/>
    </row>
    <row r="198" spans="1:18" x14ac:dyDescent="0.25">
      <c r="A198" s="265"/>
      <c r="B198" s="265"/>
      <c r="C198" s="265"/>
      <c r="D198" s="265"/>
      <c r="E198" s="265"/>
      <c r="F198" s="265"/>
      <c r="G198" s="265"/>
      <c r="H198" s="265"/>
      <c r="I198" s="265"/>
      <c r="J198" s="265"/>
      <c r="K198" s="265"/>
      <c r="L198" s="265"/>
      <c r="M198" s="265"/>
      <c r="N198" s="265"/>
      <c r="O198" s="265"/>
      <c r="P198" s="265"/>
      <c r="Q198" s="265"/>
      <c r="R198" s="265"/>
    </row>
    <row r="199" spans="1:18" x14ac:dyDescent="0.25">
      <c r="A199" s="265"/>
      <c r="B199" s="265"/>
      <c r="C199" s="265"/>
      <c r="D199" s="265"/>
      <c r="E199" s="265"/>
      <c r="F199" s="265"/>
      <c r="G199" s="265"/>
      <c r="H199" s="265"/>
      <c r="I199" s="265"/>
      <c r="J199" s="265"/>
      <c r="K199" s="265"/>
      <c r="L199" s="265"/>
      <c r="M199" s="265"/>
      <c r="N199" s="265"/>
      <c r="O199" s="265"/>
      <c r="P199" s="265"/>
      <c r="Q199" s="265"/>
      <c r="R199" s="265"/>
    </row>
    <row r="200" spans="1:18" x14ac:dyDescent="0.25">
      <c r="A200" s="265"/>
      <c r="B200" s="265"/>
      <c r="C200" s="265"/>
      <c r="D200" s="265"/>
      <c r="E200" s="265"/>
      <c r="F200" s="265"/>
      <c r="G200" s="265"/>
      <c r="H200" s="265"/>
      <c r="I200" s="265"/>
      <c r="J200" s="265"/>
      <c r="K200" s="265"/>
      <c r="L200" s="265"/>
      <c r="M200" s="265"/>
      <c r="N200" s="265"/>
      <c r="O200" s="265"/>
      <c r="P200" s="265"/>
      <c r="Q200" s="265"/>
      <c r="R200" s="265"/>
    </row>
    <row r="201" spans="1:18" x14ac:dyDescent="0.25">
      <c r="A201" s="265"/>
      <c r="B201" s="265"/>
      <c r="C201" s="265"/>
      <c r="D201" s="265"/>
      <c r="E201" s="265"/>
      <c r="F201" s="265"/>
      <c r="G201" s="265"/>
      <c r="H201" s="265"/>
      <c r="I201" s="265"/>
      <c r="J201" s="265"/>
      <c r="K201" s="265"/>
      <c r="L201" s="265"/>
      <c r="M201" s="265"/>
      <c r="N201" s="265"/>
      <c r="O201" s="265"/>
      <c r="P201" s="265"/>
      <c r="Q201" s="265"/>
      <c r="R201" s="265"/>
    </row>
    <row r="202" spans="1:18" x14ac:dyDescent="0.25">
      <c r="A202" s="265"/>
      <c r="B202" s="265"/>
      <c r="C202" s="265"/>
      <c r="D202" s="265"/>
      <c r="E202" s="265"/>
      <c r="F202" s="265"/>
      <c r="G202" s="265"/>
      <c r="H202" s="265"/>
      <c r="I202" s="265"/>
      <c r="J202" s="265"/>
      <c r="K202" s="265"/>
      <c r="L202" s="265"/>
      <c r="M202" s="265"/>
      <c r="N202" s="265"/>
      <c r="O202" s="265"/>
      <c r="P202" s="265"/>
      <c r="Q202" s="265"/>
      <c r="R202" s="265"/>
    </row>
    <row r="203" spans="1:18" x14ac:dyDescent="0.25">
      <c r="A203" s="265"/>
      <c r="B203" s="265"/>
      <c r="C203" s="265"/>
      <c r="D203" s="265"/>
      <c r="E203" s="265"/>
      <c r="F203" s="265"/>
      <c r="G203" s="265"/>
      <c r="H203" s="265"/>
      <c r="I203" s="265"/>
      <c r="J203" s="265"/>
      <c r="K203" s="265"/>
      <c r="L203" s="265"/>
      <c r="M203" s="265"/>
      <c r="N203" s="265"/>
      <c r="O203" s="265"/>
      <c r="P203" s="265"/>
      <c r="Q203" s="265"/>
      <c r="R203" s="265"/>
    </row>
    <row r="204" spans="1:18" x14ac:dyDescent="0.25">
      <c r="A204" s="265"/>
      <c r="B204" s="265"/>
      <c r="C204" s="265"/>
      <c r="D204" s="265"/>
      <c r="E204" s="265"/>
      <c r="F204" s="265"/>
      <c r="G204" s="265"/>
      <c r="H204" s="265"/>
      <c r="I204" s="265"/>
      <c r="J204" s="265"/>
      <c r="K204" s="265"/>
      <c r="L204" s="265"/>
      <c r="M204" s="265"/>
      <c r="N204" s="265"/>
      <c r="O204" s="265"/>
      <c r="P204" s="265"/>
      <c r="Q204" s="265"/>
      <c r="R204" s="265"/>
    </row>
    <row r="205" spans="1:18" x14ac:dyDescent="0.25">
      <c r="A205" s="265"/>
      <c r="B205" s="265"/>
      <c r="C205" s="265"/>
      <c r="D205" s="265"/>
      <c r="E205" s="265"/>
      <c r="F205" s="265"/>
      <c r="G205" s="265"/>
      <c r="H205" s="265"/>
      <c r="I205" s="265"/>
      <c r="J205" s="265"/>
      <c r="K205" s="265"/>
      <c r="L205" s="265"/>
      <c r="M205" s="265"/>
      <c r="N205" s="265"/>
      <c r="O205" s="265"/>
      <c r="P205" s="265"/>
      <c r="Q205" s="265"/>
      <c r="R205" s="265"/>
    </row>
    <row r="206" spans="1:18" x14ac:dyDescent="0.25">
      <c r="A206" s="265"/>
      <c r="B206" s="265"/>
      <c r="C206" s="265"/>
      <c r="D206" s="265"/>
      <c r="E206" s="265"/>
      <c r="F206" s="265"/>
      <c r="G206" s="265"/>
      <c r="H206" s="265"/>
      <c r="I206" s="265"/>
      <c r="J206" s="265"/>
      <c r="K206" s="265"/>
      <c r="L206" s="265"/>
      <c r="M206" s="265"/>
      <c r="N206" s="265"/>
      <c r="O206" s="265"/>
      <c r="P206" s="265"/>
      <c r="Q206" s="265"/>
      <c r="R206" s="265"/>
    </row>
    <row r="207" spans="1:18" x14ac:dyDescent="0.25">
      <c r="A207" s="265"/>
      <c r="B207" s="265"/>
      <c r="C207" s="265"/>
      <c r="D207" s="265"/>
      <c r="E207" s="265"/>
      <c r="F207" s="265"/>
      <c r="G207" s="265"/>
      <c r="H207" s="265"/>
      <c r="I207" s="265"/>
      <c r="J207" s="265"/>
      <c r="K207" s="265"/>
      <c r="L207" s="265"/>
      <c r="M207" s="265"/>
      <c r="N207" s="265"/>
      <c r="O207" s="265"/>
      <c r="P207" s="265"/>
      <c r="Q207" s="265"/>
      <c r="R207" s="265"/>
    </row>
    <row r="208" spans="1:18" x14ac:dyDescent="0.25">
      <c r="A208" s="265"/>
      <c r="B208" s="265"/>
      <c r="C208" s="265"/>
      <c r="D208" s="265"/>
      <c r="E208" s="265"/>
      <c r="F208" s="265"/>
      <c r="G208" s="265"/>
      <c r="H208" s="265"/>
      <c r="I208" s="265"/>
      <c r="J208" s="265"/>
      <c r="K208" s="265"/>
      <c r="L208" s="265"/>
      <c r="M208" s="265"/>
      <c r="N208" s="265"/>
      <c r="O208" s="265"/>
      <c r="P208" s="265"/>
      <c r="Q208" s="265"/>
      <c r="R208" s="265"/>
    </row>
    <row r="209" spans="1:18" x14ac:dyDescent="0.25">
      <c r="A209" s="265"/>
      <c r="B209" s="265"/>
      <c r="C209" s="265"/>
      <c r="D209" s="265"/>
      <c r="E209" s="265"/>
      <c r="F209" s="265"/>
      <c r="G209" s="265"/>
      <c r="H209" s="265"/>
      <c r="I209" s="265"/>
      <c r="J209" s="265"/>
      <c r="K209" s="265"/>
      <c r="L209" s="265"/>
      <c r="M209" s="265"/>
      <c r="N209" s="265"/>
      <c r="O209" s="265"/>
      <c r="P209" s="265"/>
      <c r="Q209" s="265"/>
      <c r="R209" s="265"/>
    </row>
    <row r="210" spans="1:18" x14ac:dyDescent="0.25">
      <c r="A210" s="265"/>
      <c r="B210" s="265"/>
      <c r="C210" s="265"/>
      <c r="D210" s="265"/>
      <c r="E210" s="265"/>
      <c r="F210" s="265"/>
      <c r="G210" s="265"/>
      <c r="H210" s="265"/>
      <c r="I210" s="265"/>
      <c r="J210" s="265"/>
      <c r="K210" s="265"/>
      <c r="L210" s="265"/>
      <c r="M210" s="265"/>
      <c r="N210" s="265"/>
      <c r="O210" s="265"/>
      <c r="P210" s="265"/>
      <c r="Q210" s="265"/>
      <c r="R210" s="265"/>
    </row>
    <row r="211" spans="1:18" x14ac:dyDescent="0.25">
      <c r="A211" s="265"/>
      <c r="B211" s="265"/>
      <c r="C211" s="265"/>
      <c r="D211" s="265"/>
      <c r="E211" s="265"/>
      <c r="F211" s="265"/>
      <c r="G211" s="265"/>
      <c r="H211" s="265"/>
      <c r="I211" s="265"/>
      <c r="J211" s="265"/>
      <c r="K211" s="265"/>
      <c r="L211" s="265"/>
      <c r="M211" s="265"/>
      <c r="N211" s="265"/>
      <c r="O211" s="265"/>
      <c r="P211" s="265"/>
      <c r="Q211" s="265"/>
      <c r="R211" s="265"/>
    </row>
    <row r="212" spans="1:18" x14ac:dyDescent="0.25">
      <c r="A212" s="265"/>
      <c r="B212" s="265"/>
      <c r="C212" s="265"/>
      <c r="D212" s="265"/>
      <c r="E212" s="265"/>
      <c r="F212" s="265"/>
      <c r="G212" s="265"/>
      <c r="H212" s="265"/>
      <c r="I212" s="265"/>
      <c r="J212" s="265"/>
      <c r="K212" s="265"/>
      <c r="L212" s="265"/>
      <c r="M212" s="265"/>
      <c r="N212" s="265"/>
      <c r="O212" s="265"/>
      <c r="P212" s="265"/>
      <c r="Q212" s="265"/>
      <c r="R212" s="265"/>
    </row>
    <row r="213" spans="1:18" x14ac:dyDescent="0.25">
      <c r="A213" s="265"/>
      <c r="B213" s="265"/>
      <c r="C213" s="265"/>
      <c r="D213" s="265"/>
      <c r="E213" s="265"/>
      <c r="F213" s="265"/>
      <c r="G213" s="265"/>
      <c r="H213" s="265"/>
      <c r="I213" s="265"/>
      <c r="J213" s="265"/>
      <c r="K213" s="265"/>
      <c r="L213" s="265"/>
      <c r="M213" s="265"/>
      <c r="N213" s="265"/>
      <c r="O213" s="265"/>
      <c r="P213" s="265"/>
      <c r="Q213" s="265"/>
      <c r="R213" s="265"/>
    </row>
    <row r="214" spans="1:18" x14ac:dyDescent="0.25">
      <c r="A214" s="265"/>
      <c r="B214" s="265"/>
      <c r="C214" s="265"/>
      <c r="D214" s="265"/>
      <c r="E214" s="265"/>
      <c r="F214" s="265"/>
      <c r="G214" s="265"/>
      <c r="H214" s="265"/>
      <c r="I214" s="265"/>
      <c r="J214" s="265"/>
      <c r="K214" s="265"/>
      <c r="L214" s="265"/>
      <c r="M214" s="265"/>
      <c r="N214" s="265"/>
      <c r="O214" s="265"/>
      <c r="P214" s="265"/>
      <c r="Q214" s="265"/>
      <c r="R214" s="265"/>
    </row>
    <row r="215" spans="1:18" x14ac:dyDescent="0.25">
      <c r="A215" s="265"/>
      <c r="B215" s="265"/>
      <c r="C215" s="265"/>
      <c r="D215" s="265"/>
      <c r="E215" s="265"/>
      <c r="F215" s="265"/>
      <c r="G215" s="265"/>
      <c r="H215" s="265"/>
      <c r="I215" s="265"/>
      <c r="J215" s="265"/>
      <c r="K215" s="265"/>
      <c r="L215" s="265"/>
      <c r="M215" s="265"/>
      <c r="N215" s="265"/>
      <c r="O215" s="265"/>
      <c r="P215" s="265"/>
      <c r="Q215" s="265"/>
      <c r="R215" s="265"/>
    </row>
    <row r="216" spans="1:18" x14ac:dyDescent="0.25">
      <c r="A216" s="265"/>
      <c r="B216" s="265"/>
      <c r="C216" s="265"/>
      <c r="D216" s="265"/>
      <c r="E216" s="265"/>
      <c r="F216" s="265"/>
      <c r="G216" s="265"/>
      <c r="H216" s="265"/>
      <c r="I216" s="265"/>
      <c r="J216" s="265"/>
      <c r="K216" s="265"/>
      <c r="L216" s="265"/>
      <c r="M216" s="265"/>
      <c r="N216" s="265"/>
      <c r="O216" s="265"/>
      <c r="P216" s="265"/>
      <c r="Q216" s="265"/>
      <c r="R216" s="265"/>
    </row>
    <row r="217" spans="1:18" x14ac:dyDescent="0.25">
      <c r="A217" s="265"/>
      <c r="B217" s="265"/>
      <c r="C217" s="265"/>
      <c r="D217" s="265"/>
      <c r="E217" s="265"/>
      <c r="F217" s="265"/>
      <c r="G217" s="265"/>
      <c r="H217" s="265"/>
      <c r="I217" s="265"/>
      <c r="J217" s="265"/>
      <c r="K217" s="265"/>
      <c r="L217" s="265"/>
      <c r="M217" s="265"/>
      <c r="N217" s="265"/>
      <c r="O217" s="265"/>
      <c r="P217" s="265"/>
      <c r="Q217" s="265"/>
      <c r="R217" s="265"/>
    </row>
    <row r="218" spans="1:18" x14ac:dyDescent="0.25">
      <c r="A218" s="265"/>
      <c r="B218" s="265"/>
      <c r="C218" s="265"/>
      <c r="D218" s="265"/>
      <c r="E218" s="265"/>
      <c r="F218" s="265"/>
      <c r="G218" s="265"/>
      <c r="H218" s="265"/>
      <c r="I218" s="265"/>
      <c r="J218" s="265"/>
      <c r="K218" s="265"/>
      <c r="L218" s="265"/>
      <c r="M218" s="265"/>
      <c r="N218" s="265"/>
      <c r="O218" s="265"/>
      <c r="P218" s="265"/>
      <c r="Q218" s="265"/>
      <c r="R218" s="265"/>
    </row>
    <row r="219" spans="1:18" x14ac:dyDescent="0.25">
      <c r="A219" s="265"/>
      <c r="B219" s="265"/>
      <c r="C219" s="265"/>
      <c r="D219" s="265"/>
      <c r="E219" s="265"/>
      <c r="F219" s="265"/>
      <c r="G219" s="265"/>
      <c r="H219" s="265"/>
      <c r="I219" s="265"/>
      <c r="J219" s="265"/>
      <c r="K219" s="265"/>
      <c r="L219" s="265"/>
      <c r="M219" s="265"/>
      <c r="N219" s="265"/>
      <c r="O219" s="265"/>
      <c r="P219" s="265"/>
      <c r="Q219" s="265"/>
      <c r="R219" s="265"/>
    </row>
    <row r="220" spans="1:18" x14ac:dyDescent="0.25">
      <c r="A220" s="265"/>
      <c r="B220" s="265"/>
      <c r="C220" s="265"/>
      <c r="D220" s="265"/>
      <c r="E220" s="265"/>
      <c r="F220" s="265"/>
      <c r="G220" s="265"/>
      <c r="H220" s="265"/>
      <c r="I220" s="265"/>
      <c r="J220" s="265"/>
      <c r="K220" s="265"/>
      <c r="L220" s="265"/>
      <c r="M220" s="265"/>
      <c r="N220" s="265"/>
      <c r="O220" s="265"/>
      <c r="P220" s="265"/>
      <c r="Q220" s="265"/>
      <c r="R220" s="265"/>
    </row>
    <row r="221" spans="1:18" x14ac:dyDescent="0.25">
      <c r="A221" s="265"/>
      <c r="B221" s="265"/>
      <c r="C221" s="265"/>
      <c r="D221" s="265"/>
      <c r="E221" s="265"/>
      <c r="F221" s="265"/>
      <c r="G221" s="265"/>
      <c r="H221" s="265"/>
      <c r="I221" s="265"/>
      <c r="J221" s="265"/>
      <c r="K221" s="265"/>
      <c r="L221" s="265"/>
      <c r="M221" s="265"/>
      <c r="N221" s="265"/>
      <c r="O221" s="265"/>
      <c r="P221" s="265"/>
      <c r="Q221" s="265"/>
      <c r="R221" s="265"/>
    </row>
    <row r="222" spans="1:18" x14ac:dyDescent="0.25">
      <c r="A222" s="265"/>
      <c r="B222" s="265"/>
      <c r="C222" s="265"/>
      <c r="D222" s="265"/>
      <c r="E222" s="265"/>
      <c r="F222" s="265"/>
      <c r="G222" s="265"/>
      <c r="H222" s="265"/>
      <c r="I222" s="265"/>
      <c r="J222" s="265"/>
      <c r="K222" s="265"/>
      <c r="L222" s="265"/>
      <c r="M222" s="265"/>
      <c r="N222" s="265"/>
      <c r="O222" s="265"/>
      <c r="P222" s="265"/>
      <c r="Q222" s="265"/>
      <c r="R222" s="265"/>
    </row>
    <row r="223" spans="1:18" x14ac:dyDescent="0.25">
      <c r="A223" s="265"/>
      <c r="B223" s="265"/>
      <c r="C223" s="265"/>
      <c r="D223" s="265"/>
      <c r="E223" s="265"/>
      <c r="F223" s="265"/>
      <c r="G223" s="265"/>
      <c r="H223" s="265"/>
      <c r="I223" s="265"/>
      <c r="J223" s="265"/>
      <c r="K223" s="265"/>
      <c r="L223" s="265"/>
      <c r="M223" s="265"/>
      <c r="N223" s="265"/>
      <c r="O223" s="265"/>
      <c r="P223" s="265"/>
      <c r="Q223" s="265"/>
      <c r="R223" s="265"/>
    </row>
    <row r="224" spans="1:18" x14ac:dyDescent="0.25">
      <c r="A224" s="265"/>
      <c r="B224" s="265"/>
      <c r="C224" s="265"/>
      <c r="D224" s="265"/>
      <c r="E224" s="265"/>
      <c r="F224" s="265"/>
      <c r="G224" s="265"/>
      <c r="H224" s="265"/>
      <c r="I224" s="265"/>
      <c r="J224" s="265"/>
      <c r="K224" s="265"/>
      <c r="L224" s="265"/>
      <c r="M224" s="265"/>
      <c r="N224" s="265"/>
      <c r="O224" s="265"/>
      <c r="P224" s="265"/>
      <c r="Q224" s="265"/>
      <c r="R224" s="265"/>
    </row>
    <row r="225" spans="1:18" x14ac:dyDescent="0.25">
      <c r="A225" s="265"/>
      <c r="B225" s="265"/>
      <c r="C225" s="265"/>
      <c r="D225" s="265"/>
      <c r="E225" s="265"/>
      <c r="F225" s="265"/>
      <c r="G225" s="265"/>
      <c r="H225" s="265"/>
      <c r="I225" s="265"/>
      <c r="J225" s="265"/>
      <c r="K225" s="265"/>
      <c r="L225" s="265"/>
      <c r="M225" s="265"/>
      <c r="N225" s="265"/>
      <c r="O225" s="265"/>
      <c r="P225" s="265"/>
      <c r="Q225" s="265"/>
      <c r="R225" s="265"/>
    </row>
    <row r="226" spans="1:18" x14ac:dyDescent="0.25">
      <c r="A226" s="265"/>
      <c r="B226" s="265"/>
      <c r="C226" s="265"/>
      <c r="D226" s="265"/>
      <c r="E226" s="265"/>
      <c r="F226" s="265"/>
      <c r="G226" s="265"/>
      <c r="H226" s="265"/>
      <c r="I226" s="265"/>
      <c r="J226" s="265"/>
      <c r="K226" s="265"/>
      <c r="L226" s="265"/>
      <c r="M226" s="265"/>
      <c r="N226" s="265"/>
      <c r="O226" s="265"/>
      <c r="P226" s="265"/>
      <c r="Q226" s="265"/>
      <c r="R226" s="265"/>
    </row>
    <row r="227" spans="1:18" x14ac:dyDescent="0.25">
      <c r="A227" s="265"/>
      <c r="B227" s="265"/>
      <c r="C227" s="265"/>
      <c r="D227" s="265"/>
      <c r="E227" s="265"/>
      <c r="F227" s="265"/>
      <c r="G227" s="265"/>
      <c r="H227" s="265"/>
      <c r="I227" s="265"/>
      <c r="J227" s="265"/>
      <c r="K227" s="265"/>
      <c r="L227" s="265"/>
      <c r="M227" s="265"/>
      <c r="N227" s="265"/>
      <c r="O227" s="265"/>
      <c r="P227" s="265"/>
      <c r="Q227" s="265"/>
      <c r="R227" s="265"/>
    </row>
    <row r="228" spans="1:18" x14ac:dyDescent="0.25">
      <c r="A228" s="265"/>
      <c r="B228" s="265"/>
      <c r="C228" s="265"/>
      <c r="D228" s="265"/>
      <c r="E228" s="265"/>
      <c r="F228" s="265"/>
      <c r="G228" s="265"/>
      <c r="H228" s="265"/>
      <c r="I228" s="265"/>
      <c r="J228" s="265"/>
      <c r="K228" s="265"/>
      <c r="L228" s="265"/>
      <c r="M228" s="265"/>
      <c r="N228" s="265"/>
      <c r="O228" s="265"/>
      <c r="P228" s="265"/>
      <c r="Q228" s="265"/>
      <c r="R228" s="265"/>
    </row>
    <row r="229" spans="1:18" x14ac:dyDescent="0.25">
      <c r="A229" s="265"/>
      <c r="B229" s="265"/>
      <c r="C229" s="265"/>
      <c r="D229" s="265"/>
      <c r="E229" s="265"/>
      <c r="F229" s="265"/>
      <c r="G229" s="265"/>
      <c r="H229" s="265"/>
      <c r="I229" s="265"/>
      <c r="J229" s="265"/>
      <c r="K229" s="265"/>
      <c r="L229" s="265"/>
      <c r="M229" s="265"/>
      <c r="N229" s="265"/>
      <c r="O229" s="265"/>
      <c r="P229" s="265"/>
      <c r="Q229" s="265"/>
      <c r="R229" s="265"/>
    </row>
    <row r="230" spans="1:18" x14ac:dyDescent="0.25">
      <c r="A230" s="265"/>
      <c r="B230" s="265"/>
      <c r="C230" s="265"/>
      <c r="D230" s="265"/>
      <c r="E230" s="265"/>
      <c r="F230" s="265"/>
      <c r="G230" s="265"/>
      <c r="H230" s="265"/>
      <c r="I230" s="265"/>
      <c r="J230" s="265"/>
      <c r="K230" s="265"/>
      <c r="L230" s="265"/>
      <c r="M230" s="265"/>
      <c r="N230" s="265"/>
      <c r="O230" s="265"/>
      <c r="P230" s="265"/>
      <c r="Q230" s="265"/>
      <c r="R230" s="265"/>
    </row>
    <row r="231" spans="1:18" x14ac:dyDescent="0.25">
      <c r="A231" s="265"/>
      <c r="B231" s="265"/>
      <c r="C231" s="265"/>
      <c r="D231" s="265"/>
      <c r="E231" s="265"/>
      <c r="F231" s="265"/>
      <c r="G231" s="265"/>
      <c r="H231" s="265"/>
      <c r="I231" s="265"/>
      <c r="J231" s="265"/>
      <c r="K231" s="265"/>
      <c r="L231" s="265"/>
      <c r="M231" s="265"/>
      <c r="N231" s="265"/>
      <c r="O231" s="265"/>
      <c r="P231" s="265"/>
      <c r="Q231" s="265"/>
      <c r="R231" s="265"/>
    </row>
    <row r="232" spans="1:18" x14ac:dyDescent="0.25">
      <c r="A232" s="265"/>
      <c r="B232" s="265"/>
      <c r="C232" s="265"/>
      <c r="D232" s="265"/>
      <c r="E232" s="265"/>
      <c r="F232" s="265"/>
      <c r="G232" s="265"/>
      <c r="H232" s="265"/>
      <c r="I232" s="265"/>
      <c r="J232" s="265"/>
      <c r="K232" s="265"/>
      <c r="L232" s="265"/>
      <c r="M232" s="265"/>
      <c r="N232" s="265"/>
      <c r="O232" s="265"/>
      <c r="P232" s="265"/>
      <c r="Q232" s="265"/>
      <c r="R232" s="265"/>
    </row>
    <row r="233" spans="1:18" x14ac:dyDescent="0.25">
      <c r="A233" s="265"/>
      <c r="B233" s="265"/>
      <c r="C233" s="265"/>
      <c r="D233" s="265"/>
      <c r="E233" s="265"/>
      <c r="F233" s="265"/>
      <c r="G233" s="265"/>
      <c r="H233" s="265"/>
      <c r="I233" s="265"/>
      <c r="J233" s="265"/>
      <c r="K233" s="265"/>
      <c r="L233" s="265"/>
      <c r="M233" s="265"/>
      <c r="N233" s="265"/>
      <c r="O233" s="265"/>
      <c r="P233" s="265"/>
      <c r="Q233" s="265"/>
      <c r="R233" s="265"/>
    </row>
    <row r="234" spans="1:18" x14ac:dyDescent="0.25">
      <c r="A234" s="265"/>
      <c r="B234" s="265"/>
      <c r="C234" s="265"/>
      <c r="D234" s="265"/>
      <c r="E234" s="265"/>
      <c r="F234" s="265"/>
      <c r="G234" s="265"/>
      <c r="H234" s="265"/>
      <c r="I234" s="265"/>
      <c r="J234" s="265"/>
      <c r="K234" s="265"/>
      <c r="L234" s="265"/>
      <c r="M234" s="265"/>
      <c r="N234" s="265"/>
      <c r="O234" s="265"/>
      <c r="P234" s="265"/>
      <c r="Q234" s="265"/>
      <c r="R234" s="265"/>
    </row>
    <row r="235" spans="1:18" x14ac:dyDescent="0.25">
      <c r="A235" s="265"/>
      <c r="B235" s="265"/>
      <c r="C235" s="265"/>
      <c r="D235" s="265"/>
      <c r="E235" s="265"/>
      <c r="F235" s="265"/>
      <c r="G235" s="265"/>
      <c r="H235" s="265"/>
      <c r="I235" s="265"/>
      <c r="J235" s="265"/>
      <c r="K235" s="265"/>
      <c r="L235" s="265"/>
      <c r="M235" s="265"/>
      <c r="N235" s="265"/>
      <c r="O235" s="265"/>
      <c r="P235" s="265"/>
      <c r="Q235" s="265"/>
      <c r="R235" s="265"/>
    </row>
    <row r="236" spans="1:18" x14ac:dyDescent="0.25">
      <c r="A236" s="265"/>
      <c r="B236" s="265"/>
      <c r="C236" s="265"/>
      <c r="D236" s="265"/>
      <c r="E236" s="265"/>
      <c r="F236" s="265"/>
      <c r="G236" s="265"/>
      <c r="H236" s="265"/>
      <c r="I236" s="265"/>
      <c r="J236" s="265"/>
      <c r="K236" s="265"/>
      <c r="L236" s="265"/>
      <c r="M236" s="265"/>
      <c r="N236" s="265"/>
      <c r="O236" s="265"/>
      <c r="P236" s="265"/>
      <c r="Q236" s="265"/>
      <c r="R236" s="265"/>
    </row>
    <row r="237" spans="1:18" x14ac:dyDescent="0.25">
      <c r="A237" s="265"/>
      <c r="B237" s="265"/>
      <c r="C237" s="265"/>
      <c r="D237" s="265"/>
      <c r="E237" s="265"/>
      <c r="F237" s="265"/>
      <c r="G237" s="265"/>
      <c r="H237" s="265"/>
      <c r="I237" s="265"/>
      <c r="J237" s="265"/>
      <c r="K237" s="265"/>
      <c r="L237" s="265"/>
      <c r="M237" s="265"/>
      <c r="N237" s="265"/>
      <c r="O237" s="265"/>
      <c r="P237" s="265"/>
      <c r="Q237" s="265"/>
      <c r="R237" s="265"/>
    </row>
    <row r="238" spans="1:18" x14ac:dyDescent="0.25">
      <c r="A238" s="265"/>
      <c r="B238" s="265"/>
      <c r="C238" s="265"/>
      <c r="D238" s="265"/>
      <c r="E238" s="265"/>
      <c r="F238" s="265"/>
      <c r="G238" s="265"/>
      <c r="H238" s="265"/>
      <c r="I238" s="265"/>
      <c r="J238" s="265"/>
      <c r="K238" s="265"/>
      <c r="L238" s="265"/>
      <c r="M238" s="265"/>
      <c r="N238" s="265"/>
      <c r="O238" s="265"/>
      <c r="P238" s="265"/>
      <c r="Q238" s="265"/>
      <c r="R238" s="265"/>
    </row>
    <row r="239" spans="1:18" x14ac:dyDescent="0.25">
      <c r="A239" s="265"/>
      <c r="B239" s="265"/>
      <c r="C239" s="265"/>
      <c r="D239" s="265"/>
      <c r="E239" s="265"/>
      <c r="F239" s="265"/>
      <c r="G239" s="265"/>
      <c r="H239" s="265"/>
      <c r="I239" s="265"/>
      <c r="J239" s="265"/>
      <c r="K239" s="265"/>
      <c r="L239" s="265"/>
      <c r="M239" s="265"/>
      <c r="N239" s="265"/>
      <c r="O239" s="265"/>
      <c r="P239" s="265"/>
      <c r="Q239" s="265"/>
      <c r="R239" s="265"/>
    </row>
    <row r="240" spans="1:18" x14ac:dyDescent="0.25">
      <c r="A240" s="265"/>
      <c r="B240" s="265"/>
      <c r="C240" s="265"/>
      <c r="D240" s="265"/>
      <c r="E240" s="265"/>
      <c r="F240" s="265"/>
      <c r="G240" s="265"/>
      <c r="H240" s="265"/>
      <c r="I240" s="265"/>
      <c r="J240" s="265"/>
      <c r="K240" s="265"/>
      <c r="L240" s="265"/>
      <c r="M240" s="265"/>
      <c r="N240" s="265"/>
      <c r="O240" s="265"/>
      <c r="P240" s="265"/>
      <c r="Q240" s="265"/>
      <c r="R240" s="265"/>
    </row>
    <row r="241" spans="1:18" x14ac:dyDescent="0.25">
      <c r="A241" s="265"/>
      <c r="B241" s="265"/>
      <c r="C241" s="265"/>
      <c r="D241" s="265"/>
      <c r="E241" s="265"/>
      <c r="F241" s="265"/>
      <c r="G241" s="265"/>
      <c r="H241" s="265"/>
      <c r="I241" s="265"/>
      <c r="J241" s="265"/>
      <c r="K241" s="265"/>
      <c r="L241" s="265"/>
      <c r="M241" s="265"/>
      <c r="N241" s="265"/>
      <c r="O241" s="265"/>
      <c r="P241" s="265"/>
      <c r="Q241" s="265"/>
      <c r="R241" s="265"/>
    </row>
    <row r="242" spans="1:18" x14ac:dyDescent="0.25">
      <c r="A242" s="265"/>
      <c r="B242" s="265"/>
      <c r="C242" s="265"/>
      <c r="D242" s="265"/>
      <c r="E242" s="265"/>
      <c r="F242" s="265"/>
      <c r="G242" s="265"/>
      <c r="H242" s="265"/>
      <c r="I242" s="265"/>
      <c r="J242" s="265"/>
      <c r="K242" s="265"/>
      <c r="L242" s="265"/>
      <c r="M242" s="265"/>
      <c r="N242" s="265"/>
      <c r="O242" s="265"/>
      <c r="P242" s="265"/>
      <c r="Q242" s="265"/>
      <c r="R242" s="265"/>
    </row>
    <row r="243" spans="1:18" x14ac:dyDescent="0.25">
      <c r="A243" s="265"/>
      <c r="B243" s="265"/>
      <c r="C243" s="265"/>
      <c r="D243" s="265"/>
      <c r="E243" s="265"/>
      <c r="F243" s="265"/>
      <c r="G243" s="265"/>
      <c r="H243" s="265"/>
      <c r="I243" s="265"/>
      <c r="J243" s="265"/>
      <c r="K243" s="265"/>
      <c r="L243" s="265"/>
      <c r="M243" s="265"/>
      <c r="N243" s="265"/>
      <c r="O243" s="265"/>
      <c r="P243" s="265"/>
      <c r="Q243" s="265"/>
      <c r="R243" s="265"/>
    </row>
    <row r="244" spans="1:18" x14ac:dyDescent="0.25">
      <c r="A244" s="265"/>
      <c r="B244" s="265"/>
      <c r="C244" s="265"/>
      <c r="D244" s="265"/>
      <c r="E244" s="265"/>
      <c r="F244" s="265"/>
      <c r="G244" s="265"/>
      <c r="H244" s="265"/>
      <c r="I244" s="265"/>
      <c r="J244" s="265"/>
      <c r="K244" s="265"/>
      <c r="L244" s="265"/>
      <c r="M244" s="265"/>
      <c r="N244" s="265"/>
      <c r="O244" s="265"/>
      <c r="P244" s="265"/>
      <c r="Q244" s="265"/>
      <c r="R244" s="265"/>
    </row>
    <row r="245" spans="1:18" x14ac:dyDescent="0.25">
      <c r="A245" s="265"/>
      <c r="B245" s="265"/>
      <c r="C245" s="265"/>
      <c r="D245" s="265"/>
      <c r="E245" s="265"/>
      <c r="F245" s="265"/>
      <c r="G245" s="265"/>
      <c r="H245" s="265"/>
      <c r="I245" s="265"/>
      <c r="J245" s="265"/>
      <c r="K245" s="265"/>
      <c r="L245" s="265"/>
      <c r="M245" s="265"/>
      <c r="N245" s="265"/>
      <c r="O245" s="265"/>
      <c r="P245" s="265"/>
      <c r="Q245" s="265"/>
      <c r="R245" s="265"/>
    </row>
    <row r="246" spans="1:18" x14ac:dyDescent="0.25">
      <c r="A246" s="265"/>
      <c r="B246" s="265"/>
      <c r="C246" s="265"/>
      <c r="D246" s="265"/>
      <c r="E246" s="265"/>
      <c r="F246" s="265"/>
      <c r="G246" s="265"/>
      <c r="H246" s="265"/>
      <c r="I246" s="265"/>
      <c r="J246" s="265"/>
      <c r="K246" s="265"/>
      <c r="L246" s="265"/>
      <c r="M246" s="265"/>
      <c r="N246" s="265"/>
      <c r="O246" s="265"/>
      <c r="P246" s="265"/>
      <c r="Q246" s="265"/>
      <c r="R246" s="265"/>
    </row>
    <row r="247" spans="1:18" x14ac:dyDescent="0.25">
      <c r="A247" s="265"/>
      <c r="B247" s="265"/>
      <c r="C247" s="265"/>
      <c r="D247" s="265"/>
      <c r="E247" s="265"/>
      <c r="F247" s="265"/>
      <c r="G247" s="265"/>
      <c r="H247" s="265"/>
      <c r="I247" s="265"/>
      <c r="J247" s="265"/>
      <c r="K247" s="265"/>
      <c r="L247" s="265"/>
      <c r="M247" s="265"/>
      <c r="N247" s="265"/>
      <c r="O247" s="265"/>
      <c r="P247" s="265"/>
      <c r="Q247" s="265"/>
      <c r="R247" s="265"/>
    </row>
    <row r="248" spans="1:18" x14ac:dyDescent="0.25">
      <c r="A248" s="265"/>
      <c r="B248" s="265"/>
      <c r="C248" s="265"/>
      <c r="D248" s="265"/>
      <c r="E248" s="265"/>
      <c r="F248" s="265"/>
      <c r="G248" s="265"/>
      <c r="H248" s="265"/>
      <c r="I248" s="265"/>
      <c r="J248" s="265"/>
      <c r="K248" s="265"/>
      <c r="L248" s="265"/>
      <c r="M248" s="265"/>
      <c r="N248" s="265"/>
      <c r="O248" s="265"/>
      <c r="P248" s="265"/>
      <c r="Q248" s="265"/>
      <c r="R248" s="265"/>
    </row>
    <row r="249" spans="1:18" x14ac:dyDescent="0.25">
      <c r="A249" s="265"/>
      <c r="B249" s="265"/>
      <c r="C249" s="265"/>
      <c r="D249" s="265"/>
      <c r="E249" s="265"/>
      <c r="F249" s="265"/>
      <c r="G249" s="265"/>
      <c r="H249" s="265"/>
      <c r="I249" s="265"/>
      <c r="J249" s="265"/>
      <c r="K249" s="265"/>
      <c r="L249" s="265"/>
      <c r="M249" s="265"/>
      <c r="N249" s="265"/>
      <c r="O249" s="265"/>
      <c r="P249" s="265"/>
      <c r="Q249" s="265"/>
      <c r="R249" s="265"/>
    </row>
    <row r="250" spans="1:18" x14ac:dyDescent="0.25">
      <c r="A250" s="265"/>
      <c r="B250" s="265"/>
      <c r="C250" s="265"/>
      <c r="D250" s="265"/>
      <c r="E250" s="265"/>
      <c r="F250" s="265"/>
      <c r="G250" s="265"/>
      <c r="H250" s="265"/>
      <c r="I250" s="265"/>
      <c r="J250" s="265"/>
      <c r="K250" s="265"/>
      <c r="L250" s="265"/>
      <c r="M250" s="265"/>
      <c r="N250" s="265"/>
      <c r="O250" s="265"/>
      <c r="P250" s="265"/>
      <c r="Q250" s="265"/>
      <c r="R250" s="265"/>
    </row>
    <row r="251" spans="1:18" x14ac:dyDescent="0.25">
      <c r="A251" s="265"/>
      <c r="B251" s="265"/>
      <c r="C251" s="265"/>
      <c r="D251" s="265"/>
      <c r="E251" s="265"/>
      <c r="F251" s="265"/>
      <c r="G251" s="265"/>
      <c r="H251" s="265"/>
      <c r="I251" s="265"/>
      <c r="J251" s="265"/>
      <c r="K251" s="265"/>
      <c r="L251" s="265"/>
      <c r="M251" s="265"/>
      <c r="N251" s="265"/>
      <c r="O251" s="265"/>
      <c r="P251" s="265"/>
      <c r="Q251" s="265"/>
      <c r="R251" s="265"/>
    </row>
    <row r="252" spans="1:18" x14ac:dyDescent="0.25">
      <c r="A252" s="265"/>
      <c r="B252" s="265"/>
      <c r="C252" s="265"/>
      <c r="D252" s="265"/>
      <c r="E252" s="265"/>
      <c r="F252" s="265"/>
      <c r="G252" s="265"/>
      <c r="H252" s="265"/>
      <c r="I252" s="265"/>
      <c r="J252" s="265"/>
      <c r="K252" s="265"/>
      <c r="L252" s="265"/>
      <c r="M252" s="265"/>
      <c r="N252" s="265"/>
      <c r="O252" s="265"/>
      <c r="P252" s="265"/>
      <c r="Q252" s="265"/>
      <c r="R252" s="265"/>
    </row>
    <row r="253" spans="1:18" x14ac:dyDescent="0.25">
      <c r="A253" s="265"/>
      <c r="B253" s="265"/>
      <c r="C253" s="265"/>
      <c r="D253" s="265"/>
      <c r="E253" s="265"/>
      <c r="F253" s="265"/>
      <c r="G253" s="265"/>
      <c r="H253" s="265"/>
      <c r="I253" s="265"/>
      <c r="J253" s="265"/>
      <c r="K253" s="265"/>
      <c r="L253" s="265"/>
      <c r="M253" s="265"/>
      <c r="N253" s="265"/>
      <c r="O253" s="265"/>
      <c r="P253" s="265"/>
      <c r="Q253" s="265"/>
      <c r="R253" s="265"/>
    </row>
    <row r="254" spans="1:18" x14ac:dyDescent="0.25">
      <c r="A254" s="265"/>
      <c r="B254" s="265"/>
      <c r="C254" s="265"/>
      <c r="D254" s="265"/>
      <c r="E254" s="265"/>
      <c r="F254" s="265"/>
      <c r="G254" s="265"/>
      <c r="H254" s="265"/>
      <c r="I254" s="265"/>
      <c r="J254" s="265"/>
      <c r="K254" s="265"/>
      <c r="L254" s="265"/>
      <c r="M254" s="265"/>
      <c r="N254" s="265"/>
      <c r="O254" s="265"/>
      <c r="P254" s="265"/>
      <c r="Q254" s="265"/>
      <c r="R254" s="265"/>
    </row>
    <row r="255" spans="1:18" x14ac:dyDescent="0.25">
      <c r="A255" s="265"/>
      <c r="B255" s="265"/>
      <c r="C255" s="265"/>
      <c r="D255" s="265"/>
      <c r="E255" s="265"/>
      <c r="F255" s="265"/>
      <c r="G255" s="265"/>
      <c r="H255" s="265"/>
      <c r="I255" s="265"/>
      <c r="J255" s="265"/>
      <c r="K255" s="265"/>
      <c r="L255" s="265"/>
      <c r="M255" s="265"/>
      <c r="N255" s="265"/>
      <c r="O255" s="265"/>
      <c r="P255" s="265"/>
      <c r="Q255" s="265"/>
      <c r="R255" s="265"/>
    </row>
    <row r="256" spans="1:18" x14ac:dyDescent="0.25">
      <c r="A256" s="265"/>
      <c r="B256" s="265"/>
      <c r="C256" s="265"/>
      <c r="D256" s="265"/>
      <c r="E256" s="265"/>
      <c r="F256" s="265"/>
      <c r="G256" s="265"/>
      <c r="H256" s="265"/>
      <c r="I256" s="265"/>
      <c r="J256" s="265"/>
      <c r="K256" s="265"/>
      <c r="L256" s="265"/>
      <c r="M256" s="265"/>
      <c r="N256" s="265"/>
      <c r="O256" s="265"/>
      <c r="P256" s="265"/>
      <c r="Q256" s="265"/>
      <c r="R256" s="265"/>
    </row>
    <row r="257" spans="1:18" x14ac:dyDescent="0.25">
      <c r="A257" s="265"/>
      <c r="B257" s="265"/>
      <c r="C257" s="265"/>
      <c r="D257" s="265"/>
      <c r="E257" s="265"/>
      <c r="F257" s="265"/>
      <c r="G257" s="265"/>
      <c r="H257" s="265"/>
      <c r="I257" s="265"/>
      <c r="J257" s="265"/>
      <c r="K257" s="265"/>
      <c r="L257" s="265"/>
      <c r="M257" s="265"/>
      <c r="N257" s="265"/>
      <c r="O257" s="265"/>
      <c r="P257" s="265"/>
      <c r="Q257" s="265"/>
      <c r="R257" s="265"/>
    </row>
    <row r="258" spans="1:18" x14ac:dyDescent="0.25">
      <c r="A258" s="265"/>
      <c r="B258" s="265"/>
      <c r="C258" s="265"/>
      <c r="D258" s="265"/>
      <c r="E258" s="265"/>
      <c r="F258" s="265"/>
      <c r="G258" s="265"/>
      <c r="H258" s="265"/>
      <c r="I258" s="265"/>
      <c r="J258" s="265"/>
      <c r="K258" s="265"/>
      <c r="L258" s="265"/>
      <c r="M258" s="265"/>
      <c r="N258" s="265"/>
      <c r="O258" s="265"/>
      <c r="P258" s="265"/>
      <c r="Q258" s="265"/>
      <c r="R258" s="265"/>
    </row>
    <row r="259" spans="1:18" x14ac:dyDescent="0.25">
      <c r="A259" s="265"/>
      <c r="B259" s="265"/>
      <c r="C259" s="265"/>
      <c r="D259" s="265"/>
      <c r="E259" s="265"/>
      <c r="F259" s="265"/>
      <c r="G259" s="265"/>
      <c r="H259" s="265"/>
      <c r="I259" s="265"/>
      <c r="J259" s="265"/>
      <c r="K259" s="265"/>
      <c r="L259" s="265"/>
      <c r="M259" s="265"/>
      <c r="N259" s="265"/>
      <c r="O259" s="265"/>
      <c r="P259" s="265"/>
      <c r="Q259" s="265"/>
      <c r="R259" s="265"/>
    </row>
    <row r="260" spans="1:18" x14ac:dyDescent="0.25">
      <c r="A260" s="265"/>
      <c r="B260" s="265"/>
      <c r="C260" s="265"/>
      <c r="D260" s="265"/>
      <c r="E260" s="265"/>
      <c r="F260" s="265"/>
      <c r="G260" s="265"/>
      <c r="H260" s="265"/>
      <c r="I260" s="265"/>
      <c r="J260" s="265"/>
      <c r="K260" s="265"/>
      <c r="L260" s="265"/>
      <c r="M260" s="265"/>
      <c r="N260" s="265"/>
      <c r="O260" s="265"/>
      <c r="P260" s="265"/>
      <c r="Q260" s="265"/>
      <c r="R260" s="265"/>
    </row>
    <row r="261" spans="1:18" x14ac:dyDescent="0.25">
      <c r="A261" s="265"/>
      <c r="B261" s="265"/>
      <c r="C261" s="265"/>
      <c r="D261" s="265"/>
      <c r="E261" s="265"/>
      <c r="F261" s="265"/>
      <c r="G261" s="265"/>
      <c r="H261" s="265"/>
      <c r="I261" s="265"/>
      <c r="J261" s="265"/>
      <c r="K261" s="265"/>
      <c r="L261" s="265"/>
      <c r="M261" s="265"/>
      <c r="N261" s="265"/>
      <c r="O261" s="265"/>
      <c r="P261" s="265"/>
      <c r="Q261" s="265"/>
      <c r="R261" s="265"/>
    </row>
    <row r="262" spans="1:18" x14ac:dyDescent="0.25">
      <c r="A262" s="265"/>
      <c r="B262" s="265"/>
      <c r="C262" s="265"/>
      <c r="D262" s="265"/>
      <c r="E262" s="265"/>
      <c r="F262" s="265"/>
      <c r="G262" s="265"/>
      <c r="H262" s="265"/>
      <c r="I262" s="265"/>
      <c r="J262" s="265"/>
      <c r="K262" s="265"/>
      <c r="L262" s="265"/>
      <c r="M262" s="265"/>
      <c r="N262" s="265"/>
      <c r="O262" s="265"/>
      <c r="P262" s="265"/>
      <c r="Q262" s="265"/>
      <c r="R262" s="265"/>
    </row>
    <row r="263" spans="1:18" x14ac:dyDescent="0.25">
      <c r="A263" s="265"/>
      <c r="B263" s="265"/>
      <c r="C263" s="265"/>
      <c r="D263" s="265"/>
      <c r="E263" s="265"/>
      <c r="F263" s="265"/>
      <c r="G263" s="265"/>
      <c r="H263" s="265"/>
      <c r="I263" s="265"/>
      <c r="J263" s="265"/>
      <c r="K263" s="265"/>
      <c r="L263" s="265"/>
      <c r="M263" s="265"/>
      <c r="N263" s="265"/>
      <c r="O263" s="265"/>
      <c r="P263" s="265"/>
      <c r="Q263" s="265"/>
      <c r="R263" s="265"/>
    </row>
    <row r="264" spans="1:18" x14ac:dyDescent="0.25">
      <c r="A264" s="265"/>
      <c r="B264" s="265"/>
      <c r="C264" s="265"/>
      <c r="D264" s="265"/>
      <c r="E264" s="265"/>
      <c r="F264" s="265"/>
      <c r="G264" s="265"/>
      <c r="H264" s="265"/>
      <c r="I264" s="265"/>
      <c r="J264" s="265"/>
      <c r="K264" s="265"/>
      <c r="L264" s="265"/>
      <c r="M264" s="265"/>
      <c r="N264" s="265"/>
      <c r="O264" s="265"/>
      <c r="P264" s="265"/>
      <c r="Q264" s="265"/>
      <c r="R264" s="265"/>
    </row>
    <row r="265" spans="1:18" x14ac:dyDescent="0.25">
      <c r="A265" s="265"/>
      <c r="B265" s="265"/>
      <c r="C265" s="265"/>
      <c r="D265" s="265"/>
      <c r="E265" s="265"/>
      <c r="F265" s="265"/>
      <c r="G265" s="265"/>
      <c r="H265" s="265"/>
      <c r="I265" s="265"/>
      <c r="J265" s="265"/>
      <c r="K265" s="265"/>
      <c r="L265" s="265"/>
      <c r="M265" s="265"/>
      <c r="N265" s="265"/>
      <c r="O265" s="265"/>
      <c r="P265" s="265"/>
      <c r="Q265" s="265"/>
      <c r="R265" s="265"/>
    </row>
    <row r="266" spans="1:18" x14ac:dyDescent="0.25">
      <c r="A266" s="265"/>
      <c r="B266" s="265"/>
      <c r="C266" s="265"/>
      <c r="D266" s="265"/>
      <c r="E266" s="265"/>
      <c r="F266" s="265"/>
      <c r="G266" s="265"/>
      <c r="H266" s="265"/>
      <c r="I266" s="265"/>
      <c r="J266" s="265"/>
      <c r="K266" s="265"/>
      <c r="L266" s="265"/>
      <c r="M266" s="265"/>
      <c r="N266" s="265"/>
      <c r="O266" s="265"/>
      <c r="P266" s="265"/>
      <c r="Q266" s="265"/>
      <c r="R266" s="265"/>
    </row>
    <row r="267" spans="1:18" x14ac:dyDescent="0.25">
      <c r="A267" s="265"/>
      <c r="B267" s="265"/>
      <c r="C267" s="265"/>
      <c r="D267" s="265"/>
      <c r="E267" s="265"/>
      <c r="F267" s="265"/>
      <c r="G267" s="265"/>
      <c r="H267" s="265"/>
      <c r="I267" s="265"/>
      <c r="J267" s="265"/>
      <c r="K267" s="265"/>
      <c r="L267" s="265"/>
      <c r="M267" s="265"/>
      <c r="N267" s="265"/>
      <c r="O267" s="265"/>
      <c r="P267" s="265"/>
      <c r="Q267" s="265"/>
      <c r="R267" s="265"/>
    </row>
    <row r="268" spans="1:18" x14ac:dyDescent="0.25">
      <c r="A268" s="265"/>
      <c r="B268" s="265"/>
      <c r="C268" s="265"/>
      <c r="D268" s="265"/>
      <c r="E268" s="265"/>
      <c r="F268" s="265"/>
      <c r="G268" s="265"/>
      <c r="H268" s="265"/>
      <c r="I268" s="265"/>
      <c r="J268" s="265"/>
      <c r="K268" s="265"/>
      <c r="L268" s="265"/>
      <c r="M268" s="265"/>
      <c r="N268" s="265"/>
      <c r="O268" s="265"/>
      <c r="P268" s="265"/>
      <c r="Q268" s="265"/>
      <c r="R268" s="265"/>
    </row>
    <row r="269" spans="1:18" x14ac:dyDescent="0.25">
      <c r="A269" s="265"/>
      <c r="B269" s="265"/>
      <c r="C269" s="265"/>
      <c r="D269" s="265"/>
      <c r="E269" s="265"/>
      <c r="F269" s="265"/>
      <c r="G269" s="265"/>
      <c r="H269" s="265"/>
      <c r="I269" s="265"/>
      <c r="J269" s="265"/>
      <c r="K269" s="265"/>
      <c r="L269" s="265"/>
      <c r="M269" s="265"/>
      <c r="N269" s="265"/>
      <c r="O269" s="265"/>
      <c r="P269" s="265"/>
      <c r="Q269" s="265"/>
      <c r="R269" s="265"/>
    </row>
    <row r="270" spans="1:18" x14ac:dyDescent="0.25">
      <c r="A270" s="265"/>
      <c r="B270" s="265"/>
      <c r="C270" s="265"/>
      <c r="D270" s="265"/>
      <c r="E270" s="265"/>
      <c r="F270" s="265"/>
      <c r="G270" s="265"/>
      <c r="H270" s="265"/>
      <c r="I270" s="265"/>
      <c r="J270" s="265"/>
      <c r="K270" s="265"/>
      <c r="L270" s="265"/>
      <c r="M270" s="265"/>
      <c r="N270" s="265"/>
      <c r="O270" s="265"/>
      <c r="P270" s="265"/>
      <c r="Q270" s="265"/>
      <c r="R270" s="265"/>
    </row>
    <row r="271" spans="1:18" x14ac:dyDescent="0.25">
      <c r="A271" s="265"/>
      <c r="B271" s="265"/>
      <c r="C271" s="265"/>
      <c r="D271" s="265"/>
      <c r="E271" s="265"/>
      <c r="F271" s="265"/>
      <c r="G271" s="265"/>
      <c r="H271" s="265"/>
      <c r="I271" s="265"/>
      <c r="J271" s="265"/>
      <c r="K271" s="265"/>
      <c r="L271" s="265"/>
      <c r="M271" s="265"/>
      <c r="N271" s="265"/>
      <c r="O271" s="265"/>
      <c r="P271" s="265"/>
      <c r="Q271" s="265"/>
      <c r="R271" s="265"/>
    </row>
    <row r="272" spans="1:18" x14ac:dyDescent="0.25">
      <c r="A272" s="265"/>
      <c r="B272" s="265"/>
      <c r="C272" s="265"/>
      <c r="D272" s="265"/>
      <c r="E272" s="265"/>
      <c r="F272" s="265"/>
      <c r="G272" s="265"/>
      <c r="H272" s="265"/>
      <c r="I272" s="265"/>
      <c r="J272" s="265"/>
      <c r="K272" s="265"/>
      <c r="L272" s="265"/>
      <c r="M272" s="265"/>
      <c r="N272" s="265"/>
      <c r="O272" s="265"/>
      <c r="P272" s="265"/>
      <c r="Q272" s="265"/>
      <c r="R272" s="265"/>
    </row>
    <row r="273" spans="1:18" x14ac:dyDescent="0.25">
      <c r="A273" s="265"/>
      <c r="B273" s="265"/>
      <c r="C273" s="265"/>
      <c r="D273" s="265"/>
      <c r="E273" s="265"/>
      <c r="F273" s="265"/>
      <c r="G273" s="265"/>
      <c r="H273" s="265"/>
      <c r="I273" s="265"/>
      <c r="J273" s="265"/>
      <c r="K273" s="265"/>
      <c r="L273" s="265"/>
      <c r="M273" s="265"/>
      <c r="N273" s="265"/>
      <c r="O273" s="265"/>
      <c r="P273" s="265"/>
      <c r="Q273" s="265"/>
      <c r="R273" s="265"/>
    </row>
    <row r="274" spans="1:18" x14ac:dyDescent="0.25">
      <c r="A274" s="265"/>
      <c r="B274" s="265"/>
      <c r="C274" s="265"/>
      <c r="D274" s="265"/>
      <c r="E274" s="265"/>
      <c r="F274" s="265"/>
      <c r="G274" s="265"/>
      <c r="H274" s="265"/>
      <c r="I274" s="265"/>
      <c r="J274" s="265"/>
      <c r="K274" s="265"/>
      <c r="L274" s="265"/>
      <c r="M274" s="265"/>
      <c r="N274" s="265"/>
      <c r="O274" s="265"/>
      <c r="P274" s="265"/>
      <c r="Q274" s="265"/>
      <c r="R274" s="265"/>
    </row>
    <row r="275" spans="1:18" x14ac:dyDescent="0.25">
      <c r="A275" s="265"/>
      <c r="B275" s="265"/>
      <c r="C275" s="265"/>
      <c r="D275" s="265"/>
      <c r="E275" s="265"/>
      <c r="F275" s="265"/>
      <c r="G275" s="265"/>
      <c r="H275" s="265"/>
      <c r="I275" s="265"/>
      <c r="J275" s="265"/>
      <c r="K275" s="265"/>
      <c r="L275" s="265"/>
      <c r="M275" s="265"/>
      <c r="N275" s="265"/>
      <c r="O275" s="265"/>
      <c r="P275" s="265"/>
      <c r="Q275" s="265"/>
      <c r="R275" s="265"/>
    </row>
    <row r="276" spans="1:18" x14ac:dyDescent="0.25">
      <c r="A276" s="265"/>
      <c r="B276" s="265"/>
      <c r="C276" s="265"/>
      <c r="D276" s="265"/>
      <c r="E276" s="265"/>
      <c r="F276" s="265"/>
      <c r="G276" s="265"/>
      <c r="H276" s="265"/>
      <c r="I276" s="265"/>
      <c r="J276" s="265"/>
      <c r="K276" s="265"/>
      <c r="L276" s="265"/>
      <c r="M276" s="265"/>
      <c r="N276" s="265"/>
      <c r="O276" s="265"/>
      <c r="P276" s="265"/>
      <c r="Q276" s="265"/>
      <c r="R276" s="265"/>
    </row>
    <row r="277" spans="1:18" x14ac:dyDescent="0.25">
      <c r="A277" s="265"/>
      <c r="B277" s="265"/>
      <c r="C277" s="265"/>
      <c r="D277" s="265"/>
      <c r="E277" s="265"/>
      <c r="F277" s="265"/>
      <c r="G277" s="265"/>
      <c r="H277" s="265"/>
      <c r="I277" s="265"/>
      <c r="J277" s="265"/>
      <c r="K277" s="265"/>
      <c r="L277" s="265"/>
      <c r="M277" s="265"/>
      <c r="N277" s="265"/>
      <c r="O277" s="265"/>
      <c r="P277" s="265"/>
      <c r="Q277" s="265"/>
      <c r="R277" s="265"/>
    </row>
    <row r="278" spans="1:18" x14ac:dyDescent="0.25">
      <c r="A278" s="265"/>
      <c r="B278" s="265"/>
      <c r="C278" s="265"/>
      <c r="D278" s="265"/>
      <c r="E278" s="265"/>
      <c r="F278" s="265"/>
      <c r="G278" s="265"/>
      <c r="H278" s="265"/>
      <c r="I278" s="265"/>
      <c r="J278" s="265"/>
      <c r="K278" s="265"/>
      <c r="L278" s="265"/>
      <c r="M278" s="265"/>
      <c r="N278" s="265"/>
      <c r="O278" s="265"/>
      <c r="P278" s="265"/>
      <c r="Q278" s="265"/>
      <c r="R278" s="265"/>
    </row>
    <row r="279" spans="1:18" x14ac:dyDescent="0.25">
      <c r="A279" s="265"/>
      <c r="B279" s="265"/>
      <c r="C279" s="265"/>
      <c r="D279" s="265"/>
      <c r="E279" s="265"/>
      <c r="F279" s="265"/>
      <c r="G279" s="265"/>
      <c r="H279" s="265"/>
      <c r="I279" s="265"/>
      <c r="J279" s="265"/>
      <c r="K279" s="265"/>
      <c r="L279" s="265"/>
      <c r="M279" s="265"/>
      <c r="N279" s="265"/>
      <c r="O279" s="265"/>
      <c r="P279" s="265"/>
      <c r="Q279" s="265"/>
      <c r="R279" s="265"/>
    </row>
    <row r="280" spans="1:18" x14ac:dyDescent="0.25">
      <c r="A280" s="265"/>
      <c r="B280" s="265"/>
      <c r="C280" s="265"/>
      <c r="D280" s="265"/>
      <c r="E280" s="265"/>
      <c r="F280" s="265"/>
      <c r="G280" s="265"/>
      <c r="H280" s="265"/>
      <c r="I280" s="265"/>
      <c r="J280" s="265"/>
      <c r="K280" s="265"/>
      <c r="L280" s="265"/>
      <c r="M280" s="265"/>
      <c r="N280" s="265"/>
      <c r="O280" s="265"/>
      <c r="P280" s="265"/>
      <c r="Q280" s="265"/>
      <c r="R280" s="265"/>
    </row>
    <row r="281" spans="1:18" x14ac:dyDescent="0.25">
      <c r="A281" s="265"/>
      <c r="B281" s="265"/>
      <c r="C281" s="265"/>
      <c r="D281" s="265"/>
      <c r="E281" s="265"/>
      <c r="F281" s="265"/>
      <c r="G281" s="265"/>
      <c r="H281" s="265"/>
      <c r="I281" s="265"/>
      <c r="J281" s="265"/>
      <c r="K281" s="265"/>
      <c r="L281" s="265"/>
      <c r="M281" s="265"/>
      <c r="N281" s="265"/>
      <c r="O281" s="265"/>
      <c r="P281" s="265"/>
      <c r="Q281" s="265"/>
      <c r="R281" s="265"/>
    </row>
    <row r="282" spans="1:18" x14ac:dyDescent="0.25">
      <c r="A282" s="265"/>
      <c r="B282" s="265"/>
      <c r="C282" s="265"/>
      <c r="D282" s="265"/>
      <c r="E282" s="265"/>
      <c r="F282" s="265"/>
      <c r="G282" s="265"/>
      <c r="H282" s="265"/>
      <c r="I282" s="265"/>
      <c r="J282" s="265"/>
      <c r="K282" s="265"/>
      <c r="L282" s="265"/>
      <c r="M282" s="265"/>
      <c r="N282" s="265"/>
      <c r="O282" s="265"/>
      <c r="P282" s="265"/>
      <c r="Q282" s="265"/>
      <c r="R282" s="265"/>
    </row>
    <row r="283" spans="1:18" x14ac:dyDescent="0.25">
      <c r="A283" s="265"/>
      <c r="B283" s="265"/>
      <c r="C283" s="265"/>
      <c r="D283" s="265"/>
      <c r="E283" s="265"/>
      <c r="F283" s="265"/>
      <c r="G283" s="265"/>
      <c r="H283" s="265"/>
      <c r="I283" s="265"/>
      <c r="J283" s="265"/>
      <c r="K283" s="265"/>
      <c r="L283" s="265"/>
      <c r="M283" s="265"/>
      <c r="N283" s="265"/>
      <c r="O283" s="265"/>
      <c r="P283" s="265"/>
      <c r="Q283" s="265"/>
      <c r="R283" s="265"/>
    </row>
    <row r="284" spans="1:18" x14ac:dyDescent="0.25">
      <c r="A284" s="265"/>
      <c r="B284" s="265"/>
      <c r="C284" s="265"/>
      <c r="D284" s="265"/>
      <c r="E284" s="265"/>
      <c r="F284" s="265"/>
      <c r="G284" s="265"/>
      <c r="H284" s="265"/>
      <c r="I284" s="265"/>
      <c r="J284" s="265"/>
      <c r="K284" s="265"/>
      <c r="L284" s="265"/>
      <c r="M284" s="265"/>
      <c r="N284" s="265"/>
      <c r="O284" s="265"/>
      <c r="P284" s="265"/>
      <c r="Q284" s="265"/>
      <c r="R284" s="265"/>
    </row>
    <row r="285" spans="1:18" x14ac:dyDescent="0.25">
      <c r="A285" s="265"/>
      <c r="B285" s="265"/>
      <c r="C285" s="265"/>
      <c r="D285" s="265"/>
      <c r="E285" s="265"/>
      <c r="F285" s="265"/>
      <c r="G285" s="265"/>
      <c r="H285" s="265"/>
      <c r="I285" s="265"/>
      <c r="J285" s="265"/>
      <c r="K285" s="265"/>
      <c r="L285" s="265"/>
      <c r="M285" s="265"/>
      <c r="N285" s="265"/>
      <c r="O285" s="265"/>
      <c r="P285" s="265"/>
      <c r="Q285" s="265"/>
      <c r="R285" s="265"/>
    </row>
    <row r="286" spans="1:18" x14ac:dyDescent="0.25">
      <c r="A286" s="265"/>
      <c r="B286" s="265"/>
      <c r="C286" s="265"/>
      <c r="D286" s="265"/>
      <c r="E286" s="265"/>
      <c r="F286" s="265"/>
      <c r="G286" s="265"/>
      <c r="H286" s="265"/>
      <c r="I286" s="265"/>
      <c r="J286" s="265"/>
      <c r="K286" s="265"/>
      <c r="L286" s="265"/>
      <c r="M286" s="265"/>
      <c r="N286" s="265"/>
      <c r="O286" s="265"/>
      <c r="P286" s="265"/>
      <c r="Q286" s="265"/>
      <c r="R286" s="265"/>
    </row>
    <row r="287" spans="1:18" x14ac:dyDescent="0.25">
      <c r="A287" s="265"/>
      <c r="B287" s="265"/>
      <c r="C287" s="265"/>
      <c r="D287" s="265"/>
      <c r="E287" s="265"/>
      <c r="F287" s="265"/>
      <c r="G287" s="265"/>
      <c r="H287" s="265"/>
      <c r="I287" s="265"/>
      <c r="J287" s="265"/>
      <c r="K287" s="265"/>
      <c r="L287" s="265"/>
      <c r="M287" s="265"/>
      <c r="N287" s="265"/>
      <c r="O287" s="265"/>
      <c r="P287" s="265"/>
      <c r="Q287" s="265"/>
      <c r="R287" s="265"/>
    </row>
    <row r="288" spans="1:18" x14ac:dyDescent="0.25">
      <c r="A288" s="265"/>
      <c r="B288" s="265"/>
      <c r="C288" s="265"/>
      <c r="D288" s="265"/>
      <c r="E288" s="265"/>
      <c r="F288" s="265"/>
      <c r="G288" s="265"/>
      <c r="H288" s="265"/>
      <c r="I288" s="265"/>
      <c r="J288" s="265"/>
      <c r="K288" s="265"/>
      <c r="L288" s="265"/>
      <c r="M288" s="265"/>
      <c r="N288" s="265"/>
      <c r="O288" s="265"/>
      <c r="P288" s="265"/>
      <c r="Q288" s="265"/>
      <c r="R288" s="265"/>
    </row>
    <row r="289" spans="1:18" x14ac:dyDescent="0.25">
      <c r="A289" s="265"/>
      <c r="B289" s="265"/>
      <c r="C289" s="265"/>
      <c r="D289" s="265"/>
      <c r="E289" s="265"/>
      <c r="F289" s="265"/>
      <c r="G289" s="265"/>
      <c r="H289" s="265"/>
      <c r="I289" s="265"/>
      <c r="J289" s="265"/>
      <c r="K289" s="265"/>
      <c r="L289" s="265"/>
      <c r="M289" s="265"/>
      <c r="N289" s="265"/>
      <c r="O289" s="265"/>
      <c r="P289" s="265"/>
      <c r="Q289" s="265"/>
      <c r="R289" s="265"/>
    </row>
    <row r="290" spans="1:18" x14ac:dyDescent="0.25">
      <c r="A290" s="265"/>
      <c r="B290" s="265"/>
      <c r="C290" s="265"/>
      <c r="D290" s="265"/>
      <c r="E290" s="265"/>
      <c r="F290" s="265"/>
      <c r="G290" s="265"/>
      <c r="H290" s="265"/>
      <c r="I290" s="265"/>
      <c r="J290" s="265"/>
      <c r="K290" s="265"/>
      <c r="L290" s="265"/>
      <c r="M290" s="265"/>
      <c r="N290" s="265"/>
      <c r="O290" s="265"/>
      <c r="P290" s="265"/>
      <c r="Q290" s="265"/>
      <c r="R290" s="265"/>
    </row>
    <row r="291" spans="1:18" x14ac:dyDescent="0.25">
      <c r="A291" s="265"/>
      <c r="B291" s="265"/>
      <c r="C291" s="265"/>
      <c r="D291" s="265"/>
      <c r="E291" s="265"/>
      <c r="F291" s="265"/>
      <c r="G291" s="265"/>
      <c r="H291" s="265"/>
      <c r="I291" s="265"/>
      <c r="J291" s="265"/>
      <c r="K291" s="265"/>
      <c r="L291" s="265"/>
      <c r="M291" s="265"/>
      <c r="N291" s="265"/>
      <c r="O291" s="265"/>
      <c r="P291" s="265"/>
      <c r="Q291" s="265"/>
      <c r="R291" s="265"/>
    </row>
    <row r="292" spans="1:18" x14ac:dyDescent="0.25">
      <c r="A292" s="265"/>
      <c r="B292" s="265"/>
      <c r="C292" s="265"/>
      <c r="D292" s="265"/>
      <c r="E292" s="265"/>
      <c r="F292" s="265"/>
      <c r="G292" s="265"/>
      <c r="H292" s="265"/>
      <c r="I292" s="265"/>
      <c r="J292" s="265"/>
      <c r="K292" s="265"/>
      <c r="L292" s="265"/>
      <c r="M292" s="265"/>
      <c r="N292" s="265"/>
      <c r="O292" s="265"/>
      <c r="P292" s="265"/>
      <c r="Q292" s="265"/>
      <c r="R292" s="265"/>
    </row>
    <row r="293" spans="1:18" x14ac:dyDescent="0.25">
      <c r="A293" s="265"/>
      <c r="B293" s="265"/>
      <c r="C293" s="265"/>
      <c r="D293" s="265"/>
      <c r="E293" s="265"/>
      <c r="F293" s="265"/>
      <c r="G293" s="265"/>
      <c r="H293" s="265"/>
      <c r="I293" s="265"/>
      <c r="J293" s="265"/>
      <c r="K293" s="265"/>
      <c r="L293" s="265"/>
      <c r="M293" s="265"/>
      <c r="N293" s="265"/>
      <c r="O293" s="265"/>
      <c r="P293" s="265"/>
      <c r="Q293" s="265"/>
      <c r="R293" s="265"/>
    </row>
    <row r="294" spans="1:18" x14ac:dyDescent="0.25">
      <c r="A294" s="265"/>
      <c r="B294" s="265"/>
      <c r="C294" s="265"/>
      <c r="D294" s="265"/>
      <c r="E294" s="265"/>
      <c r="F294" s="265"/>
      <c r="G294" s="265"/>
      <c r="H294" s="265"/>
      <c r="I294" s="265"/>
      <c r="J294" s="265"/>
      <c r="K294" s="265"/>
      <c r="L294" s="265"/>
      <c r="M294" s="265"/>
      <c r="N294" s="265"/>
      <c r="O294" s="265"/>
      <c r="P294" s="265"/>
      <c r="Q294" s="265"/>
      <c r="R294" s="265"/>
    </row>
    <row r="295" spans="1:18" x14ac:dyDescent="0.25">
      <c r="A295" s="265"/>
      <c r="B295" s="265"/>
      <c r="C295" s="265"/>
      <c r="D295" s="265"/>
      <c r="E295" s="265"/>
      <c r="F295" s="265"/>
      <c r="G295" s="265"/>
      <c r="H295" s="265"/>
      <c r="I295" s="265"/>
      <c r="J295" s="265"/>
      <c r="K295" s="265"/>
      <c r="L295" s="265"/>
      <c r="M295" s="265"/>
      <c r="N295" s="265"/>
      <c r="O295" s="265"/>
      <c r="P295" s="265"/>
      <c r="Q295" s="265"/>
      <c r="R295" s="265"/>
    </row>
    <row r="296" spans="1:18" x14ac:dyDescent="0.25">
      <c r="A296" s="265"/>
      <c r="B296" s="265"/>
      <c r="C296" s="265"/>
      <c r="D296" s="265"/>
      <c r="E296" s="265"/>
      <c r="F296" s="265"/>
      <c r="G296" s="265"/>
      <c r="H296" s="265"/>
      <c r="I296" s="265"/>
      <c r="J296" s="265"/>
      <c r="K296" s="265"/>
      <c r="L296" s="265"/>
      <c r="M296" s="265"/>
      <c r="N296" s="265"/>
      <c r="O296" s="265"/>
      <c r="P296" s="265"/>
      <c r="Q296" s="265"/>
      <c r="R296" s="265"/>
    </row>
    <row r="297" spans="1:18" x14ac:dyDescent="0.25">
      <c r="A297" s="265"/>
      <c r="B297" s="265"/>
      <c r="C297" s="265"/>
      <c r="D297" s="265"/>
      <c r="E297" s="265"/>
      <c r="F297" s="265"/>
      <c r="G297" s="265"/>
      <c r="H297" s="265"/>
      <c r="I297" s="265"/>
      <c r="J297" s="265"/>
      <c r="K297" s="265"/>
      <c r="L297" s="265"/>
      <c r="M297" s="265"/>
      <c r="N297" s="265"/>
      <c r="O297" s="265"/>
      <c r="P297" s="265"/>
      <c r="Q297" s="265"/>
      <c r="R297" s="265"/>
    </row>
    <row r="298" spans="1:18" x14ac:dyDescent="0.25">
      <c r="A298" s="265"/>
      <c r="B298" s="265"/>
      <c r="C298" s="265"/>
      <c r="D298" s="265"/>
      <c r="E298" s="265"/>
      <c r="F298" s="265"/>
      <c r="G298" s="265"/>
      <c r="H298" s="265"/>
      <c r="I298" s="265"/>
      <c r="J298" s="265"/>
      <c r="K298" s="265"/>
      <c r="L298" s="265"/>
      <c r="M298" s="265"/>
      <c r="N298" s="265"/>
      <c r="O298" s="265"/>
      <c r="P298" s="265"/>
      <c r="Q298" s="265"/>
      <c r="R298" s="265"/>
    </row>
    <row r="299" spans="1:18" x14ac:dyDescent="0.25">
      <c r="A299" s="265"/>
      <c r="B299" s="265"/>
      <c r="C299" s="265"/>
      <c r="D299" s="265"/>
      <c r="E299" s="265"/>
      <c r="F299" s="265"/>
      <c r="G299" s="265"/>
      <c r="H299" s="265"/>
      <c r="I299" s="265"/>
      <c r="J299" s="265"/>
      <c r="K299" s="265"/>
      <c r="L299" s="265"/>
      <c r="M299" s="265"/>
      <c r="N299" s="265"/>
      <c r="O299" s="265"/>
      <c r="P299" s="265"/>
      <c r="Q299" s="265"/>
      <c r="R299" s="265"/>
    </row>
    <row r="300" spans="1:18" x14ac:dyDescent="0.25">
      <c r="A300" s="265"/>
      <c r="B300" s="265"/>
      <c r="C300" s="265"/>
      <c r="D300" s="265"/>
      <c r="E300" s="265"/>
      <c r="F300" s="265"/>
      <c r="G300" s="265"/>
      <c r="H300" s="265"/>
      <c r="I300" s="265"/>
      <c r="J300" s="265"/>
      <c r="K300" s="265"/>
      <c r="L300" s="265"/>
      <c r="M300" s="265"/>
      <c r="N300" s="265"/>
      <c r="O300" s="265"/>
      <c r="P300" s="265"/>
      <c r="Q300" s="265"/>
      <c r="R300" s="265"/>
    </row>
    <row r="301" spans="1:18" x14ac:dyDescent="0.25">
      <c r="A301" s="265"/>
      <c r="B301" s="265"/>
      <c r="C301" s="265"/>
      <c r="D301" s="265"/>
      <c r="E301" s="265"/>
      <c r="F301" s="265"/>
      <c r="G301" s="265"/>
      <c r="H301" s="265"/>
      <c r="I301" s="265"/>
      <c r="J301" s="265"/>
      <c r="K301" s="265"/>
      <c r="L301" s="265"/>
      <c r="M301" s="265"/>
      <c r="N301" s="265"/>
      <c r="O301" s="265"/>
      <c r="P301" s="265"/>
      <c r="Q301" s="265"/>
      <c r="R301" s="265"/>
    </row>
    <row r="302" spans="1:18" x14ac:dyDescent="0.25">
      <c r="A302" s="265"/>
      <c r="B302" s="265"/>
      <c r="C302" s="265"/>
      <c r="D302" s="265"/>
      <c r="E302" s="265"/>
      <c r="F302" s="265"/>
      <c r="G302" s="265"/>
      <c r="H302" s="265"/>
      <c r="I302" s="265"/>
      <c r="J302" s="265"/>
      <c r="K302" s="265"/>
      <c r="L302" s="265"/>
      <c r="M302" s="265"/>
      <c r="N302" s="265"/>
      <c r="O302" s="265"/>
      <c r="P302" s="265"/>
      <c r="Q302" s="265"/>
      <c r="R302" s="265"/>
    </row>
    <row r="303" spans="1:18" x14ac:dyDescent="0.25">
      <c r="A303" s="265"/>
      <c r="B303" s="265"/>
      <c r="C303" s="265"/>
      <c r="D303" s="265"/>
      <c r="E303" s="265"/>
      <c r="F303" s="265"/>
      <c r="G303" s="265"/>
      <c r="H303" s="265"/>
      <c r="I303" s="265"/>
      <c r="J303" s="265"/>
      <c r="K303" s="265"/>
      <c r="L303" s="265"/>
      <c r="M303" s="265"/>
      <c r="N303" s="265"/>
      <c r="O303" s="265"/>
      <c r="P303" s="265"/>
      <c r="Q303" s="265"/>
      <c r="R303" s="265"/>
    </row>
    <row r="304" spans="1:18" x14ac:dyDescent="0.25">
      <c r="A304" s="265"/>
      <c r="B304" s="265"/>
      <c r="C304" s="265"/>
      <c r="D304" s="265"/>
      <c r="E304" s="265"/>
      <c r="F304" s="265"/>
      <c r="G304" s="265"/>
      <c r="H304" s="265"/>
      <c r="I304" s="265"/>
      <c r="J304" s="265"/>
      <c r="K304" s="265"/>
      <c r="L304" s="265"/>
      <c r="M304" s="265"/>
      <c r="N304" s="265"/>
      <c r="O304" s="265"/>
      <c r="P304" s="265"/>
      <c r="Q304" s="265"/>
      <c r="R304" s="265"/>
    </row>
    <row r="305" spans="1:18" x14ac:dyDescent="0.25">
      <c r="A305" s="265"/>
      <c r="B305" s="265"/>
      <c r="C305" s="265"/>
      <c r="D305" s="265"/>
      <c r="E305" s="265"/>
      <c r="F305" s="265"/>
      <c r="G305" s="265"/>
      <c r="H305" s="265"/>
      <c r="I305" s="265"/>
      <c r="J305" s="265"/>
      <c r="K305" s="265"/>
      <c r="L305" s="265"/>
      <c r="M305" s="265"/>
      <c r="N305" s="265"/>
      <c r="O305" s="265"/>
      <c r="P305" s="265"/>
      <c r="Q305" s="265"/>
      <c r="R305" s="265"/>
    </row>
    <row r="306" spans="1:18" x14ac:dyDescent="0.25">
      <c r="A306" s="265"/>
      <c r="B306" s="265"/>
      <c r="C306" s="265"/>
      <c r="D306" s="265"/>
      <c r="E306" s="265"/>
      <c r="F306" s="265"/>
      <c r="G306" s="265"/>
      <c r="H306" s="265"/>
      <c r="I306" s="265"/>
      <c r="J306" s="265"/>
      <c r="K306" s="265"/>
      <c r="L306" s="265"/>
      <c r="M306" s="265"/>
      <c r="N306" s="265"/>
      <c r="O306" s="265"/>
      <c r="P306" s="265"/>
      <c r="Q306" s="265"/>
      <c r="R306" s="265"/>
    </row>
    <row r="307" spans="1:18" x14ac:dyDescent="0.25">
      <c r="A307" s="265"/>
      <c r="B307" s="265"/>
      <c r="C307" s="265"/>
      <c r="D307" s="265"/>
      <c r="E307" s="265"/>
      <c r="F307" s="265"/>
      <c r="G307" s="265"/>
      <c r="H307" s="265"/>
      <c r="I307" s="265"/>
      <c r="J307" s="265"/>
      <c r="K307" s="265"/>
      <c r="L307" s="265"/>
      <c r="M307" s="265"/>
      <c r="N307" s="265"/>
      <c r="O307" s="265"/>
      <c r="P307" s="265"/>
      <c r="Q307" s="265"/>
      <c r="R307" s="265"/>
    </row>
    <row r="308" spans="1:18" x14ac:dyDescent="0.25">
      <c r="A308" s="265"/>
      <c r="B308" s="265"/>
      <c r="C308" s="265"/>
      <c r="D308" s="265"/>
      <c r="E308" s="265"/>
      <c r="F308" s="265"/>
      <c r="G308" s="265"/>
      <c r="H308" s="265"/>
      <c r="I308" s="265"/>
      <c r="J308" s="265"/>
      <c r="K308" s="265"/>
      <c r="L308" s="265"/>
      <c r="M308" s="265"/>
      <c r="N308" s="265"/>
      <c r="O308" s="265"/>
      <c r="P308" s="265"/>
      <c r="Q308" s="265"/>
      <c r="R308" s="265"/>
    </row>
    <row r="309" spans="1:18" x14ac:dyDescent="0.25">
      <c r="A309" s="265"/>
      <c r="B309" s="265"/>
      <c r="C309" s="265"/>
      <c r="D309" s="265"/>
      <c r="E309" s="265"/>
      <c r="F309" s="265"/>
      <c r="G309" s="265"/>
      <c r="H309" s="265"/>
      <c r="I309" s="265"/>
      <c r="J309" s="265"/>
      <c r="K309" s="265"/>
      <c r="L309" s="265"/>
      <c r="M309" s="265"/>
      <c r="N309" s="265"/>
      <c r="O309" s="265"/>
      <c r="P309" s="265"/>
      <c r="Q309" s="265"/>
      <c r="R309" s="265"/>
    </row>
    <row r="310" spans="1:18" x14ac:dyDescent="0.25">
      <c r="A310" s="265"/>
      <c r="B310" s="265"/>
      <c r="C310" s="265"/>
      <c r="D310" s="265"/>
      <c r="E310" s="265"/>
      <c r="F310" s="265"/>
      <c r="G310" s="265"/>
      <c r="H310" s="265"/>
      <c r="I310" s="265"/>
      <c r="J310" s="265"/>
      <c r="K310" s="265"/>
      <c r="L310" s="265"/>
      <c r="M310" s="265"/>
      <c r="N310" s="265"/>
      <c r="O310" s="265"/>
      <c r="P310" s="265"/>
      <c r="Q310" s="265"/>
      <c r="R310" s="265"/>
    </row>
    <row r="311" spans="1:18" x14ac:dyDescent="0.25">
      <c r="A311" s="265"/>
      <c r="B311" s="265"/>
      <c r="C311" s="265"/>
      <c r="D311" s="265"/>
      <c r="E311" s="265"/>
      <c r="F311" s="265"/>
      <c r="G311" s="265"/>
      <c r="H311" s="265"/>
      <c r="I311" s="265"/>
      <c r="J311" s="265"/>
      <c r="K311" s="265"/>
      <c r="L311" s="265"/>
      <c r="M311" s="265"/>
      <c r="N311" s="265"/>
      <c r="O311" s="265"/>
      <c r="P311" s="265"/>
      <c r="Q311" s="265"/>
      <c r="R311" s="265"/>
    </row>
    <row r="312" spans="1:18" x14ac:dyDescent="0.25">
      <c r="A312" s="265"/>
      <c r="B312" s="265"/>
      <c r="C312" s="265"/>
      <c r="D312" s="265"/>
      <c r="E312" s="265"/>
      <c r="F312" s="265"/>
      <c r="G312" s="265"/>
      <c r="H312" s="265"/>
      <c r="I312" s="265"/>
      <c r="J312" s="265"/>
      <c r="K312" s="265"/>
      <c r="L312" s="265"/>
      <c r="M312" s="265"/>
      <c r="N312" s="265"/>
      <c r="O312" s="265"/>
      <c r="P312" s="265"/>
      <c r="Q312" s="265"/>
      <c r="R312" s="265"/>
    </row>
    <row r="313" spans="1:18" x14ac:dyDescent="0.25">
      <c r="A313" s="265"/>
      <c r="B313" s="265"/>
      <c r="C313" s="265"/>
      <c r="D313" s="265"/>
      <c r="E313" s="265"/>
      <c r="F313" s="265"/>
      <c r="G313" s="265"/>
      <c r="H313" s="265"/>
      <c r="I313" s="265"/>
      <c r="J313" s="265"/>
      <c r="K313" s="265"/>
      <c r="L313" s="265"/>
      <c r="M313" s="265"/>
      <c r="N313" s="265"/>
      <c r="O313" s="265"/>
      <c r="P313" s="265"/>
      <c r="Q313" s="265"/>
      <c r="R313" s="265"/>
    </row>
    <row r="314" spans="1:18" x14ac:dyDescent="0.25">
      <c r="A314" s="265"/>
      <c r="B314" s="265"/>
      <c r="C314" s="265"/>
      <c r="D314" s="265"/>
      <c r="E314" s="265"/>
      <c r="F314" s="265"/>
      <c r="G314" s="265"/>
      <c r="H314" s="265"/>
      <c r="I314" s="265"/>
      <c r="J314" s="265"/>
      <c r="K314" s="265"/>
      <c r="L314" s="265"/>
      <c r="M314" s="265"/>
      <c r="N314" s="265"/>
      <c r="O314" s="265"/>
      <c r="P314" s="265"/>
      <c r="Q314" s="265"/>
      <c r="R314" s="265"/>
    </row>
    <row r="315" spans="1:18" x14ac:dyDescent="0.25">
      <c r="A315" s="265"/>
      <c r="B315" s="265"/>
      <c r="C315" s="265"/>
      <c r="D315" s="265"/>
      <c r="E315" s="265"/>
      <c r="F315" s="265"/>
      <c r="G315" s="265"/>
      <c r="H315" s="265"/>
      <c r="I315" s="265"/>
      <c r="J315" s="265"/>
      <c r="K315" s="265"/>
      <c r="L315" s="265"/>
      <c r="M315" s="265"/>
      <c r="N315" s="265"/>
      <c r="O315" s="265"/>
      <c r="P315" s="265"/>
      <c r="Q315" s="265"/>
      <c r="R315" s="265"/>
    </row>
    <row r="316" spans="1:18" x14ac:dyDescent="0.25">
      <c r="A316" s="265"/>
      <c r="B316" s="265"/>
      <c r="C316" s="265"/>
      <c r="D316" s="265"/>
      <c r="E316" s="265"/>
      <c r="F316" s="265"/>
      <c r="G316" s="265"/>
      <c r="H316" s="265"/>
      <c r="I316" s="265"/>
      <c r="J316" s="265"/>
      <c r="K316" s="265"/>
      <c r="L316" s="265"/>
      <c r="M316" s="265"/>
      <c r="N316" s="265"/>
      <c r="O316" s="265"/>
      <c r="P316" s="265"/>
      <c r="Q316" s="265"/>
      <c r="R316" s="265"/>
    </row>
    <row r="317" spans="1:18" x14ac:dyDescent="0.25">
      <c r="A317" s="265"/>
      <c r="B317" s="265"/>
      <c r="C317" s="265"/>
      <c r="D317" s="265"/>
      <c r="E317" s="265"/>
      <c r="F317" s="265"/>
      <c r="G317" s="265"/>
      <c r="H317" s="265"/>
      <c r="I317" s="265"/>
      <c r="J317" s="265"/>
      <c r="K317" s="265"/>
      <c r="L317" s="265"/>
      <c r="M317" s="265"/>
      <c r="N317" s="265"/>
      <c r="O317" s="265"/>
      <c r="P317" s="265"/>
      <c r="Q317" s="265"/>
      <c r="R317" s="265"/>
    </row>
    <row r="318" spans="1:18" x14ac:dyDescent="0.25">
      <c r="A318" s="265"/>
      <c r="B318" s="265"/>
      <c r="C318" s="265"/>
      <c r="D318" s="265"/>
      <c r="E318" s="265"/>
      <c r="F318" s="265"/>
      <c r="G318" s="265"/>
      <c r="H318" s="265"/>
      <c r="I318" s="265"/>
      <c r="J318" s="265"/>
      <c r="K318" s="265"/>
      <c r="L318" s="265"/>
      <c r="M318" s="265"/>
      <c r="N318" s="265"/>
      <c r="O318" s="265"/>
      <c r="P318" s="265"/>
      <c r="Q318" s="265"/>
      <c r="R318" s="265"/>
    </row>
    <row r="319" spans="1:18" x14ac:dyDescent="0.25">
      <c r="A319" s="265"/>
      <c r="B319" s="265"/>
      <c r="C319" s="265"/>
      <c r="D319" s="265"/>
      <c r="E319" s="265"/>
      <c r="F319" s="265"/>
      <c r="G319" s="265"/>
      <c r="H319" s="265"/>
      <c r="I319" s="265"/>
      <c r="J319" s="265"/>
      <c r="K319" s="265"/>
      <c r="L319" s="265"/>
      <c r="M319" s="265"/>
      <c r="N319" s="265"/>
      <c r="O319" s="265"/>
      <c r="P319" s="265"/>
      <c r="Q319" s="265"/>
      <c r="R319" s="265"/>
    </row>
    <row r="320" spans="1:18" x14ac:dyDescent="0.25">
      <c r="A320" s="265"/>
      <c r="B320" s="265"/>
      <c r="C320" s="265"/>
      <c r="D320" s="265"/>
      <c r="E320" s="265"/>
      <c r="F320" s="265"/>
      <c r="G320" s="265"/>
      <c r="H320" s="265"/>
      <c r="I320" s="265"/>
      <c r="J320" s="265"/>
      <c r="K320" s="265"/>
      <c r="L320" s="265"/>
      <c r="M320" s="265"/>
      <c r="N320" s="265"/>
      <c r="O320" s="265"/>
      <c r="P320" s="265"/>
      <c r="Q320" s="265"/>
      <c r="R320" s="265"/>
    </row>
    <row r="321" spans="1:18" x14ac:dyDescent="0.25">
      <c r="A321" s="265"/>
      <c r="B321" s="265"/>
      <c r="C321" s="265"/>
      <c r="D321" s="265"/>
      <c r="E321" s="265"/>
      <c r="F321" s="265"/>
      <c r="G321" s="265"/>
      <c r="H321" s="265"/>
      <c r="I321" s="265"/>
      <c r="J321" s="265"/>
      <c r="K321" s="265"/>
      <c r="L321" s="265"/>
      <c r="M321" s="265"/>
      <c r="N321" s="265"/>
      <c r="O321" s="265"/>
      <c r="P321" s="265"/>
      <c r="Q321" s="265"/>
      <c r="R321" s="265"/>
    </row>
    <row r="322" spans="1:18" x14ac:dyDescent="0.25">
      <c r="A322" s="265"/>
      <c r="B322" s="265"/>
      <c r="C322" s="265"/>
      <c r="D322" s="265"/>
      <c r="E322" s="265"/>
      <c r="F322" s="265"/>
      <c r="G322" s="265"/>
      <c r="H322" s="265"/>
      <c r="I322" s="265"/>
      <c r="J322" s="265"/>
      <c r="K322" s="265"/>
      <c r="L322" s="265"/>
      <c r="M322" s="265"/>
      <c r="N322" s="265"/>
      <c r="O322" s="265"/>
      <c r="P322" s="265"/>
      <c r="Q322" s="265"/>
      <c r="R322" s="265"/>
    </row>
    <row r="323" spans="1:18" x14ac:dyDescent="0.25">
      <c r="A323" s="265"/>
      <c r="B323" s="265"/>
      <c r="C323" s="265"/>
      <c r="D323" s="265"/>
      <c r="E323" s="265"/>
      <c r="F323" s="265"/>
      <c r="G323" s="265"/>
      <c r="H323" s="265"/>
      <c r="I323" s="265"/>
      <c r="J323" s="265"/>
      <c r="K323" s="265"/>
      <c r="L323" s="265"/>
      <c r="M323" s="265"/>
      <c r="N323" s="265"/>
      <c r="O323" s="265"/>
      <c r="P323" s="265"/>
      <c r="Q323" s="265"/>
      <c r="R323" s="265"/>
    </row>
    <row r="324" spans="1:18" x14ac:dyDescent="0.25">
      <c r="A324" s="265"/>
      <c r="B324" s="265"/>
      <c r="C324" s="265"/>
      <c r="D324" s="265"/>
      <c r="E324" s="265"/>
      <c r="F324" s="265"/>
      <c r="G324" s="265"/>
      <c r="H324" s="265"/>
      <c r="I324" s="265"/>
      <c r="J324" s="265"/>
      <c r="K324" s="265"/>
      <c r="L324" s="265"/>
      <c r="M324" s="265"/>
      <c r="N324" s="265"/>
      <c r="O324" s="265"/>
      <c r="P324" s="265"/>
      <c r="Q324" s="265"/>
      <c r="R324" s="265"/>
    </row>
    <row r="325" spans="1:18" x14ac:dyDescent="0.25">
      <c r="A325" s="265"/>
      <c r="B325" s="265"/>
      <c r="C325" s="265"/>
      <c r="D325" s="265"/>
      <c r="E325" s="265"/>
      <c r="F325" s="265"/>
      <c r="G325" s="265"/>
      <c r="H325" s="265"/>
      <c r="I325" s="265"/>
      <c r="J325" s="265"/>
      <c r="K325" s="265"/>
      <c r="L325" s="265"/>
      <c r="M325" s="265"/>
      <c r="N325" s="265"/>
      <c r="O325" s="265"/>
      <c r="P325" s="265"/>
      <c r="Q325" s="265"/>
      <c r="R325" s="265"/>
    </row>
    <row r="326" spans="1:18" x14ac:dyDescent="0.25">
      <c r="A326" s="265"/>
      <c r="B326" s="265"/>
      <c r="C326" s="265"/>
      <c r="D326" s="265"/>
      <c r="E326" s="265"/>
      <c r="F326" s="265"/>
      <c r="G326" s="265"/>
      <c r="H326" s="265"/>
      <c r="I326" s="265"/>
      <c r="J326" s="265"/>
      <c r="K326" s="265"/>
      <c r="L326" s="265"/>
      <c r="M326" s="265"/>
      <c r="N326" s="265"/>
      <c r="O326" s="265"/>
      <c r="P326" s="265"/>
      <c r="Q326" s="265"/>
      <c r="R326" s="265"/>
    </row>
    <row r="327" spans="1:18" x14ac:dyDescent="0.25">
      <c r="A327" s="265"/>
      <c r="B327" s="265"/>
      <c r="C327" s="265"/>
      <c r="D327" s="265"/>
      <c r="E327" s="265"/>
      <c r="F327" s="265"/>
      <c r="G327" s="265"/>
      <c r="H327" s="265"/>
      <c r="I327" s="265"/>
      <c r="J327" s="265"/>
      <c r="K327" s="265"/>
      <c r="L327" s="265"/>
      <c r="M327" s="265"/>
      <c r="N327" s="265"/>
      <c r="O327" s="265"/>
      <c r="P327" s="265"/>
      <c r="Q327" s="265"/>
      <c r="R327" s="265"/>
    </row>
    <row r="328" spans="1:18" x14ac:dyDescent="0.25">
      <c r="A328" s="265"/>
      <c r="B328" s="265"/>
      <c r="C328" s="265"/>
      <c r="D328" s="265"/>
      <c r="E328" s="265"/>
      <c r="F328" s="265"/>
      <c r="G328" s="265"/>
      <c r="H328" s="265"/>
      <c r="I328" s="265"/>
      <c r="J328" s="265"/>
      <c r="K328" s="265"/>
      <c r="L328" s="265"/>
      <c r="M328" s="265"/>
      <c r="N328" s="265"/>
      <c r="O328" s="265"/>
      <c r="P328" s="265"/>
      <c r="Q328" s="265"/>
      <c r="R328" s="265"/>
    </row>
    <row r="329" spans="1:18" x14ac:dyDescent="0.25">
      <c r="A329" s="265"/>
      <c r="B329" s="265"/>
      <c r="C329" s="265"/>
      <c r="D329" s="265"/>
      <c r="E329" s="265"/>
      <c r="F329" s="265"/>
      <c r="G329" s="265"/>
      <c r="H329" s="265"/>
      <c r="I329" s="265"/>
      <c r="J329" s="265"/>
      <c r="K329" s="265"/>
      <c r="L329" s="265"/>
      <c r="M329" s="265"/>
      <c r="N329" s="265"/>
      <c r="O329" s="265"/>
      <c r="P329" s="265"/>
      <c r="Q329" s="265"/>
      <c r="R329" s="265"/>
    </row>
    <row r="330" spans="1:18" x14ac:dyDescent="0.25">
      <c r="A330" s="265"/>
      <c r="B330" s="265"/>
      <c r="C330" s="265"/>
      <c r="D330" s="265"/>
      <c r="E330" s="265"/>
      <c r="F330" s="265"/>
      <c r="G330" s="265"/>
      <c r="H330" s="265"/>
      <c r="I330" s="265"/>
      <c r="J330" s="265"/>
      <c r="K330" s="265"/>
      <c r="L330" s="265"/>
      <c r="M330" s="265"/>
      <c r="N330" s="265"/>
      <c r="O330" s="265"/>
      <c r="P330" s="265"/>
      <c r="Q330" s="265"/>
      <c r="R330" s="265"/>
    </row>
    <row r="331" spans="1:18" x14ac:dyDescent="0.25">
      <c r="A331" s="265"/>
      <c r="B331" s="265"/>
      <c r="C331" s="265"/>
      <c r="D331" s="265"/>
      <c r="E331" s="265"/>
      <c r="F331" s="265"/>
      <c r="G331" s="265"/>
      <c r="H331" s="265"/>
      <c r="I331" s="265"/>
      <c r="J331" s="265"/>
      <c r="K331" s="265"/>
      <c r="L331" s="265"/>
      <c r="M331" s="265"/>
      <c r="N331" s="265"/>
      <c r="O331" s="265"/>
      <c r="P331" s="265"/>
      <c r="Q331" s="265"/>
      <c r="R331" s="265"/>
    </row>
    <row r="332" spans="1:18" x14ac:dyDescent="0.25">
      <c r="A332" s="265"/>
      <c r="B332" s="265"/>
      <c r="C332" s="265"/>
      <c r="D332" s="265"/>
      <c r="E332" s="265"/>
      <c r="F332" s="265"/>
      <c r="G332" s="265"/>
      <c r="H332" s="265"/>
      <c r="I332" s="265"/>
      <c r="J332" s="265"/>
      <c r="K332" s="265"/>
      <c r="L332" s="265"/>
      <c r="M332" s="265"/>
      <c r="N332" s="265"/>
      <c r="O332" s="265"/>
      <c r="P332" s="265"/>
      <c r="Q332" s="265"/>
      <c r="R332" s="265"/>
    </row>
    <row r="333" spans="1:18" x14ac:dyDescent="0.25">
      <c r="A333" s="265"/>
      <c r="B333" s="265"/>
      <c r="C333" s="265"/>
      <c r="D333" s="265"/>
      <c r="E333" s="265"/>
      <c r="F333" s="265"/>
      <c r="G333" s="265"/>
      <c r="H333" s="265"/>
      <c r="I333" s="265"/>
      <c r="J333" s="265"/>
      <c r="K333" s="265"/>
      <c r="L333" s="265"/>
      <c r="M333" s="265"/>
      <c r="N333" s="265"/>
      <c r="O333" s="265"/>
      <c r="P333" s="265"/>
      <c r="Q333" s="265"/>
      <c r="R333" s="265"/>
    </row>
    <row r="334" spans="1:18" x14ac:dyDescent="0.25">
      <c r="A334" s="265"/>
      <c r="B334" s="265"/>
      <c r="C334" s="265"/>
      <c r="D334" s="265"/>
      <c r="E334" s="265"/>
      <c r="F334" s="265"/>
      <c r="G334" s="265"/>
      <c r="H334" s="265"/>
      <c r="I334" s="265"/>
      <c r="J334" s="265"/>
      <c r="K334" s="265"/>
      <c r="L334" s="265"/>
      <c r="M334" s="265"/>
      <c r="N334" s="265"/>
      <c r="O334" s="265"/>
      <c r="P334" s="265"/>
      <c r="Q334" s="265"/>
      <c r="R334" s="265"/>
    </row>
    <row r="335" spans="1:18" x14ac:dyDescent="0.25">
      <c r="A335" s="265"/>
      <c r="B335" s="265"/>
      <c r="C335" s="265"/>
      <c r="D335" s="265"/>
      <c r="E335" s="265"/>
      <c r="F335" s="265"/>
      <c r="G335" s="265"/>
      <c r="H335" s="265"/>
      <c r="I335" s="265"/>
      <c r="J335" s="265"/>
      <c r="K335" s="265"/>
      <c r="L335" s="265"/>
      <c r="M335" s="265"/>
      <c r="N335" s="265"/>
      <c r="O335" s="265"/>
      <c r="P335" s="265"/>
      <c r="Q335" s="265"/>
      <c r="R335" s="265"/>
    </row>
    <row r="336" spans="1:18" x14ac:dyDescent="0.25">
      <c r="A336" s="265"/>
      <c r="B336" s="265"/>
      <c r="C336" s="265"/>
      <c r="D336" s="265"/>
      <c r="E336" s="265"/>
      <c r="F336" s="265"/>
      <c r="G336" s="265"/>
      <c r="H336" s="265"/>
      <c r="I336" s="265"/>
      <c r="J336" s="265"/>
      <c r="K336" s="265"/>
      <c r="L336" s="265"/>
      <c r="M336" s="265"/>
      <c r="N336" s="265"/>
      <c r="O336" s="265"/>
      <c r="P336" s="265"/>
      <c r="Q336" s="265"/>
      <c r="R336" s="265"/>
    </row>
    <row r="337" spans="1:18" x14ac:dyDescent="0.25">
      <c r="A337" s="265"/>
      <c r="B337" s="265"/>
      <c r="C337" s="265"/>
      <c r="D337" s="265"/>
      <c r="E337" s="265"/>
      <c r="F337" s="265"/>
      <c r="G337" s="265"/>
      <c r="H337" s="265"/>
      <c r="I337" s="265"/>
      <c r="J337" s="265"/>
      <c r="K337" s="265"/>
      <c r="L337" s="265"/>
      <c r="M337" s="265"/>
      <c r="N337" s="265"/>
      <c r="O337" s="265"/>
      <c r="P337" s="265"/>
      <c r="Q337" s="265"/>
      <c r="R337" s="265"/>
    </row>
    <row r="338" spans="1:18" x14ac:dyDescent="0.25">
      <c r="A338" s="265"/>
      <c r="B338" s="265"/>
      <c r="C338" s="265"/>
      <c r="D338" s="265"/>
      <c r="E338" s="265"/>
      <c r="F338" s="265"/>
      <c r="G338" s="265"/>
      <c r="H338" s="265"/>
      <c r="I338" s="265"/>
      <c r="J338" s="265"/>
      <c r="K338" s="265"/>
      <c r="L338" s="265"/>
      <c r="M338" s="265"/>
      <c r="N338" s="265"/>
      <c r="O338" s="265"/>
      <c r="P338" s="265"/>
      <c r="Q338" s="265"/>
      <c r="R338" s="265"/>
    </row>
  </sheetData>
  <customSheetViews>
    <customSheetView guid="{EABA9600-B09B-4AC1-8DFB-ED5B46639557}" scale="90" showPageBreaks="1" fitToPage="1" printArea="1" view="pageBreakPreview" topLeftCell="A37">
      <selection activeCell="A39" sqref="A39:C39"/>
      <pageMargins left="0.70866141732283472" right="0.70866141732283472" top="0.74803149606299213" bottom="0.74803149606299213" header="0.31496062992125984" footer="0.31496062992125984"/>
      <pageSetup paperSize="8" scale="49" orientation="portrait" r:id="rId1"/>
    </customSheetView>
    <customSheetView guid="{79C870B9-5404-48D7-9BF9-7A4B7E6494AF}" showPageBreaks="1" fitToPage="1" printArea="1" view="pageBreakPreview" topLeftCell="A43">
      <selection activeCell="C32" sqref="C32"/>
      <pageMargins left="0.70866141732283472" right="0.70866141732283472" top="0.74803149606299213" bottom="0.74803149606299213" header="0.31496062992125984" footer="0.31496062992125984"/>
      <pageSetup paperSize="8" scale="33" orientation="portrait" r:id="rId2"/>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FB088DD7-7626-4D66-929B-85085A90B169}" scale="60" showPageBreaks="1" fitToPage="1" printArea="1" view="pageBreakPreview" topLeftCell="A7">
      <selection activeCell="C32" sqref="C32"/>
      <pageMargins left="0.70866141732283472" right="0.70866141732283472" top="0.74803149606299213" bottom="0.74803149606299213" header="0.31496062992125984" footer="0.31496062992125984"/>
      <pageSetup paperSize="8" scale="49" orientation="portrait" r:id="rId4"/>
    </customSheetView>
    <customSheetView guid="{45ACCED5-37B5-4F41-AB47-7A9CDE8A30BD}"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C6EBA004-046E-44BB-B326-ABBEDF8DA48D}" scale="90" showPageBreaks="1" fitToPage="1" printArea="1" view="pageBreakPreview">
      <selection activeCell="F26" sqref="F26"/>
      <pageMargins left="0.70866141732283472" right="0.70866141732283472" top="0.74803149606299213" bottom="0.74803149606299213" header="0.31496062992125984" footer="0.31496062992125984"/>
      <pageSetup paperSize="8" scale="49" orientation="portrait" r:id="rId6"/>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6"/>
  <sheetViews>
    <sheetView topLeftCell="C1" zoomScale="62" zoomScaleNormal="62"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69</v>
      </c>
    </row>
    <row r="2" spans="1:28" s="11" customFormat="1" ht="18.75" customHeight="1" x14ac:dyDescent="0.3">
      <c r="A2" s="17"/>
      <c r="S2" s="14" t="s">
        <v>10</v>
      </c>
    </row>
    <row r="3" spans="1:28" s="11" customFormat="1" ht="18.75" x14ac:dyDescent="0.3">
      <c r="S3" s="14" t="s">
        <v>68</v>
      </c>
    </row>
    <row r="4" spans="1:28" s="11" customFormat="1" ht="18.75" customHeight="1" x14ac:dyDescent="0.2">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row>
    <row r="5" spans="1:28" s="11" customFormat="1" ht="15.75" x14ac:dyDescent="0.2">
      <c r="A5" s="16"/>
    </row>
    <row r="6" spans="1:28" s="11" customFormat="1" ht="18.75" x14ac:dyDescent="0.2">
      <c r="A6" s="379" t="s">
        <v>9</v>
      </c>
      <c r="B6" s="379"/>
      <c r="C6" s="379"/>
      <c r="D6" s="379"/>
      <c r="E6" s="379"/>
      <c r="F6" s="379"/>
      <c r="G6" s="379"/>
      <c r="H6" s="379"/>
      <c r="I6" s="379"/>
      <c r="J6" s="379"/>
      <c r="K6" s="379"/>
      <c r="L6" s="379"/>
      <c r="M6" s="379"/>
      <c r="N6" s="379"/>
      <c r="O6" s="379"/>
      <c r="P6" s="379"/>
      <c r="Q6" s="379"/>
      <c r="R6" s="379"/>
      <c r="S6" s="379"/>
      <c r="T6" s="12"/>
      <c r="U6" s="12"/>
      <c r="V6" s="12"/>
      <c r="W6" s="12"/>
      <c r="X6" s="12"/>
      <c r="Y6" s="12"/>
      <c r="Z6" s="12"/>
      <c r="AA6" s="12"/>
      <c r="AB6" s="12"/>
    </row>
    <row r="7" spans="1:28" s="11" customFormat="1" ht="18.75" x14ac:dyDescent="0.2">
      <c r="A7" s="379"/>
      <c r="B7" s="379"/>
      <c r="C7" s="379"/>
      <c r="D7" s="379"/>
      <c r="E7" s="379"/>
      <c r="F7" s="379"/>
      <c r="G7" s="379"/>
      <c r="H7" s="379"/>
      <c r="I7" s="379"/>
      <c r="J7" s="379"/>
      <c r="K7" s="379"/>
      <c r="L7" s="379"/>
      <c r="M7" s="379"/>
      <c r="N7" s="379"/>
      <c r="O7" s="379"/>
      <c r="P7" s="379"/>
      <c r="Q7" s="379"/>
      <c r="R7" s="379"/>
      <c r="S7" s="379"/>
      <c r="T7" s="12"/>
      <c r="U7" s="12"/>
      <c r="V7" s="12"/>
      <c r="W7" s="12"/>
      <c r="X7" s="12"/>
      <c r="Y7" s="12"/>
      <c r="Z7" s="12"/>
      <c r="AA7" s="12"/>
      <c r="AB7" s="12"/>
    </row>
    <row r="8" spans="1:28" s="11" customFormat="1" ht="18.75" x14ac:dyDescent="0.2">
      <c r="A8" s="374" t="str">
        <f>'1. паспорт местоположение'!$A$9</f>
        <v xml:space="preserve"> АО "Россети Тюмень"</v>
      </c>
      <c r="B8" s="374"/>
      <c r="C8" s="374"/>
      <c r="D8" s="374"/>
      <c r="E8" s="374"/>
      <c r="F8" s="374"/>
      <c r="G8" s="374"/>
      <c r="H8" s="374"/>
      <c r="I8" s="374"/>
      <c r="J8" s="374"/>
      <c r="K8" s="374"/>
      <c r="L8" s="374"/>
      <c r="M8" s="374"/>
      <c r="N8" s="374"/>
      <c r="O8" s="374"/>
      <c r="P8" s="374"/>
      <c r="Q8" s="374"/>
      <c r="R8" s="374"/>
      <c r="S8" s="374"/>
      <c r="T8" s="12"/>
      <c r="U8" s="12"/>
      <c r="V8" s="12"/>
      <c r="W8" s="12"/>
      <c r="X8" s="12"/>
      <c r="Y8" s="12"/>
      <c r="Z8" s="12"/>
      <c r="AA8" s="12"/>
      <c r="AB8" s="12"/>
    </row>
    <row r="9" spans="1:28" s="11" customFormat="1" ht="18.75" x14ac:dyDescent="0.2">
      <c r="A9" s="375" t="s">
        <v>8</v>
      </c>
      <c r="B9" s="375"/>
      <c r="C9" s="375"/>
      <c r="D9" s="375"/>
      <c r="E9" s="375"/>
      <c r="F9" s="375"/>
      <c r="G9" s="375"/>
      <c r="H9" s="375"/>
      <c r="I9" s="375"/>
      <c r="J9" s="375"/>
      <c r="K9" s="375"/>
      <c r="L9" s="375"/>
      <c r="M9" s="375"/>
      <c r="N9" s="375"/>
      <c r="O9" s="375"/>
      <c r="P9" s="375"/>
      <c r="Q9" s="375"/>
      <c r="R9" s="375"/>
      <c r="S9" s="375"/>
      <c r="T9" s="12"/>
      <c r="U9" s="12"/>
      <c r="V9" s="12"/>
      <c r="W9" s="12"/>
      <c r="X9" s="12"/>
      <c r="Y9" s="12"/>
      <c r="Z9" s="12"/>
      <c r="AA9" s="12"/>
      <c r="AB9" s="12"/>
    </row>
    <row r="10" spans="1:28" s="11" customFormat="1" ht="18.75" x14ac:dyDescent="0.2">
      <c r="A10" s="379"/>
      <c r="B10" s="379"/>
      <c r="C10" s="379"/>
      <c r="D10" s="379"/>
      <c r="E10" s="379"/>
      <c r="F10" s="379"/>
      <c r="G10" s="379"/>
      <c r="H10" s="379"/>
      <c r="I10" s="379"/>
      <c r="J10" s="379"/>
      <c r="K10" s="379"/>
      <c r="L10" s="379"/>
      <c r="M10" s="379"/>
      <c r="N10" s="379"/>
      <c r="O10" s="379"/>
      <c r="P10" s="379"/>
      <c r="Q10" s="379"/>
      <c r="R10" s="379"/>
      <c r="S10" s="379"/>
      <c r="T10" s="12"/>
      <c r="U10" s="12"/>
      <c r="V10" s="12"/>
      <c r="W10" s="12"/>
      <c r="X10" s="12"/>
      <c r="Y10" s="12"/>
      <c r="Z10" s="12"/>
      <c r="AA10" s="12"/>
      <c r="AB10" s="12"/>
    </row>
    <row r="11" spans="1:28" s="11" customFormat="1" ht="18.75" x14ac:dyDescent="0.2">
      <c r="A11" s="374" t="s">
        <v>475</v>
      </c>
      <c r="B11" s="374"/>
      <c r="C11" s="374"/>
      <c r="D11" s="374"/>
      <c r="E11" s="374"/>
      <c r="F11" s="374"/>
      <c r="G11" s="374"/>
      <c r="H11" s="374"/>
      <c r="I11" s="374"/>
      <c r="J11" s="374"/>
      <c r="K11" s="374"/>
      <c r="L11" s="374"/>
      <c r="M11" s="374"/>
      <c r="N11" s="374"/>
      <c r="O11" s="374"/>
      <c r="P11" s="374"/>
      <c r="Q11" s="374"/>
      <c r="R11" s="374"/>
      <c r="S11" s="374"/>
      <c r="T11" s="12"/>
      <c r="U11" s="12"/>
      <c r="V11" s="12"/>
      <c r="W11" s="12"/>
      <c r="X11" s="12"/>
      <c r="Y11" s="12"/>
      <c r="Z11" s="12"/>
      <c r="AA11" s="12"/>
      <c r="AB11" s="12"/>
    </row>
    <row r="12" spans="1:28" s="11" customFormat="1" ht="18.75" x14ac:dyDescent="0.2">
      <c r="A12" s="375" t="s">
        <v>7</v>
      </c>
      <c r="B12" s="375"/>
      <c r="C12" s="375"/>
      <c r="D12" s="375"/>
      <c r="E12" s="375"/>
      <c r="F12" s="375"/>
      <c r="G12" s="375"/>
      <c r="H12" s="375"/>
      <c r="I12" s="375"/>
      <c r="J12" s="375"/>
      <c r="K12" s="375"/>
      <c r="L12" s="375"/>
      <c r="M12" s="375"/>
      <c r="N12" s="375"/>
      <c r="O12" s="375"/>
      <c r="P12" s="375"/>
      <c r="Q12" s="375"/>
      <c r="R12" s="375"/>
      <c r="S12" s="375"/>
      <c r="T12" s="12"/>
      <c r="U12" s="12"/>
      <c r="V12" s="12"/>
      <c r="W12" s="12"/>
      <c r="X12" s="12"/>
      <c r="Y12" s="12"/>
      <c r="Z12" s="12"/>
      <c r="AA12" s="12"/>
      <c r="AB12" s="12"/>
    </row>
    <row r="13" spans="1:28" s="9" customFormat="1" ht="15.75" customHeight="1" x14ac:dyDescent="0.2">
      <c r="A13" s="380"/>
      <c r="B13" s="380"/>
      <c r="C13" s="380"/>
      <c r="D13" s="380"/>
      <c r="E13" s="380"/>
      <c r="F13" s="380"/>
      <c r="G13" s="380"/>
      <c r="H13" s="380"/>
      <c r="I13" s="380"/>
      <c r="J13" s="380"/>
      <c r="K13" s="380"/>
      <c r="L13" s="380"/>
      <c r="M13" s="380"/>
      <c r="N13" s="380"/>
      <c r="O13" s="380"/>
      <c r="P13" s="380"/>
      <c r="Q13" s="380"/>
      <c r="R13" s="380"/>
      <c r="S13" s="380"/>
      <c r="T13" s="10"/>
      <c r="U13" s="10"/>
      <c r="V13" s="10"/>
      <c r="W13" s="10"/>
      <c r="X13" s="10"/>
      <c r="Y13" s="10"/>
      <c r="Z13" s="10"/>
      <c r="AA13" s="10"/>
      <c r="AB13" s="10"/>
    </row>
    <row r="14" spans="1:28" s="3" customFormat="1" ht="15.75" x14ac:dyDescent="0.2">
      <c r="A14" s="374" t="str">
        <f>'1. паспорт местоположение'!A15:C15</f>
        <v xml:space="preserve">Реконструкция ПС 110/10/35кВ Тобольская (замена баковых выключателей 110-35кВ, водоотведение). </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5" t="s">
        <v>6</v>
      </c>
      <c r="B15" s="375"/>
      <c r="C15" s="375"/>
      <c r="D15" s="375"/>
      <c r="E15" s="375"/>
      <c r="F15" s="375"/>
      <c r="G15" s="375"/>
      <c r="H15" s="375"/>
      <c r="I15" s="375"/>
      <c r="J15" s="375"/>
      <c r="K15" s="375"/>
      <c r="L15" s="375"/>
      <c r="M15" s="375"/>
      <c r="N15" s="375"/>
      <c r="O15" s="375"/>
      <c r="P15" s="375"/>
      <c r="Q15" s="375"/>
      <c r="R15" s="375"/>
      <c r="S15" s="375"/>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399</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81" t="s">
        <v>5</v>
      </c>
      <c r="B19" s="381" t="s">
        <v>108</v>
      </c>
      <c r="C19" s="382" t="s">
        <v>323</v>
      </c>
      <c r="D19" s="381" t="s">
        <v>322</v>
      </c>
      <c r="E19" s="381" t="s">
        <v>107</v>
      </c>
      <c r="F19" s="381" t="s">
        <v>106</v>
      </c>
      <c r="G19" s="381" t="s">
        <v>318</v>
      </c>
      <c r="H19" s="381" t="s">
        <v>105</v>
      </c>
      <c r="I19" s="381" t="s">
        <v>104</v>
      </c>
      <c r="J19" s="381" t="s">
        <v>103</v>
      </c>
      <c r="K19" s="381" t="s">
        <v>102</v>
      </c>
      <c r="L19" s="381" t="s">
        <v>101</v>
      </c>
      <c r="M19" s="381" t="s">
        <v>100</v>
      </c>
      <c r="N19" s="381" t="s">
        <v>99</v>
      </c>
      <c r="O19" s="381" t="s">
        <v>98</v>
      </c>
      <c r="P19" s="381" t="s">
        <v>97</v>
      </c>
      <c r="Q19" s="381" t="s">
        <v>321</v>
      </c>
      <c r="R19" s="381"/>
      <c r="S19" s="384" t="s">
        <v>391</v>
      </c>
      <c r="T19" s="4"/>
      <c r="U19" s="4"/>
      <c r="V19" s="4"/>
      <c r="W19" s="4"/>
      <c r="X19" s="4"/>
      <c r="Y19" s="4"/>
    </row>
    <row r="20" spans="1:28" s="3" customFormat="1" ht="180.75" customHeight="1" x14ac:dyDescent="0.2">
      <c r="A20" s="381"/>
      <c r="B20" s="381"/>
      <c r="C20" s="383"/>
      <c r="D20" s="381"/>
      <c r="E20" s="381"/>
      <c r="F20" s="381"/>
      <c r="G20" s="381"/>
      <c r="H20" s="381"/>
      <c r="I20" s="381"/>
      <c r="J20" s="381"/>
      <c r="K20" s="381"/>
      <c r="L20" s="381"/>
      <c r="M20" s="381"/>
      <c r="N20" s="381"/>
      <c r="O20" s="381"/>
      <c r="P20" s="381"/>
      <c r="Q20" s="34" t="s">
        <v>319</v>
      </c>
      <c r="R20" s="35" t="s">
        <v>320</v>
      </c>
      <c r="S20" s="384"/>
      <c r="T20" s="26"/>
      <c r="U20" s="26"/>
      <c r="V20" s="26"/>
      <c r="W20" s="26"/>
      <c r="X20" s="26"/>
      <c r="Y20" s="26"/>
      <c r="Z20" s="25"/>
      <c r="AA20" s="25"/>
      <c r="AB20" s="25"/>
    </row>
    <row r="21" spans="1:28" s="3" customFormat="1" ht="18.75" x14ac:dyDescent="0.2">
      <c r="A21" s="34">
        <v>1</v>
      </c>
      <c r="B21" s="38">
        <v>2</v>
      </c>
      <c r="C21" s="34">
        <v>3</v>
      </c>
      <c r="D21" s="38">
        <v>4</v>
      </c>
      <c r="E21" s="34">
        <v>5</v>
      </c>
      <c r="F21" s="38">
        <v>6</v>
      </c>
      <c r="G21" s="115">
        <v>7</v>
      </c>
      <c r="H21" s="116">
        <v>8</v>
      </c>
      <c r="I21" s="115">
        <v>9</v>
      </c>
      <c r="J21" s="116">
        <v>10</v>
      </c>
      <c r="K21" s="115">
        <v>11</v>
      </c>
      <c r="L21" s="116">
        <v>12</v>
      </c>
      <c r="M21" s="115">
        <v>13</v>
      </c>
      <c r="N21" s="116">
        <v>14</v>
      </c>
      <c r="O21" s="115">
        <v>15</v>
      </c>
      <c r="P21" s="116">
        <v>16</v>
      </c>
      <c r="Q21" s="115">
        <v>17</v>
      </c>
      <c r="R21" s="116">
        <v>18</v>
      </c>
      <c r="S21" s="115">
        <v>19</v>
      </c>
      <c r="T21" s="26"/>
      <c r="U21" s="26"/>
      <c r="V21" s="26"/>
      <c r="W21" s="26"/>
      <c r="X21" s="26"/>
      <c r="Y21" s="26"/>
      <c r="Z21" s="25"/>
      <c r="AA21" s="25"/>
      <c r="AB21" s="25"/>
    </row>
    <row r="22" spans="1:28" s="3" customFormat="1" ht="32.25" customHeight="1" x14ac:dyDescent="0.2">
      <c r="A22" s="34"/>
      <c r="B22" s="38" t="s">
        <v>96</v>
      </c>
      <c r="C22" s="38"/>
      <c r="D22" s="38"/>
      <c r="E22" s="38" t="s">
        <v>95</v>
      </c>
      <c r="F22" s="38" t="s">
        <v>94</v>
      </c>
      <c r="G22" s="38" t="s">
        <v>392</v>
      </c>
      <c r="H22" s="38"/>
      <c r="I22" s="38"/>
      <c r="J22" s="38"/>
      <c r="K22" s="38"/>
      <c r="L22" s="38"/>
      <c r="M22" s="38"/>
      <c r="N22" s="38"/>
      <c r="O22" s="38"/>
      <c r="P22" s="38"/>
      <c r="Q22" s="31"/>
      <c r="R22" s="5"/>
      <c r="S22" s="114"/>
      <c r="T22" s="26"/>
      <c r="U22" s="26"/>
      <c r="V22" s="26"/>
      <c r="W22" s="26"/>
      <c r="X22" s="26"/>
      <c r="Y22" s="26"/>
      <c r="Z22" s="25"/>
      <c r="AA22" s="25"/>
      <c r="AB22" s="25"/>
    </row>
    <row r="23" spans="1:28" s="3" customFormat="1" ht="18.75" x14ac:dyDescent="0.2">
      <c r="A23" s="34"/>
      <c r="B23" s="38" t="s">
        <v>96</v>
      </c>
      <c r="C23" s="38"/>
      <c r="D23" s="38"/>
      <c r="E23" s="38" t="s">
        <v>95</v>
      </c>
      <c r="F23" s="38" t="s">
        <v>94</v>
      </c>
      <c r="G23" s="38" t="s">
        <v>93</v>
      </c>
      <c r="H23" s="28"/>
      <c r="I23" s="28"/>
      <c r="J23" s="28"/>
      <c r="K23" s="28"/>
      <c r="L23" s="28"/>
      <c r="M23" s="28"/>
      <c r="N23" s="28"/>
      <c r="O23" s="28"/>
      <c r="P23" s="28"/>
      <c r="Q23" s="28"/>
      <c r="R23" s="5"/>
      <c r="S23" s="114"/>
      <c r="T23" s="26"/>
      <c r="U23" s="26"/>
      <c r="V23" s="26"/>
      <c r="W23" s="26"/>
      <c r="X23" s="25"/>
      <c r="Y23" s="25"/>
      <c r="Z23" s="25"/>
      <c r="AA23" s="25"/>
      <c r="AB23" s="25"/>
    </row>
    <row r="24" spans="1:28" s="3" customFormat="1" ht="18.75" x14ac:dyDescent="0.2">
      <c r="A24" s="34"/>
      <c r="B24" s="38" t="s">
        <v>96</v>
      </c>
      <c r="C24" s="38"/>
      <c r="D24" s="38"/>
      <c r="E24" s="38" t="s">
        <v>95</v>
      </c>
      <c r="F24" s="38" t="s">
        <v>94</v>
      </c>
      <c r="G24" s="38" t="s">
        <v>89</v>
      </c>
      <c r="H24" s="28"/>
      <c r="I24" s="28"/>
      <c r="J24" s="28"/>
      <c r="K24" s="28"/>
      <c r="L24" s="28"/>
      <c r="M24" s="28"/>
      <c r="N24" s="28"/>
      <c r="O24" s="28"/>
      <c r="P24" s="28"/>
      <c r="Q24" s="28"/>
      <c r="R24" s="5"/>
      <c r="S24" s="114"/>
      <c r="T24" s="26"/>
      <c r="U24" s="26"/>
      <c r="V24" s="26"/>
      <c r="W24" s="26"/>
      <c r="X24" s="25"/>
      <c r="Y24" s="25"/>
      <c r="Z24" s="25"/>
      <c r="AA24" s="25"/>
      <c r="AB24" s="25"/>
    </row>
    <row r="25" spans="1:28" s="3" customFormat="1" ht="31.5" x14ac:dyDescent="0.2">
      <c r="A25" s="37"/>
      <c r="B25" s="38" t="s">
        <v>92</v>
      </c>
      <c r="C25" s="38"/>
      <c r="D25" s="38"/>
      <c r="E25" s="38" t="s">
        <v>91</v>
      </c>
      <c r="F25" s="38" t="s">
        <v>90</v>
      </c>
      <c r="G25" s="38" t="s">
        <v>393</v>
      </c>
      <c r="H25" s="28"/>
      <c r="I25" s="28"/>
      <c r="J25" s="28"/>
      <c r="K25" s="28"/>
      <c r="L25" s="28"/>
      <c r="M25" s="28"/>
      <c r="N25" s="28"/>
      <c r="O25" s="28"/>
      <c r="P25" s="28"/>
      <c r="Q25" s="28"/>
      <c r="R25" s="5"/>
      <c r="S25" s="114"/>
      <c r="T25" s="26"/>
      <c r="U25" s="26"/>
      <c r="V25" s="26"/>
      <c r="W25" s="26"/>
      <c r="X25" s="25"/>
      <c r="Y25" s="25"/>
      <c r="Z25" s="25"/>
      <c r="AA25" s="25"/>
      <c r="AB25" s="25"/>
    </row>
    <row r="26" spans="1:28" s="3" customFormat="1" ht="18.75" x14ac:dyDescent="0.2">
      <c r="A26" s="37"/>
      <c r="B26" s="38" t="s">
        <v>92</v>
      </c>
      <c r="C26" s="38"/>
      <c r="D26" s="38"/>
      <c r="E26" s="38" t="s">
        <v>91</v>
      </c>
      <c r="F26" s="38" t="s">
        <v>90</v>
      </c>
      <c r="G26" s="38" t="s">
        <v>93</v>
      </c>
      <c r="H26" s="28"/>
      <c r="I26" s="28"/>
      <c r="J26" s="28"/>
      <c r="K26" s="28"/>
      <c r="L26" s="28"/>
      <c r="M26" s="28"/>
      <c r="N26" s="28"/>
      <c r="O26" s="28"/>
      <c r="P26" s="28"/>
      <c r="Q26" s="28"/>
      <c r="R26" s="5"/>
      <c r="S26" s="114"/>
      <c r="T26" s="26"/>
      <c r="U26" s="26"/>
      <c r="V26" s="26"/>
      <c r="W26" s="26"/>
      <c r="X26" s="25"/>
      <c r="Y26" s="25"/>
      <c r="Z26" s="25"/>
      <c r="AA26" s="25"/>
      <c r="AB26" s="25"/>
    </row>
    <row r="27" spans="1:28" s="3" customFormat="1" ht="18.75" x14ac:dyDescent="0.2">
      <c r="A27" s="37"/>
      <c r="B27" s="38" t="s">
        <v>92</v>
      </c>
      <c r="C27" s="38"/>
      <c r="D27" s="38"/>
      <c r="E27" s="38" t="s">
        <v>91</v>
      </c>
      <c r="F27" s="38" t="s">
        <v>90</v>
      </c>
      <c r="G27" s="38" t="s">
        <v>89</v>
      </c>
      <c r="H27" s="28"/>
      <c r="I27" s="28"/>
      <c r="J27" s="28"/>
      <c r="K27" s="28"/>
      <c r="L27" s="28"/>
      <c r="M27" s="28"/>
      <c r="N27" s="28"/>
      <c r="O27" s="28"/>
      <c r="P27" s="28"/>
      <c r="Q27" s="28"/>
      <c r="R27" s="5"/>
      <c r="S27" s="114"/>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14"/>
      <c r="T28" s="26"/>
      <c r="U28" s="26"/>
      <c r="V28" s="26"/>
      <c r="W28" s="26"/>
      <c r="X28" s="25"/>
      <c r="Y28" s="25"/>
      <c r="Z28" s="25"/>
      <c r="AA28" s="25"/>
      <c r="AB28" s="25"/>
    </row>
    <row r="29" spans="1:28" ht="20.25" customHeight="1" x14ac:dyDescent="0.25">
      <c r="A29" s="109"/>
      <c r="B29" s="38" t="s">
        <v>316</v>
      </c>
      <c r="C29" s="38"/>
      <c r="D29" s="38"/>
      <c r="E29" s="109" t="s">
        <v>317</v>
      </c>
      <c r="F29" s="109" t="s">
        <v>317</v>
      </c>
      <c r="G29" s="109" t="s">
        <v>317</v>
      </c>
      <c r="H29" s="109"/>
      <c r="I29" s="109"/>
      <c r="J29" s="109"/>
      <c r="K29" s="109"/>
      <c r="L29" s="109"/>
      <c r="M29" s="109"/>
      <c r="N29" s="109"/>
      <c r="O29" s="109"/>
      <c r="P29" s="109"/>
      <c r="Q29" s="110"/>
      <c r="R29" s="2"/>
      <c r="S29" s="2"/>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row r="360" spans="1:28"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row>
    <row r="361" spans="1:28" x14ac:dyDescent="0.25">
      <c r="A361" s="21"/>
      <c r="B361" s="21"/>
      <c r="C361" s="21"/>
      <c r="D361" s="21"/>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row>
    <row r="362" spans="1:28" x14ac:dyDescent="0.25">
      <c r="A362" s="21"/>
      <c r="B362" s="21"/>
      <c r="C362" s="21"/>
      <c r="D362" s="21"/>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row>
    <row r="363" spans="1:28" x14ac:dyDescent="0.25">
      <c r="A363" s="21"/>
      <c r="B363" s="21"/>
      <c r="C363" s="21"/>
      <c r="D363" s="21"/>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row>
    <row r="364" spans="1:28" x14ac:dyDescent="0.25">
      <c r="A364" s="21"/>
      <c r="B364" s="21"/>
      <c r="C364" s="21"/>
      <c r="D364" s="21"/>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row>
    <row r="365" spans="1:28" x14ac:dyDescent="0.25">
      <c r="A365" s="21"/>
      <c r="B365" s="21"/>
      <c r="C365" s="21"/>
      <c r="D365" s="21"/>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row>
    <row r="366" spans="1:28" x14ac:dyDescent="0.25">
      <c r="A366" s="21"/>
      <c r="B366" s="21"/>
      <c r="C366" s="21"/>
      <c r="D366" s="21"/>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row>
  </sheetData>
  <customSheetViews>
    <customSheetView guid="{EABA9600-B09B-4AC1-8DFB-ED5B46639557}" scale="60" showPageBreaks="1" fitToPage="1" printArea="1" view="pageBreakPreview">
      <selection activeCell="D19" sqref="D19:D20"/>
      <pageMargins left="0.70866141732283472" right="0.70866141732283472" top="0.74803149606299213" bottom="0.74803149606299213" header="0.31496062992125984" footer="0.31496062992125984"/>
      <pageSetup paperSize="8" scale="33" orientation="landscape" r:id="rId1"/>
    </customSheetView>
    <customSheetView guid="{79C870B9-5404-48D7-9BF9-7A4B7E6494AF}" scale="60" showPageBreaks="1" fitToPage="1" printArea="1" view="pageBreakPreview">
      <selection activeCell="A12" sqref="A12:S12"/>
      <pageMargins left="0.70866141732283472" right="0.70866141732283472" top="0.74803149606299213" bottom="0.74803149606299213" header="0.31496062992125984" footer="0.31496062992125984"/>
      <pageSetup paperSize="8" scale="10"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C6EBA004-046E-44BB-B326-ABBEDF8DA48D}" scale="60" showPageBreaks="1" fitToPage="1" printArea="1" view="pageBreakPreview" topLeftCell="I1">
      <selection activeCell="L19" sqref="L19:L20"/>
      <pageMargins left="0.70866141732283472" right="0.70866141732283472" top="0.74803149606299213" bottom="0.74803149606299213" header="0.31496062992125984" footer="0.31496062992125984"/>
      <pageSetup paperSize="8" scale="33" orientation="landscape" r:id="rId6"/>
    </customSheetView>
  </customSheetViews>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J104"/>
  <sheetViews>
    <sheetView zoomScale="70" zoomScaleNormal="70" workbookViewId="0">
      <selection activeCell="S27" sqref="S27"/>
    </sheetView>
  </sheetViews>
  <sheetFormatPr defaultColWidth="10.7109375" defaultRowHeight="15.75" x14ac:dyDescent="0.25"/>
  <cols>
    <col min="1" max="1" width="9.5703125" style="123" customWidth="1"/>
    <col min="2" max="3" width="22.140625" style="123" customWidth="1"/>
    <col min="4" max="4" width="22.140625" style="217" customWidth="1"/>
    <col min="5" max="5" width="22.140625" style="123" customWidth="1"/>
    <col min="6" max="6" width="11.140625" style="123" customWidth="1"/>
    <col min="7" max="7" width="11" style="218" customWidth="1"/>
    <col min="8" max="9" width="12" style="123" customWidth="1"/>
    <col min="10" max="10" width="7.28515625" style="123" customWidth="1"/>
    <col min="11" max="11" width="9.28515625" style="123" customWidth="1"/>
    <col min="12" max="12" width="10.28515625" style="123" customWidth="1"/>
    <col min="13" max="16" width="8.7109375" style="123" customWidth="1"/>
    <col min="17" max="17" width="19.42578125" style="123" customWidth="1"/>
    <col min="18" max="21" width="27.28515625" style="123" customWidth="1"/>
    <col min="22" max="238" width="10.7109375" style="123"/>
    <col min="239" max="243" width="15.7109375" style="123" customWidth="1"/>
    <col min="244" max="247" width="12.7109375" style="123" customWidth="1"/>
    <col min="248" max="251" width="15.7109375" style="123" customWidth="1"/>
    <col min="252" max="252" width="22.85546875" style="123" customWidth="1"/>
    <col min="253" max="253" width="20.7109375" style="123" customWidth="1"/>
    <col min="254" max="254" width="16.7109375" style="123" customWidth="1"/>
    <col min="255" max="494" width="10.7109375" style="123"/>
    <col min="495" max="499" width="15.7109375" style="123" customWidth="1"/>
    <col min="500" max="503" width="12.7109375" style="123" customWidth="1"/>
    <col min="504" max="507" width="15.7109375" style="123" customWidth="1"/>
    <col min="508" max="508" width="22.85546875" style="123" customWidth="1"/>
    <col min="509" max="509" width="20.7109375" style="123" customWidth="1"/>
    <col min="510" max="510" width="16.7109375" style="123" customWidth="1"/>
    <col min="511" max="750" width="10.7109375" style="123"/>
    <col min="751" max="755" width="15.7109375" style="123" customWidth="1"/>
    <col min="756" max="759" width="12.7109375" style="123" customWidth="1"/>
    <col min="760" max="763" width="15.7109375" style="123" customWidth="1"/>
    <col min="764" max="764" width="22.85546875" style="123" customWidth="1"/>
    <col min="765" max="765" width="20.7109375" style="123" customWidth="1"/>
    <col min="766" max="766" width="16.7109375" style="123" customWidth="1"/>
    <col min="767" max="1006" width="10.7109375" style="123"/>
    <col min="1007" max="1011" width="15.7109375" style="123" customWidth="1"/>
    <col min="1012" max="1015" width="12.7109375" style="123" customWidth="1"/>
    <col min="1016" max="1019" width="15.7109375" style="123" customWidth="1"/>
    <col min="1020" max="1020" width="22.85546875" style="123" customWidth="1"/>
    <col min="1021" max="1021" width="20.7109375" style="123" customWidth="1"/>
    <col min="1022" max="1022" width="16.7109375" style="123" customWidth="1"/>
    <col min="1023" max="1262" width="10.7109375" style="123"/>
    <col min="1263" max="1267" width="15.7109375" style="123" customWidth="1"/>
    <col min="1268" max="1271" width="12.7109375" style="123" customWidth="1"/>
    <col min="1272" max="1275" width="15.7109375" style="123" customWidth="1"/>
    <col min="1276" max="1276" width="22.85546875" style="123" customWidth="1"/>
    <col min="1277" max="1277" width="20.7109375" style="123" customWidth="1"/>
    <col min="1278" max="1278" width="16.7109375" style="123" customWidth="1"/>
    <col min="1279" max="1518" width="10.7109375" style="123"/>
    <col min="1519" max="1523" width="15.7109375" style="123" customWidth="1"/>
    <col min="1524" max="1527" width="12.7109375" style="123" customWidth="1"/>
    <col min="1528" max="1531" width="15.7109375" style="123" customWidth="1"/>
    <col min="1532" max="1532" width="22.85546875" style="123" customWidth="1"/>
    <col min="1533" max="1533" width="20.7109375" style="123" customWidth="1"/>
    <col min="1534" max="1534" width="16.7109375" style="123" customWidth="1"/>
    <col min="1535" max="1774" width="10.7109375" style="123"/>
    <col min="1775" max="1779" width="15.7109375" style="123" customWidth="1"/>
    <col min="1780" max="1783" width="12.7109375" style="123" customWidth="1"/>
    <col min="1784" max="1787" width="15.7109375" style="123" customWidth="1"/>
    <col min="1788" max="1788" width="22.85546875" style="123" customWidth="1"/>
    <col min="1789" max="1789" width="20.7109375" style="123" customWidth="1"/>
    <col min="1790" max="1790" width="16.7109375" style="123" customWidth="1"/>
    <col min="1791" max="2030" width="10.7109375" style="123"/>
    <col min="2031" max="2035" width="15.7109375" style="123" customWidth="1"/>
    <col min="2036" max="2039" width="12.7109375" style="123" customWidth="1"/>
    <col min="2040" max="2043" width="15.7109375" style="123" customWidth="1"/>
    <col min="2044" max="2044" width="22.85546875" style="123" customWidth="1"/>
    <col min="2045" max="2045" width="20.7109375" style="123" customWidth="1"/>
    <col min="2046" max="2046" width="16.7109375" style="123" customWidth="1"/>
    <col min="2047" max="2286" width="10.7109375" style="123"/>
    <col min="2287" max="2291" width="15.7109375" style="123" customWidth="1"/>
    <col min="2292" max="2295" width="12.7109375" style="123" customWidth="1"/>
    <col min="2296" max="2299" width="15.7109375" style="123" customWidth="1"/>
    <col min="2300" max="2300" width="22.85546875" style="123" customWidth="1"/>
    <col min="2301" max="2301" width="20.7109375" style="123" customWidth="1"/>
    <col min="2302" max="2302" width="16.7109375" style="123" customWidth="1"/>
    <col min="2303" max="2542" width="10.7109375" style="123"/>
    <col min="2543" max="2547" width="15.7109375" style="123" customWidth="1"/>
    <col min="2548" max="2551" width="12.7109375" style="123" customWidth="1"/>
    <col min="2552" max="2555" width="15.7109375" style="123" customWidth="1"/>
    <col min="2556" max="2556" width="22.85546875" style="123" customWidth="1"/>
    <col min="2557" max="2557" width="20.7109375" style="123" customWidth="1"/>
    <col min="2558" max="2558" width="16.7109375" style="123" customWidth="1"/>
    <col min="2559" max="2798" width="10.7109375" style="123"/>
    <col min="2799" max="2803" width="15.7109375" style="123" customWidth="1"/>
    <col min="2804" max="2807" width="12.7109375" style="123" customWidth="1"/>
    <col min="2808" max="2811" width="15.7109375" style="123" customWidth="1"/>
    <col min="2812" max="2812" width="22.85546875" style="123" customWidth="1"/>
    <col min="2813" max="2813" width="20.7109375" style="123" customWidth="1"/>
    <col min="2814" max="2814" width="16.7109375" style="123" customWidth="1"/>
    <col min="2815" max="3054" width="10.7109375" style="123"/>
    <col min="3055" max="3059" width="15.7109375" style="123" customWidth="1"/>
    <col min="3060" max="3063" width="12.7109375" style="123" customWidth="1"/>
    <col min="3064" max="3067" width="15.7109375" style="123" customWidth="1"/>
    <col min="3068" max="3068" width="22.85546875" style="123" customWidth="1"/>
    <col min="3069" max="3069" width="20.7109375" style="123" customWidth="1"/>
    <col min="3070" max="3070" width="16.7109375" style="123" customWidth="1"/>
    <col min="3071" max="3310" width="10.7109375" style="123"/>
    <col min="3311" max="3315" width="15.7109375" style="123" customWidth="1"/>
    <col min="3316" max="3319" width="12.7109375" style="123" customWidth="1"/>
    <col min="3320" max="3323" width="15.7109375" style="123" customWidth="1"/>
    <col min="3324" max="3324" width="22.85546875" style="123" customWidth="1"/>
    <col min="3325" max="3325" width="20.7109375" style="123" customWidth="1"/>
    <col min="3326" max="3326" width="16.7109375" style="123" customWidth="1"/>
    <col min="3327" max="3566" width="10.7109375" style="123"/>
    <col min="3567" max="3571" width="15.7109375" style="123" customWidth="1"/>
    <col min="3572" max="3575" width="12.7109375" style="123" customWidth="1"/>
    <col min="3576" max="3579" width="15.7109375" style="123" customWidth="1"/>
    <col min="3580" max="3580" width="22.85546875" style="123" customWidth="1"/>
    <col min="3581" max="3581" width="20.7109375" style="123" customWidth="1"/>
    <col min="3582" max="3582" width="16.7109375" style="123" customWidth="1"/>
    <col min="3583" max="3822" width="10.7109375" style="123"/>
    <col min="3823" max="3827" width="15.7109375" style="123" customWidth="1"/>
    <col min="3828" max="3831" width="12.7109375" style="123" customWidth="1"/>
    <col min="3832" max="3835" width="15.7109375" style="123" customWidth="1"/>
    <col min="3836" max="3836" width="22.85546875" style="123" customWidth="1"/>
    <col min="3837" max="3837" width="20.7109375" style="123" customWidth="1"/>
    <col min="3838" max="3838" width="16.7109375" style="123" customWidth="1"/>
    <col min="3839" max="4078" width="10.7109375" style="123"/>
    <col min="4079" max="4083" width="15.7109375" style="123" customWidth="1"/>
    <col min="4084" max="4087" width="12.7109375" style="123" customWidth="1"/>
    <col min="4088" max="4091" width="15.7109375" style="123" customWidth="1"/>
    <col min="4092" max="4092" width="22.85546875" style="123" customWidth="1"/>
    <col min="4093" max="4093" width="20.7109375" style="123" customWidth="1"/>
    <col min="4094" max="4094" width="16.7109375" style="123" customWidth="1"/>
    <col min="4095" max="4334" width="10.7109375" style="123"/>
    <col min="4335" max="4339" width="15.7109375" style="123" customWidth="1"/>
    <col min="4340" max="4343" width="12.7109375" style="123" customWidth="1"/>
    <col min="4344" max="4347" width="15.7109375" style="123" customWidth="1"/>
    <col min="4348" max="4348" width="22.85546875" style="123" customWidth="1"/>
    <col min="4349" max="4349" width="20.7109375" style="123" customWidth="1"/>
    <col min="4350" max="4350" width="16.7109375" style="123" customWidth="1"/>
    <col min="4351" max="4590" width="10.7109375" style="123"/>
    <col min="4591" max="4595" width="15.7109375" style="123" customWidth="1"/>
    <col min="4596" max="4599" width="12.7109375" style="123" customWidth="1"/>
    <col min="4600" max="4603" width="15.7109375" style="123" customWidth="1"/>
    <col min="4604" max="4604" width="22.85546875" style="123" customWidth="1"/>
    <col min="4605" max="4605" width="20.7109375" style="123" customWidth="1"/>
    <col min="4606" max="4606" width="16.7109375" style="123" customWidth="1"/>
    <col min="4607" max="4846" width="10.7109375" style="123"/>
    <col min="4847" max="4851" width="15.7109375" style="123" customWidth="1"/>
    <col min="4852" max="4855" width="12.7109375" style="123" customWidth="1"/>
    <col min="4856" max="4859" width="15.7109375" style="123" customWidth="1"/>
    <col min="4860" max="4860" width="22.85546875" style="123" customWidth="1"/>
    <col min="4861" max="4861" width="20.7109375" style="123" customWidth="1"/>
    <col min="4862" max="4862" width="16.7109375" style="123" customWidth="1"/>
    <col min="4863" max="5102" width="10.7109375" style="123"/>
    <col min="5103" max="5107" width="15.7109375" style="123" customWidth="1"/>
    <col min="5108" max="5111" width="12.7109375" style="123" customWidth="1"/>
    <col min="5112" max="5115" width="15.7109375" style="123" customWidth="1"/>
    <col min="5116" max="5116" width="22.85546875" style="123" customWidth="1"/>
    <col min="5117" max="5117" width="20.7109375" style="123" customWidth="1"/>
    <col min="5118" max="5118" width="16.7109375" style="123" customWidth="1"/>
    <col min="5119" max="5358" width="10.7109375" style="123"/>
    <col min="5359" max="5363" width="15.7109375" style="123" customWidth="1"/>
    <col min="5364" max="5367" width="12.7109375" style="123" customWidth="1"/>
    <col min="5368" max="5371" width="15.7109375" style="123" customWidth="1"/>
    <col min="5372" max="5372" width="22.85546875" style="123" customWidth="1"/>
    <col min="5373" max="5373" width="20.7109375" style="123" customWidth="1"/>
    <col min="5374" max="5374" width="16.7109375" style="123" customWidth="1"/>
    <col min="5375" max="5614" width="10.7109375" style="123"/>
    <col min="5615" max="5619" width="15.7109375" style="123" customWidth="1"/>
    <col min="5620" max="5623" width="12.7109375" style="123" customWidth="1"/>
    <col min="5624" max="5627" width="15.7109375" style="123" customWidth="1"/>
    <col min="5628" max="5628" width="22.85546875" style="123" customWidth="1"/>
    <col min="5629" max="5629" width="20.7109375" style="123" customWidth="1"/>
    <col min="5630" max="5630" width="16.7109375" style="123" customWidth="1"/>
    <col min="5631" max="5870" width="10.7109375" style="123"/>
    <col min="5871" max="5875" width="15.7109375" style="123" customWidth="1"/>
    <col min="5876" max="5879" width="12.7109375" style="123" customWidth="1"/>
    <col min="5880" max="5883" width="15.7109375" style="123" customWidth="1"/>
    <col min="5884" max="5884" width="22.85546875" style="123" customWidth="1"/>
    <col min="5885" max="5885" width="20.7109375" style="123" customWidth="1"/>
    <col min="5886" max="5886" width="16.7109375" style="123" customWidth="1"/>
    <col min="5887" max="6126" width="10.7109375" style="123"/>
    <col min="6127" max="6131" width="15.7109375" style="123" customWidth="1"/>
    <col min="6132" max="6135" width="12.7109375" style="123" customWidth="1"/>
    <col min="6136" max="6139" width="15.7109375" style="123" customWidth="1"/>
    <col min="6140" max="6140" width="22.85546875" style="123" customWidth="1"/>
    <col min="6141" max="6141" width="20.7109375" style="123" customWidth="1"/>
    <col min="6142" max="6142" width="16.7109375" style="123" customWidth="1"/>
    <col min="6143" max="6382" width="10.7109375" style="123"/>
    <col min="6383" max="6387" width="15.7109375" style="123" customWidth="1"/>
    <col min="6388" max="6391" width="12.7109375" style="123" customWidth="1"/>
    <col min="6392" max="6395" width="15.7109375" style="123" customWidth="1"/>
    <col min="6396" max="6396" width="22.85546875" style="123" customWidth="1"/>
    <col min="6397" max="6397" width="20.7109375" style="123" customWidth="1"/>
    <col min="6398" max="6398" width="16.7109375" style="123" customWidth="1"/>
    <col min="6399" max="6638" width="10.7109375" style="123"/>
    <col min="6639" max="6643" width="15.7109375" style="123" customWidth="1"/>
    <col min="6644" max="6647" width="12.7109375" style="123" customWidth="1"/>
    <col min="6648" max="6651" width="15.7109375" style="123" customWidth="1"/>
    <col min="6652" max="6652" width="22.85546875" style="123" customWidth="1"/>
    <col min="6653" max="6653" width="20.7109375" style="123" customWidth="1"/>
    <col min="6654" max="6654" width="16.7109375" style="123" customWidth="1"/>
    <col min="6655" max="6894" width="10.7109375" style="123"/>
    <col min="6895" max="6899" width="15.7109375" style="123" customWidth="1"/>
    <col min="6900" max="6903" width="12.7109375" style="123" customWidth="1"/>
    <col min="6904" max="6907" width="15.7109375" style="123" customWidth="1"/>
    <col min="6908" max="6908" width="22.85546875" style="123" customWidth="1"/>
    <col min="6909" max="6909" width="20.7109375" style="123" customWidth="1"/>
    <col min="6910" max="6910" width="16.7109375" style="123" customWidth="1"/>
    <col min="6911" max="7150" width="10.7109375" style="123"/>
    <col min="7151" max="7155" width="15.7109375" style="123" customWidth="1"/>
    <col min="7156" max="7159" width="12.7109375" style="123" customWidth="1"/>
    <col min="7160" max="7163" width="15.7109375" style="123" customWidth="1"/>
    <col min="7164" max="7164" width="22.85546875" style="123" customWidth="1"/>
    <col min="7165" max="7165" width="20.7109375" style="123" customWidth="1"/>
    <col min="7166" max="7166" width="16.7109375" style="123" customWidth="1"/>
    <col min="7167" max="7406" width="10.7109375" style="123"/>
    <col min="7407" max="7411" width="15.7109375" style="123" customWidth="1"/>
    <col min="7412" max="7415" width="12.7109375" style="123" customWidth="1"/>
    <col min="7416" max="7419" width="15.7109375" style="123" customWidth="1"/>
    <col min="7420" max="7420" width="22.85546875" style="123" customWidth="1"/>
    <col min="7421" max="7421" width="20.7109375" style="123" customWidth="1"/>
    <col min="7422" max="7422" width="16.7109375" style="123" customWidth="1"/>
    <col min="7423" max="7662" width="10.7109375" style="123"/>
    <col min="7663" max="7667" width="15.7109375" style="123" customWidth="1"/>
    <col min="7668" max="7671" width="12.7109375" style="123" customWidth="1"/>
    <col min="7672" max="7675" width="15.7109375" style="123" customWidth="1"/>
    <col min="7676" max="7676" width="22.85546875" style="123" customWidth="1"/>
    <col min="7677" max="7677" width="20.7109375" style="123" customWidth="1"/>
    <col min="7678" max="7678" width="16.7109375" style="123" customWidth="1"/>
    <col min="7679" max="7918" width="10.7109375" style="123"/>
    <col min="7919" max="7923" width="15.7109375" style="123" customWidth="1"/>
    <col min="7924" max="7927" width="12.7109375" style="123" customWidth="1"/>
    <col min="7928" max="7931" width="15.7109375" style="123" customWidth="1"/>
    <col min="7932" max="7932" width="22.85546875" style="123" customWidth="1"/>
    <col min="7933" max="7933" width="20.7109375" style="123" customWidth="1"/>
    <col min="7934" max="7934" width="16.7109375" style="123" customWidth="1"/>
    <col min="7935" max="8174" width="10.7109375" style="123"/>
    <col min="8175" max="8179" width="15.7109375" style="123" customWidth="1"/>
    <col min="8180" max="8183" width="12.7109375" style="123" customWidth="1"/>
    <col min="8184" max="8187" width="15.7109375" style="123" customWidth="1"/>
    <col min="8188" max="8188" width="22.85546875" style="123" customWidth="1"/>
    <col min="8189" max="8189" width="20.7109375" style="123" customWidth="1"/>
    <col min="8190" max="8190" width="16.7109375" style="123" customWidth="1"/>
    <col min="8191" max="8430" width="10.7109375" style="123"/>
    <col min="8431" max="8435" width="15.7109375" style="123" customWidth="1"/>
    <col min="8436" max="8439" width="12.7109375" style="123" customWidth="1"/>
    <col min="8440" max="8443" width="15.7109375" style="123" customWidth="1"/>
    <col min="8444" max="8444" width="22.85546875" style="123" customWidth="1"/>
    <col min="8445" max="8445" width="20.7109375" style="123" customWidth="1"/>
    <col min="8446" max="8446" width="16.7109375" style="123" customWidth="1"/>
    <col min="8447" max="8686" width="10.7109375" style="123"/>
    <col min="8687" max="8691" width="15.7109375" style="123" customWidth="1"/>
    <col min="8692" max="8695" width="12.7109375" style="123" customWidth="1"/>
    <col min="8696" max="8699" width="15.7109375" style="123" customWidth="1"/>
    <col min="8700" max="8700" width="22.85546875" style="123" customWidth="1"/>
    <col min="8701" max="8701" width="20.7109375" style="123" customWidth="1"/>
    <col min="8702" max="8702" width="16.7109375" style="123" customWidth="1"/>
    <col min="8703" max="8942" width="10.7109375" style="123"/>
    <col min="8943" max="8947" width="15.7109375" style="123" customWidth="1"/>
    <col min="8948" max="8951" width="12.7109375" style="123" customWidth="1"/>
    <col min="8952" max="8955" width="15.7109375" style="123" customWidth="1"/>
    <col min="8956" max="8956" width="22.85546875" style="123" customWidth="1"/>
    <col min="8957" max="8957" width="20.7109375" style="123" customWidth="1"/>
    <col min="8958" max="8958" width="16.7109375" style="123" customWidth="1"/>
    <col min="8959" max="9198" width="10.7109375" style="123"/>
    <col min="9199" max="9203" width="15.7109375" style="123" customWidth="1"/>
    <col min="9204" max="9207" width="12.7109375" style="123" customWidth="1"/>
    <col min="9208" max="9211" width="15.7109375" style="123" customWidth="1"/>
    <col min="9212" max="9212" width="22.85546875" style="123" customWidth="1"/>
    <col min="9213" max="9213" width="20.7109375" style="123" customWidth="1"/>
    <col min="9214" max="9214" width="16.7109375" style="123" customWidth="1"/>
    <col min="9215" max="9454" width="10.7109375" style="123"/>
    <col min="9455" max="9459" width="15.7109375" style="123" customWidth="1"/>
    <col min="9460" max="9463" width="12.7109375" style="123" customWidth="1"/>
    <col min="9464" max="9467" width="15.7109375" style="123" customWidth="1"/>
    <col min="9468" max="9468" width="22.85546875" style="123" customWidth="1"/>
    <col min="9469" max="9469" width="20.7109375" style="123" customWidth="1"/>
    <col min="9470" max="9470" width="16.7109375" style="123" customWidth="1"/>
    <col min="9471" max="9710" width="10.7109375" style="123"/>
    <col min="9711" max="9715" width="15.7109375" style="123" customWidth="1"/>
    <col min="9716" max="9719" width="12.7109375" style="123" customWidth="1"/>
    <col min="9720" max="9723" width="15.7109375" style="123" customWidth="1"/>
    <col min="9724" max="9724" width="22.85546875" style="123" customWidth="1"/>
    <col min="9725" max="9725" width="20.7109375" style="123" customWidth="1"/>
    <col min="9726" max="9726" width="16.7109375" style="123" customWidth="1"/>
    <col min="9727" max="9966" width="10.7109375" style="123"/>
    <col min="9967" max="9971" width="15.7109375" style="123" customWidth="1"/>
    <col min="9972" max="9975" width="12.7109375" style="123" customWidth="1"/>
    <col min="9976" max="9979" width="15.7109375" style="123" customWidth="1"/>
    <col min="9980" max="9980" width="22.85546875" style="123" customWidth="1"/>
    <col min="9981" max="9981" width="20.7109375" style="123" customWidth="1"/>
    <col min="9982" max="9982" width="16.7109375" style="123" customWidth="1"/>
    <col min="9983" max="10222" width="10.7109375" style="123"/>
    <col min="10223" max="10227" width="15.7109375" style="123" customWidth="1"/>
    <col min="10228" max="10231" width="12.7109375" style="123" customWidth="1"/>
    <col min="10232" max="10235" width="15.7109375" style="123" customWidth="1"/>
    <col min="10236" max="10236" width="22.85546875" style="123" customWidth="1"/>
    <col min="10237" max="10237" width="20.7109375" style="123" customWidth="1"/>
    <col min="10238" max="10238" width="16.7109375" style="123" customWidth="1"/>
    <col min="10239" max="10478" width="10.7109375" style="123"/>
    <col min="10479" max="10483" width="15.7109375" style="123" customWidth="1"/>
    <col min="10484" max="10487" width="12.7109375" style="123" customWidth="1"/>
    <col min="10488" max="10491" width="15.7109375" style="123" customWidth="1"/>
    <col min="10492" max="10492" width="22.85546875" style="123" customWidth="1"/>
    <col min="10493" max="10493" width="20.7109375" style="123" customWidth="1"/>
    <col min="10494" max="10494" width="16.7109375" style="123" customWidth="1"/>
    <col min="10495" max="10734" width="10.7109375" style="123"/>
    <col min="10735" max="10739" width="15.7109375" style="123" customWidth="1"/>
    <col min="10740" max="10743" width="12.7109375" style="123" customWidth="1"/>
    <col min="10744" max="10747" width="15.7109375" style="123" customWidth="1"/>
    <col min="10748" max="10748" width="22.85546875" style="123" customWidth="1"/>
    <col min="10749" max="10749" width="20.7109375" style="123" customWidth="1"/>
    <col min="10750" max="10750" width="16.7109375" style="123" customWidth="1"/>
    <col min="10751" max="10990" width="10.7109375" style="123"/>
    <col min="10991" max="10995" width="15.7109375" style="123" customWidth="1"/>
    <col min="10996" max="10999" width="12.7109375" style="123" customWidth="1"/>
    <col min="11000" max="11003" width="15.7109375" style="123" customWidth="1"/>
    <col min="11004" max="11004" width="22.85546875" style="123" customWidth="1"/>
    <col min="11005" max="11005" width="20.7109375" style="123" customWidth="1"/>
    <col min="11006" max="11006" width="16.7109375" style="123" customWidth="1"/>
    <col min="11007" max="11246" width="10.7109375" style="123"/>
    <col min="11247" max="11251" width="15.7109375" style="123" customWidth="1"/>
    <col min="11252" max="11255" width="12.7109375" style="123" customWidth="1"/>
    <col min="11256" max="11259" width="15.7109375" style="123" customWidth="1"/>
    <col min="11260" max="11260" width="22.85546875" style="123" customWidth="1"/>
    <col min="11261" max="11261" width="20.7109375" style="123" customWidth="1"/>
    <col min="11262" max="11262" width="16.7109375" style="123" customWidth="1"/>
    <col min="11263" max="11502" width="10.7109375" style="123"/>
    <col min="11503" max="11507" width="15.7109375" style="123" customWidth="1"/>
    <col min="11508" max="11511" width="12.7109375" style="123" customWidth="1"/>
    <col min="11512" max="11515" width="15.7109375" style="123" customWidth="1"/>
    <col min="11516" max="11516" width="22.85546875" style="123" customWidth="1"/>
    <col min="11517" max="11517" width="20.7109375" style="123" customWidth="1"/>
    <col min="11518" max="11518" width="16.7109375" style="123" customWidth="1"/>
    <col min="11519" max="11758" width="10.7109375" style="123"/>
    <col min="11759" max="11763" width="15.7109375" style="123" customWidth="1"/>
    <col min="11764" max="11767" width="12.7109375" style="123" customWidth="1"/>
    <col min="11768" max="11771" width="15.7109375" style="123" customWidth="1"/>
    <col min="11772" max="11772" width="22.85546875" style="123" customWidth="1"/>
    <col min="11773" max="11773" width="20.7109375" style="123" customWidth="1"/>
    <col min="11774" max="11774" width="16.7109375" style="123" customWidth="1"/>
    <col min="11775" max="12014" width="10.7109375" style="123"/>
    <col min="12015" max="12019" width="15.7109375" style="123" customWidth="1"/>
    <col min="12020" max="12023" width="12.7109375" style="123" customWidth="1"/>
    <col min="12024" max="12027" width="15.7109375" style="123" customWidth="1"/>
    <col min="12028" max="12028" width="22.85546875" style="123" customWidth="1"/>
    <col min="12029" max="12029" width="20.7109375" style="123" customWidth="1"/>
    <col min="12030" max="12030" width="16.7109375" style="123" customWidth="1"/>
    <col min="12031" max="12270" width="10.7109375" style="123"/>
    <col min="12271" max="12275" width="15.7109375" style="123" customWidth="1"/>
    <col min="12276" max="12279" width="12.7109375" style="123" customWidth="1"/>
    <col min="12280" max="12283" width="15.7109375" style="123" customWidth="1"/>
    <col min="12284" max="12284" width="22.85546875" style="123" customWidth="1"/>
    <col min="12285" max="12285" width="20.7109375" style="123" customWidth="1"/>
    <col min="12286" max="12286" width="16.7109375" style="123" customWidth="1"/>
    <col min="12287" max="12526" width="10.7109375" style="123"/>
    <col min="12527" max="12531" width="15.7109375" style="123" customWidth="1"/>
    <col min="12532" max="12535" width="12.7109375" style="123" customWidth="1"/>
    <col min="12536" max="12539" width="15.7109375" style="123" customWidth="1"/>
    <col min="12540" max="12540" width="22.85546875" style="123" customWidth="1"/>
    <col min="12541" max="12541" width="20.7109375" style="123" customWidth="1"/>
    <col min="12542" max="12542" width="16.7109375" style="123" customWidth="1"/>
    <col min="12543" max="12782" width="10.7109375" style="123"/>
    <col min="12783" max="12787" width="15.7109375" style="123" customWidth="1"/>
    <col min="12788" max="12791" width="12.7109375" style="123" customWidth="1"/>
    <col min="12792" max="12795" width="15.7109375" style="123" customWidth="1"/>
    <col min="12796" max="12796" width="22.85546875" style="123" customWidth="1"/>
    <col min="12797" max="12797" width="20.7109375" style="123" customWidth="1"/>
    <col min="12798" max="12798" width="16.7109375" style="123" customWidth="1"/>
    <col min="12799" max="13038" width="10.7109375" style="123"/>
    <col min="13039" max="13043" width="15.7109375" style="123" customWidth="1"/>
    <col min="13044" max="13047" width="12.7109375" style="123" customWidth="1"/>
    <col min="13048" max="13051" width="15.7109375" style="123" customWidth="1"/>
    <col min="13052" max="13052" width="22.85546875" style="123" customWidth="1"/>
    <col min="13053" max="13053" width="20.7109375" style="123" customWidth="1"/>
    <col min="13054" max="13054" width="16.7109375" style="123" customWidth="1"/>
    <col min="13055" max="13294" width="10.7109375" style="123"/>
    <col min="13295" max="13299" width="15.7109375" style="123" customWidth="1"/>
    <col min="13300" max="13303" width="12.7109375" style="123" customWidth="1"/>
    <col min="13304" max="13307" width="15.7109375" style="123" customWidth="1"/>
    <col min="13308" max="13308" width="22.85546875" style="123" customWidth="1"/>
    <col min="13309" max="13309" width="20.7109375" style="123" customWidth="1"/>
    <col min="13310" max="13310" width="16.7109375" style="123" customWidth="1"/>
    <col min="13311" max="13550" width="10.7109375" style="123"/>
    <col min="13551" max="13555" width="15.7109375" style="123" customWidth="1"/>
    <col min="13556" max="13559" width="12.7109375" style="123" customWidth="1"/>
    <col min="13560" max="13563" width="15.7109375" style="123" customWidth="1"/>
    <col min="13564" max="13564" width="22.85546875" style="123" customWidth="1"/>
    <col min="13565" max="13565" width="20.7109375" style="123" customWidth="1"/>
    <col min="13566" max="13566" width="16.7109375" style="123" customWidth="1"/>
    <col min="13567" max="13806" width="10.7109375" style="123"/>
    <col min="13807" max="13811" width="15.7109375" style="123" customWidth="1"/>
    <col min="13812" max="13815" width="12.7109375" style="123" customWidth="1"/>
    <col min="13816" max="13819" width="15.7109375" style="123" customWidth="1"/>
    <col min="13820" max="13820" width="22.85546875" style="123" customWidth="1"/>
    <col min="13821" max="13821" width="20.7109375" style="123" customWidth="1"/>
    <col min="13822" max="13822" width="16.7109375" style="123" customWidth="1"/>
    <col min="13823" max="14062" width="10.7109375" style="123"/>
    <col min="14063" max="14067" width="15.7109375" style="123" customWidth="1"/>
    <col min="14068" max="14071" width="12.7109375" style="123" customWidth="1"/>
    <col min="14072" max="14075" width="15.7109375" style="123" customWidth="1"/>
    <col min="14076" max="14076" width="22.85546875" style="123" customWidth="1"/>
    <col min="14077" max="14077" width="20.7109375" style="123" customWidth="1"/>
    <col min="14078" max="14078" width="16.7109375" style="123" customWidth="1"/>
    <col min="14079" max="14318" width="10.7109375" style="123"/>
    <col min="14319" max="14323" width="15.7109375" style="123" customWidth="1"/>
    <col min="14324" max="14327" width="12.7109375" style="123" customWidth="1"/>
    <col min="14328" max="14331" width="15.7109375" style="123" customWidth="1"/>
    <col min="14332" max="14332" width="22.85546875" style="123" customWidth="1"/>
    <col min="14333" max="14333" width="20.7109375" style="123" customWidth="1"/>
    <col min="14334" max="14334" width="16.7109375" style="123" customWidth="1"/>
    <col min="14335" max="14574" width="10.7109375" style="123"/>
    <col min="14575" max="14579" width="15.7109375" style="123" customWidth="1"/>
    <col min="14580" max="14583" width="12.7109375" style="123" customWidth="1"/>
    <col min="14584" max="14587" width="15.7109375" style="123" customWidth="1"/>
    <col min="14588" max="14588" width="22.85546875" style="123" customWidth="1"/>
    <col min="14589" max="14589" width="20.7109375" style="123" customWidth="1"/>
    <col min="14590" max="14590" width="16.7109375" style="123" customWidth="1"/>
    <col min="14591" max="14830" width="10.7109375" style="123"/>
    <col min="14831" max="14835" width="15.7109375" style="123" customWidth="1"/>
    <col min="14836" max="14839" width="12.7109375" style="123" customWidth="1"/>
    <col min="14840" max="14843" width="15.7109375" style="123" customWidth="1"/>
    <col min="14844" max="14844" width="22.85546875" style="123" customWidth="1"/>
    <col min="14845" max="14845" width="20.7109375" style="123" customWidth="1"/>
    <col min="14846" max="14846" width="16.7109375" style="123" customWidth="1"/>
    <col min="14847" max="15086" width="10.7109375" style="123"/>
    <col min="15087" max="15091" width="15.7109375" style="123" customWidth="1"/>
    <col min="15092" max="15095" width="12.7109375" style="123" customWidth="1"/>
    <col min="15096" max="15099" width="15.7109375" style="123" customWidth="1"/>
    <col min="15100" max="15100" width="22.85546875" style="123" customWidth="1"/>
    <col min="15101" max="15101" width="20.7109375" style="123" customWidth="1"/>
    <col min="15102" max="15102" width="16.7109375" style="123" customWidth="1"/>
    <col min="15103" max="15342" width="10.7109375" style="123"/>
    <col min="15343" max="15347" width="15.7109375" style="123" customWidth="1"/>
    <col min="15348" max="15351" width="12.7109375" style="123" customWidth="1"/>
    <col min="15352" max="15355" width="15.7109375" style="123" customWidth="1"/>
    <col min="15356" max="15356" width="22.85546875" style="123" customWidth="1"/>
    <col min="15357" max="15357" width="20.7109375" style="123" customWidth="1"/>
    <col min="15358" max="15358" width="16.7109375" style="123" customWidth="1"/>
    <col min="15359" max="15598" width="10.7109375" style="123"/>
    <col min="15599" max="15603" width="15.7109375" style="123" customWidth="1"/>
    <col min="15604" max="15607" width="12.7109375" style="123" customWidth="1"/>
    <col min="15608" max="15611" width="15.7109375" style="123" customWidth="1"/>
    <col min="15612" max="15612" width="22.85546875" style="123" customWidth="1"/>
    <col min="15613" max="15613" width="20.7109375" style="123" customWidth="1"/>
    <col min="15614" max="15614" width="16.7109375" style="123" customWidth="1"/>
    <col min="15615" max="15854" width="10.7109375" style="123"/>
    <col min="15855" max="15859" width="15.7109375" style="123" customWidth="1"/>
    <col min="15860" max="15863" width="12.7109375" style="123" customWidth="1"/>
    <col min="15864" max="15867" width="15.7109375" style="123" customWidth="1"/>
    <col min="15868" max="15868" width="22.85546875" style="123" customWidth="1"/>
    <col min="15869" max="15869" width="20.7109375" style="123" customWidth="1"/>
    <col min="15870" max="15870" width="16.7109375" style="123" customWidth="1"/>
    <col min="15871" max="16110" width="10.7109375" style="123"/>
    <col min="16111" max="16115" width="15.7109375" style="123" customWidth="1"/>
    <col min="16116" max="16119" width="12.7109375" style="123" customWidth="1"/>
    <col min="16120" max="16123" width="15.7109375" style="123" customWidth="1"/>
    <col min="16124" max="16124" width="22.85546875" style="123" customWidth="1"/>
    <col min="16125" max="16125" width="20.7109375" style="123" customWidth="1"/>
    <col min="16126" max="16126" width="16.7109375" style="123" customWidth="1"/>
    <col min="16127" max="16384" width="10.7109375" style="123"/>
  </cols>
  <sheetData>
    <row r="1" spans="1:21" ht="3" customHeight="1" x14ac:dyDescent="0.25"/>
    <row r="2" spans="1:21" ht="15" customHeight="1" x14ac:dyDescent="0.25">
      <c r="A2" s="181"/>
      <c r="B2" s="181"/>
      <c r="C2" s="181"/>
      <c r="D2" s="219"/>
      <c r="E2" s="181"/>
      <c r="F2" s="181"/>
      <c r="G2" s="220"/>
      <c r="H2" s="181"/>
      <c r="I2" s="181"/>
      <c r="J2" s="181"/>
      <c r="K2" s="181"/>
      <c r="L2" s="181"/>
      <c r="M2" s="181"/>
      <c r="N2" s="181"/>
      <c r="O2" s="181"/>
      <c r="P2" s="181"/>
      <c r="Q2" s="181"/>
      <c r="R2" s="181"/>
      <c r="S2" s="181"/>
      <c r="T2" s="181"/>
      <c r="U2" s="196" t="s">
        <v>69</v>
      </c>
    </row>
    <row r="3" spans="1:21" s="172" customFormat="1" ht="18.75" customHeight="1" x14ac:dyDescent="0.3">
      <c r="A3" s="178"/>
      <c r="D3" s="221"/>
      <c r="G3" s="222"/>
      <c r="I3" s="176"/>
      <c r="U3" s="195" t="s">
        <v>10</v>
      </c>
    </row>
    <row r="4" spans="1:21" s="172" customFormat="1" ht="18.75" customHeight="1" x14ac:dyDescent="0.3">
      <c r="A4" s="178"/>
      <c r="D4" s="221"/>
      <c r="G4" s="222"/>
      <c r="I4" s="176"/>
      <c r="U4" s="195" t="s">
        <v>68</v>
      </c>
    </row>
    <row r="5" spans="1:21" s="172" customFormat="1" ht="18.75" customHeight="1" x14ac:dyDescent="0.3">
      <c r="A5" s="178"/>
      <c r="D5" s="221"/>
      <c r="G5" s="222"/>
      <c r="I5" s="176"/>
      <c r="U5" s="195"/>
    </row>
    <row r="6" spans="1:21" s="172" customFormat="1" x14ac:dyDescent="0.2">
      <c r="A6" s="367" t="str">
        <f>'1. паспорт местоположение'!A5:C5</f>
        <v>Год раскрытия информации: 2024 год</v>
      </c>
      <c r="B6" s="367"/>
      <c r="C6" s="367"/>
      <c r="D6" s="367"/>
      <c r="E6" s="367"/>
      <c r="F6" s="367"/>
      <c r="G6" s="367"/>
      <c r="H6" s="367"/>
      <c r="I6" s="367"/>
      <c r="J6" s="367"/>
      <c r="K6" s="367"/>
      <c r="L6" s="367"/>
      <c r="M6" s="367"/>
      <c r="N6" s="367"/>
      <c r="O6" s="367"/>
      <c r="P6" s="367"/>
      <c r="Q6" s="367"/>
      <c r="R6" s="367"/>
      <c r="S6" s="367"/>
      <c r="T6" s="367"/>
      <c r="U6" s="367"/>
    </row>
    <row r="7" spans="1:21" s="172" customFormat="1" x14ac:dyDescent="0.2">
      <c r="A7" s="177"/>
      <c r="D7" s="221"/>
      <c r="G7" s="222"/>
      <c r="I7" s="176"/>
    </row>
    <row r="8" spans="1:21" s="172" customFormat="1" ht="18.75" x14ac:dyDescent="0.2">
      <c r="A8" s="379" t="s">
        <v>9</v>
      </c>
      <c r="B8" s="379"/>
      <c r="C8" s="379"/>
      <c r="D8" s="379"/>
      <c r="E8" s="379"/>
      <c r="F8" s="379"/>
      <c r="G8" s="379"/>
      <c r="H8" s="379"/>
      <c r="I8" s="379"/>
      <c r="J8" s="379"/>
      <c r="K8" s="379"/>
      <c r="L8" s="379"/>
      <c r="M8" s="379"/>
      <c r="N8" s="379"/>
      <c r="O8" s="379"/>
      <c r="P8" s="379"/>
      <c r="Q8" s="379"/>
      <c r="R8" s="379"/>
      <c r="S8" s="379"/>
      <c r="T8" s="379"/>
      <c r="U8" s="379"/>
    </row>
    <row r="9" spans="1:21" s="172" customFormat="1" ht="18.75" x14ac:dyDescent="0.2">
      <c r="A9" s="379"/>
      <c r="B9" s="379"/>
      <c r="C9" s="379"/>
      <c r="D9" s="379"/>
      <c r="E9" s="379"/>
      <c r="F9" s="379"/>
      <c r="G9" s="379"/>
      <c r="H9" s="379"/>
      <c r="I9" s="379"/>
      <c r="J9" s="379"/>
      <c r="K9" s="379"/>
      <c r="L9" s="379"/>
      <c r="M9" s="379"/>
      <c r="N9" s="379"/>
      <c r="O9" s="379"/>
      <c r="P9" s="379"/>
      <c r="Q9" s="379"/>
      <c r="R9" s="379"/>
      <c r="S9" s="379"/>
      <c r="T9" s="379"/>
      <c r="U9" s="379"/>
    </row>
    <row r="10" spans="1:21" s="172" customFormat="1" ht="18.75" customHeight="1" x14ac:dyDescent="0.2">
      <c r="A10" s="374" t="str">
        <f>'1. паспорт местоположение'!$A$9</f>
        <v xml:space="preserve"> АО "Россети Тюмень"</v>
      </c>
      <c r="B10" s="374"/>
      <c r="C10" s="374"/>
      <c r="D10" s="374"/>
      <c r="E10" s="374"/>
      <c r="F10" s="374"/>
      <c r="G10" s="374"/>
      <c r="H10" s="374"/>
      <c r="I10" s="374"/>
      <c r="J10" s="374"/>
      <c r="K10" s="374"/>
      <c r="L10" s="374"/>
      <c r="M10" s="374"/>
      <c r="N10" s="374"/>
      <c r="O10" s="374"/>
      <c r="P10" s="374"/>
      <c r="Q10" s="374"/>
      <c r="R10" s="374"/>
      <c r="S10" s="374"/>
      <c r="T10" s="374"/>
      <c r="U10" s="374"/>
    </row>
    <row r="11" spans="1:21" s="172" customFormat="1" ht="18.75" customHeight="1" x14ac:dyDescent="0.2">
      <c r="A11" s="375" t="s">
        <v>8</v>
      </c>
      <c r="B11" s="375"/>
      <c r="C11" s="375"/>
      <c r="D11" s="375"/>
      <c r="E11" s="375"/>
      <c r="F11" s="375"/>
      <c r="G11" s="375"/>
      <c r="H11" s="375"/>
      <c r="I11" s="375"/>
      <c r="J11" s="375"/>
      <c r="K11" s="375"/>
      <c r="L11" s="375"/>
      <c r="M11" s="375"/>
      <c r="N11" s="375"/>
      <c r="O11" s="375"/>
      <c r="P11" s="375"/>
      <c r="Q11" s="375"/>
      <c r="R11" s="375"/>
      <c r="S11" s="375"/>
      <c r="T11" s="375"/>
      <c r="U11" s="375"/>
    </row>
    <row r="12" spans="1:21" s="172" customFormat="1" ht="18.75" x14ac:dyDescent="0.2">
      <c r="A12" s="379"/>
      <c r="B12" s="379"/>
      <c r="C12" s="379"/>
      <c r="D12" s="379"/>
      <c r="E12" s="379"/>
      <c r="F12" s="379"/>
      <c r="G12" s="379"/>
      <c r="H12" s="379"/>
      <c r="I12" s="379"/>
      <c r="J12" s="379"/>
      <c r="K12" s="379"/>
      <c r="L12" s="379"/>
      <c r="M12" s="379"/>
      <c r="N12" s="379"/>
      <c r="O12" s="379"/>
      <c r="P12" s="379"/>
      <c r="Q12" s="379"/>
      <c r="R12" s="379"/>
      <c r="S12" s="379"/>
      <c r="T12" s="379"/>
      <c r="U12" s="379"/>
    </row>
    <row r="13" spans="1:21" s="172" customFormat="1" ht="18.75" customHeight="1" x14ac:dyDescent="0.2">
      <c r="A13" s="374" t="s">
        <v>475</v>
      </c>
      <c r="B13" s="374"/>
      <c r="C13" s="374"/>
      <c r="D13" s="374"/>
      <c r="E13" s="374"/>
      <c r="F13" s="374"/>
      <c r="G13" s="374"/>
      <c r="H13" s="374"/>
      <c r="I13" s="374"/>
      <c r="J13" s="374"/>
      <c r="K13" s="374"/>
      <c r="L13" s="374"/>
      <c r="M13" s="374"/>
      <c r="N13" s="374"/>
      <c r="O13" s="374"/>
      <c r="P13" s="374"/>
      <c r="Q13" s="374"/>
      <c r="R13" s="374"/>
      <c r="S13" s="374"/>
      <c r="T13" s="374"/>
      <c r="U13" s="374"/>
    </row>
    <row r="14" spans="1:21" s="172" customFormat="1" ht="18.75" customHeight="1" x14ac:dyDescent="0.2">
      <c r="A14" s="375" t="s">
        <v>7</v>
      </c>
      <c r="B14" s="375"/>
      <c r="C14" s="375"/>
      <c r="D14" s="375"/>
      <c r="E14" s="375"/>
      <c r="F14" s="375"/>
      <c r="G14" s="375"/>
      <c r="H14" s="375"/>
      <c r="I14" s="375"/>
      <c r="J14" s="375"/>
      <c r="K14" s="375"/>
      <c r="L14" s="375"/>
      <c r="M14" s="375"/>
      <c r="N14" s="375"/>
      <c r="O14" s="375"/>
      <c r="P14" s="375"/>
      <c r="Q14" s="375"/>
      <c r="R14" s="375"/>
      <c r="S14" s="375"/>
      <c r="T14" s="375"/>
      <c r="U14" s="375"/>
    </row>
    <row r="15" spans="1:21" s="170" customFormat="1" ht="15.75" customHeight="1" x14ac:dyDescent="0.2">
      <c r="A15" s="380"/>
      <c r="B15" s="380"/>
      <c r="C15" s="380"/>
      <c r="D15" s="380"/>
      <c r="E15" s="380"/>
      <c r="F15" s="380"/>
      <c r="G15" s="380"/>
      <c r="H15" s="380"/>
      <c r="I15" s="380"/>
      <c r="J15" s="380"/>
      <c r="K15" s="380"/>
      <c r="L15" s="380"/>
      <c r="M15" s="380"/>
      <c r="N15" s="380"/>
      <c r="O15" s="380"/>
      <c r="P15" s="380"/>
      <c r="Q15" s="380"/>
      <c r="R15" s="380"/>
      <c r="S15" s="380"/>
      <c r="T15" s="380"/>
      <c r="U15" s="380"/>
    </row>
    <row r="16" spans="1:21" s="168" customFormat="1" x14ac:dyDescent="0.2">
      <c r="A16" s="374" t="str">
        <f>'1. паспорт местоположение'!A15:C15</f>
        <v xml:space="preserve">Реконструкция ПС 110/10/35кВ Тобольская (замена баковых выключателей 110-35кВ, водоотведение). </v>
      </c>
      <c r="B16" s="374"/>
      <c r="C16" s="374"/>
      <c r="D16" s="374"/>
      <c r="E16" s="374"/>
      <c r="F16" s="374"/>
      <c r="G16" s="374"/>
      <c r="H16" s="374"/>
      <c r="I16" s="374"/>
      <c r="J16" s="374"/>
      <c r="K16" s="374"/>
      <c r="L16" s="374"/>
      <c r="M16" s="374"/>
      <c r="N16" s="374"/>
      <c r="O16" s="374"/>
      <c r="P16" s="374"/>
      <c r="Q16" s="374"/>
      <c r="R16" s="374"/>
      <c r="S16" s="374"/>
      <c r="T16" s="374"/>
      <c r="U16" s="374"/>
    </row>
    <row r="17" spans="1:21" s="168" customFormat="1" ht="15" customHeight="1" x14ac:dyDescent="0.2">
      <c r="A17" s="375" t="s">
        <v>6</v>
      </c>
      <c r="B17" s="375"/>
      <c r="C17" s="375"/>
      <c r="D17" s="375"/>
      <c r="E17" s="375"/>
      <c r="F17" s="375"/>
      <c r="G17" s="375"/>
      <c r="H17" s="375"/>
      <c r="I17" s="375"/>
      <c r="J17" s="375"/>
      <c r="K17" s="375"/>
      <c r="L17" s="375"/>
      <c r="M17" s="375"/>
      <c r="N17" s="375"/>
      <c r="O17" s="375"/>
      <c r="P17" s="375"/>
      <c r="Q17" s="375"/>
      <c r="R17" s="375"/>
      <c r="S17" s="375"/>
      <c r="T17" s="375"/>
      <c r="U17" s="375"/>
    </row>
    <row r="18" spans="1:21" s="168"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c r="U18" s="376"/>
    </row>
    <row r="19" spans="1:21" s="168" customFormat="1" ht="15" customHeight="1" x14ac:dyDescent="0.2">
      <c r="A19" s="388" t="s">
        <v>403</v>
      </c>
      <c r="B19" s="388"/>
      <c r="C19" s="388"/>
      <c r="D19" s="388"/>
      <c r="E19" s="388"/>
      <c r="F19" s="388"/>
      <c r="G19" s="388"/>
      <c r="H19" s="388"/>
      <c r="I19" s="388"/>
      <c r="J19" s="388"/>
      <c r="K19" s="388"/>
      <c r="L19" s="388"/>
      <c r="M19" s="388"/>
      <c r="N19" s="388"/>
      <c r="O19" s="388"/>
      <c r="P19" s="388"/>
      <c r="Q19" s="388"/>
      <c r="R19" s="388"/>
      <c r="S19" s="388"/>
      <c r="T19" s="388"/>
      <c r="U19" s="388"/>
    </row>
    <row r="20" spans="1:21" s="188"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c r="U20" s="389"/>
    </row>
    <row r="21" spans="1:21" ht="46.5" customHeight="1" x14ac:dyDescent="0.25">
      <c r="A21" s="385" t="s">
        <v>5</v>
      </c>
      <c r="B21" s="385" t="s">
        <v>556</v>
      </c>
      <c r="C21" s="385"/>
      <c r="D21" s="385" t="s">
        <v>129</v>
      </c>
      <c r="E21" s="390" t="s">
        <v>557</v>
      </c>
      <c r="F21" s="385" t="s">
        <v>431</v>
      </c>
      <c r="G21" s="385"/>
      <c r="H21" s="385" t="s">
        <v>229</v>
      </c>
      <c r="I21" s="385"/>
      <c r="J21" s="385" t="s">
        <v>128</v>
      </c>
      <c r="K21" s="385"/>
      <c r="L21" s="385" t="s">
        <v>127</v>
      </c>
      <c r="M21" s="385" t="s">
        <v>126</v>
      </c>
      <c r="N21" s="385"/>
      <c r="O21" s="385" t="s">
        <v>558</v>
      </c>
      <c r="P21" s="385"/>
      <c r="Q21" s="386" t="s">
        <v>125</v>
      </c>
      <c r="R21" s="223" t="s">
        <v>124</v>
      </c>
      <c r="S21" s="223"/>
      <c r="T21" s="223" t="s">
        <v>123</v>
      </c>
      <c r="U21" s="223"/>
    </row>
    <row r="22" spans="1:21" ht="102.75" customHeight="1" x14ac:dyDescent="0.25">
      <c r="A22" s="385"/>
      <c r="B22" s="385"/>
      <c r="C22" s="385"/>
      <c r="D22" s="385"/>
      <c r="E22" s="391"/>
      <c r="F22" s="385"/>
      <c r="G22" s="385"/>
      <c r="H22" s="385"/>
      <c r="I22" s="385"/>
      <c r="J22" s="385"/>
      <c r="K22" s="385"/>
      <c r="L22" s="385"/>
      <c r="M22" s="385"/>
      <c r="N22" s="385"/>
      <c r="O22" s="385"/>
      <c r="P22" s="385"/>
      <c r="Q22" s="386"/>
      <c r="R22" s="224" t="s">
        <v>559</v>
      </c>
      <c r="S22" s="224" t="s">
        <v>560</v>
      </c>
      <c r="T22" s="224" t="s">
        <v>561</v>
      </c>
      <c r="U22" s="224" t="s">
        <v>562</v>
      </c>
    </row>
    <row r="23" spans="1:21" ht="51.75" customHeight="1" x14ac:dyDescent="0.25">
      <c r="A23" s="385"/>
      <c r="B23" s="224" t="s">
        <v>118</v>
      </c>
      <c r="C23" s="224" t="s">
        <v>119</v>
      </c>
      <c r="D23" s="385"/>
      <c r="E23" s="392"/>
      <c r="F23" s="224" t="s">
        <v>118</v>
      </c>
      <c r="G23" s="224" t="s">
        <v>119</v>
      </c>
      <c r="H23" s="224" t="s">
        <v>118</v>
      </c>
      <c r="I23" s="224" t="s">
        <v>119</v>
      </c>
      <c r="J23" s="224" t="s">
        <v>118</v>
      </c>
      <c r="K23" s="224" t="s">
        <v>119</v>
      </c>
      <c r="L23" s="224" t="s">
        <v>118</v>
      </c>
      <c r="M23" s="224" t="s">
        <v>118</v>
      </c>
      <c r="N23" s="224" t="s">
        <v>119</v>
      </c>
      <c r="O23" s="224" t="s">
        <v>118</v>
      </c>
      <c r="P23" s="224" t="s">
        <v>119</v>
      </c>
      <c r="Q23" s="224" t="s">
        <v>118</v>
      </c>
      <c r="R23" s="224" t="s">
        <v>118</v>
      </c>
      <c r="S23" s="224" t="s">
        <v>118</v>
      </c>
      <c r="T23" s="224" t="s">
        <v>118</v>
      </c>
      <c r="U23" s="224" t="s">
        <v>118</v>
      </c>
    </row>
    <row r="24" spans="1:21" x14ac:dyDescent="0.25">
      <c r="A24" s="224" t="s">
        <v>65</v>
      </c>
      <c r="B24" s="224" t="s">
        <v>63</v>
      </c>
      <c r="C24" s="224" t="s">
        <v>62</v>
      </c>
      <c r="D24" s="224" t="s">
        <v>61</v>
      </c>
      <c r="E24" s="224" t="s">
        <v>158</v>
      </c>
      <c r="F24" s="224" t="s">
        <v>59</v>
      </c>
      <c r="G24" s="224" t="s">
        <v>58</v>
      </c>
      <c r="H24" s="224" t="s">
        <v>56</v>
      </c>
      <c r="I24" s="224" t="s">
        <v>54</v>
      </c>
      <c r="J24" s="224" t="s">
        <v>73</v>
      </c>
      <c r="K24" s="224" t="s">
        <v>71</v>
      </c>
      <c r="L24" s="224" t="s">
        <v>70</v>
      </c>
      <c r="M24" s="224" t="s">
        <v>394</v>
      </c>
      <c r="N24" s="224" t="s">
        <v>382</v>
      </c>
      <c r="O24" s="224" t="s">
        <v>395</v>
      </c>
      <c r="P24" s="224" t="s">
        <v>383</v>
      </c>
      <c r="Q24" s="224" t="s">
        <v>396</v>
      </c>
      <c r="R24" s="224" t="s">
        <v>400</v>
      </c>
      <c r="S24" s="224" t="s">
        <v>386</v>
      </c>
      <c r="T24" s="224" t="s">
        <v>420</v>
      </c>
      <c r="U24" s="224" t="s">
        <v>387</v>
      </c>
    </row>
    <row r="25" spans="1:21" s="188" customFormat="1" ht="78.75" x14ac:dyDescent="0.25">
      <c r="A25" s="53">
        <v>1</v>
      </c>
      <c r="B25" s="189" t="s">
        <v>451</v>
      </c>
      <c r="C25" s="189" t="s">
        <v>451</v>
      </c>
      <c r="D25" s="225" t="s">
        <v>567</v>
      </c>
      <c r="E25" s="122" t="s">
        <v>568</v>
      </c>
      <c r="F25" s="189" t="s">
        <v>454</v>
      </c>
      <c r="G25" s="190" t="s">
        <v>455</v>
      </c>
      <c r="H25" s="189" t="s">
        <v>453</v>
      </c>
      <c r="I25" s="189" t="s">
        <v>453</v>
      </c>
      <c r="J25" s="189">
        <v>1969</v>
      </c>
      <c r="K25" s="51" t="s">
        <v>743</v>
      </c>
      <c r="L25" s="51" t="s">
        <v>452</v>
      </c>
      <c r="M25" s="51" t="s">
        <v>440</v>
      </c>
      <c r="N25" s="52">
        <v>110</v>
      </c>
      <c r="O25" s="52" t="s">
        <v>317</v>
      </c>
      <c r="P25" s="52" t="s">
        <v>317</v>
      </c>
      <c r="Q25" s="51" t="s">
        <v>456</v>
      </c>
      <c r="R25" s="119" t="s">
        <v>791</v>
      </c>
      <c r="S25" s="190" t="s">
        <v>564</v>
      </c>
      <c r="T25" s="197" t="s">
        <v>565</v>
      </c>
      <c r="U25" s="190" t="s">
        <v>792</v>
      </c>
    </row>
    <row r="26" spans="1:21" s="188" customFormat="1" ht="78.75" x14ac:dyDescent="0.25">
      <c r="A26" s="53">
        <v>2</v>
      </c>
      <c r="B26" s="189" t="s">
        <v>451</v>
      </c>
      <c r="C26" s="189" t="s">
        <v>451</v>
      </c>
      <c r="D26" s="225" t="s">
        <v>567</v>
      </c>
      <c r="E26" s="122" t="s">
        <v>569</v>
      </c>
      <c r="F26" s="189" t="s">
        <v>454</v>
      </c>
      <c r="G26" s="190" t="s">
        <v>455</v>
      </c>
      <c r="H26" s="189" t="s">
        <v>457</v>
      </c>
      <c r="I26" s="189" t="s">
        <v>457</v>
      </c>
      <c r="J26" s="189">
        <v>1980</v>
      </c>
      <c r="K26" s="51" t="s">
        <v>743</v>
      </c>
      <c r="L26" s="51" t="s">
        <v>460</v>
      </c>
      <c r="M26" s="51" t="s">
        <v>440</v>
      </c>
      <c r="N26" s="52">
        <v>110</v>
      </c>
      <c r="O26" s="52" t="s">
        <v>317</v>
      </c>
      <c r="P26" s="52" t="s">
        <v>317</v>
      </c>
      <c r="Q26" s="51" t="s">
        <v>570</v>
      </c>
      <c r="R26" s="119" t="s">
        <v>791</v>
      </c>
      <c r="S26" s="190" t="s">
        <v>564</v>
      </c>
      <c r="T26" s="197" t="s">
        <v>565</v>
      </c>
      <c r="U26" s="190" t="s">
        <v>792</v>
      </c>
    </row>
    <row r="27" spans="1:21" s="188" customFormat="1" ht="78.75" x14ac:dyDescent="0.25">
      <c r="A27" s="53">
        <v>3</v>
      </c>
      <c r="B27" s="189" t="s">
        <v>451</v>
      </c>
      <c r="C27" s="189" t="s">
        <v>451</v>
      </c>
      <c r="D27" s="225" t="s">
        <v>567</v>
      </c>
      <c r="E27" s="122" t="s">
        <v>571</v>
      </c>
      <c r="F27" s="189" t="s">
        <v>454</v>
      </c>
      <c r="G27" s="190" t="s">
        <v>455</v>
      </c>
      <c r="H27" s="189" t="s">
        <v>459</v>
      </c>
      <c r="I27" s="189" t="s">
        <v>459</v>
      </c>
      <c r="J27" s="189">
        <v>1973</v>
      </c>
      <c r="K27" s="51" t="s">
        <v>743</v>
      </c>
      <c r="L27" s="51" t="s">
        <v>446</v>
      </c>
      <c r="M27" s="51" t="s">
        <v>440</v>
      </c>
      <c r="N27" s="52">
        <v>110</v>
      </c>
      <c r="O27" s="52" t="s">
        <v>317</v>
      </c>
      <c r="P27" s="52" t="s">
        <v>317</v>
      </c>
      <c r="Q27" s="51" t="s">
        <v>456</v>
      </c>
      <c r="R27" s="119" t="s">
        <v>791</v>
      </c>
      <c r="S27" s="190" t="s">
        <v>564</v>
      </c>
      <c r="T27" s="197" t="s">
        <v>565</v>
      </c>
      <c r="U27" s="190" t="s">
        <v>792</v>
      </c>
    </row>
    <row r="28" spans="1:21" s="188" customFormat="1" ht="78.75" x14ac:dyDescent="0.25">
      <c r="A28" s="53">
        <v>4</v>
      </c>
      <c r="B28" s="189" t="s">
        <v>451</v>
      </c>
      <c r="C28" s="189" t="s">
        <v>451</v>
      </c>
      <c r="D28" s="225" t="s">
        <v>567</v>
      </c>
      <c r="E28" s="122" t="s">
        <v>572</v>
      </c>
      <c r="F28" s="189" t="s">
        <v>454</v>
      </c>
      <c r="G28" s="190" t="s">
        <v>455</v>
      </c>
      <c r="H28" s="189" t="s">
        <v>438</v>
      </c>
      <c r="I28" s="189" t="s">
        <v>438</v>
      </c>
      <c r="J28" s="189">
        <v>1969</v>
      </c>
      <c r="K28" s="51" t="s">
        <v>743</v>
      </c>
      <c r="L28" s="51" t="s">
        <v>452</v>
      </c>
      <c r="M28" s="51" t="s">
        <v>440</v>
      </c>
      <c r="N28" s="52">
        <v>110</v>
      </c>
      <c r="O28" s="52" t="s">
        <v>317</v>
      </c>
      <c r="P28" s="52" t="s">
        <v>317</v>
      </c>
      <c r="Q28" s="51" t="s">
        <v>456</v>
      </c>
      <c r="R28" s="119" t="s">
        <v>791</v>
      </c>
      <c r="S28" s="190" t="s">
        <v>564</v>
      </c>
      <c r="T28" s="197" t="s">
        <v>565</v>
      </c>
      <c r="U28" s="190" t="s">
        <v>792</v>
      </c>
    </row>
    <row r="29" spans="1:21" s="188" customFormat="1" ht="78.75" x14ac:dyDescent="0.25">
      <c r="A29" s="53">
        <v>5</v>
      </c>
      <c r="B29" s="189" t="s">
        <v>451</v>
      </c>
      <c r="C29" s="189" t="s">
        <v>451</v>
      </c>
      <c r="D29" s="225" t="s">
        <v>567</v>
      </c>
      <c r="E29" s="122" t="s">
        <v>573</v>
      </c>
      <c r="F29" s="189" t="s">
        <v>454</v>
      </c>
      <c r="G29" s="190" t="s">
        <v>455</v>
      </c>
      <c r="H29" s="189" t="s">
        <v>461</v>
      </c>
      <c r="I29" s="189" t="s">
        <v>461</v>
      </c>
      <c r="J29" s="189">
        <v>1973</v>
      </c>
      <c r="K29" s="51" t="s">
        <v>743</v>
      </c>
      <c r="L29" s="189">
        <v>1973</v>
      </c>
      <c r="M29" s="51" t="s">
        <v>440</v>
      </c>
      <c r="N29" s="52">
        <v>110</v>
      </c>
      <c r="O29" s="52" t="s">
        <v>317</v>
      </c>
      <c r="P29" s="52" t="s">
        <v>317</v>
      </c>
      <c r="Q29" s="51" t="s">
        <v>456</v>
      </c>
      <c r="R29" s="119" t="s">
        <v>791</v>
      </c>
      <c r="S29" s="190" t="s">
        <v>564</v>
      </c>
      <c r="T29" s="197" t="s">
        <v>565</v>
      </c>
      <c r="U29" s="190" t="s">
        <v>792</v>
      </c>
    </row>
    <row r="30" spans="1:21" s="188" customFormat="1" ht="78.75" x14ac:dyDescent="0.25">
      <c r="A30" s="53">
        <v>6</v>
      </c>
      <c r="B30" s="189" t="s">
        <v>451</v>
      </c>
      <c r="C30" s="189" t="s">
        <v>451</v>
      </c>
      <c r="D30" s="225" t="s">
        <v>567</v>
      </c>
      <c r="E30" s="122" t="s">
        <v>574</v>
      </c>
      <c r="F30" s="189" t="s">
        <v>454</v>
      </c>
      <c r="G30" s="190" t="s">
        <v>455</v>
      </c>
      <c r="H30" s="189" t="s">
        <v>441</v>
      </c>
      <c r="I30" s="189" t="s">
        <v>441</v>
      </c>
      <c r="J30" s="189">
        <v>1970</v>
      </c>
      <c r="K30" s="51" t="s">
        <v>743</v>
      </c>
      <c r="L30" s="189">
        <v>1970</v>
      </c>
      <c r="M30" s="51" t="s">
        <v>440</v>
      </c>
      <c r="N30" s="52">
        <v>110</v>
      </c>
      <c r="O30" s="52" t="s">
        <v>317</v>
      </c>
      <c r="P30" s="52" t="s">
        <v>317</v>
      </c>
      <c r="Q30" s="51" t="s">
        <v>456</v>
      </c>
      <c r="R30" s="119" t="s">
        <v>791</v>
      </c>
      <c r="S30" s="190" t="s">
        <v>564</v>
      </c>
      <c r="T30" s="197" t="s">
        <v>565</v>
      </c>
      <c r="U30" s="190" t="s">
        <v>792</v>
      </c>
    </row>
    <row r="31" spans="1:21" s="188" customFormat="1" ht="78.75" x14ac:dyDescent="0.25">
      <c r="A31" s="53">
        <v>7</v>
      </c>
      <c r="B31" s="189" t="s">
        <v>451</v>
      </c>
      <c r="C31" s="189" t="s">
        <v>451</v>
      </c>
      <c r="D31" s="225" t="s">
        <v>567</v>
      </c>
      <c r="E31" s="122" t="s">
        <v>575</v>
      </c>
      <c r="F31" s="189" t="s">
        <v>454</v>
      </c>
      <c r="G31" s="190" t="s">
        <v>455</v>
      </c>
      <c r="H31" s="189" t="s">
        <v>458</v>
      </c>
      <c r="I31" s="189" t="s">
        <v>458</v>
      </c>
      <c r="J31" s="189">
        <v>1986</v>
      </c>
      <c r="K31" s="51" t="s">
        <v>743</v>
      </c>
      <c r="L31" s="189">
        <v>1986</v>
      </c>
      <c r="M31" s="51" t="s">
        <v>440</v>
      </c>
      <c r="N31" s="52">
        <v>110</v>
      </c>
      <c r="O31" s="52" t="s">
        <v>317</v>
      </c>
      <c r="P31" s="52" t="s">
        <v>317</v>
      </c>
      <c r="Q31" s="51" t="s">
        <v>456</v>
      </c>
      <c r="R31" s="119" t="s">
        <v>791</v>
      </c>
      <c r="S31" s="190" t="s">
        <v>564</v>
      </c>
      <c r="T31" s="197" t="s">
        <v>565</v>
      </c>
      <c r="U31" s="190" t="s">
        <v>792</v>
      </c>
    </row>
    <row r="32" spans="1:21" s="188" customFormat="1" ht="78.75" x14ac:dyDescent="0.25">
      <c r="A32" s="53">
        <v>8</v>
      </c>
      <c r="B32" s="189" t="s">
        <v>451</v>
      </c>
      <c r="C32" s="189" t="s">
        <v>451</v>
      </c>
      <c r="D32" s="225" t="s">
        <v>567</v>
      </c>
      <c r="E32" s="122" t="s">
        <v>576</v>
      </c>
      <c r="F32" s="189" t="s">
        <v>454</v>
      </c>
      <c r="G32" s="190" t="s">
        <v>455</v>
      </c>
      <c r="H32" s="189" t="s">
        <v>462</v>
      </c>
      <c r="I32" s="189" t="s">
        <v>462</v>
      </c>
      <c r="J32" s="189">
        <v>1969</v>
      </c>
      <c r="K32" s="51" t="s">
        <v>743</v>
      </c>
      <c r="L32" s="189">
        <v>1969</v>
      </c>
      <c r="M32" s="51" t="s">
        <v>440</v>
      </c>
      <c r="N32" s="52">
        <v>110</v>
      </c>
      <c r="O32" s="52" t="s">
        <v>317</v>
      </c>
      <c r="P32" s="52" t="s">
        <v>317</v>
      </c>
      <c r="Q32" s="51" t="s">
        <v>456</v>
      </c>
      <c r="R32" s="119" t="s">
        <v>791</v>
      </c>
      <c r="S32" s="190" t="s">
        <v>564</v>
      </c>
      <c r="T32" s="197" t="s">
        <v>565</v>
      </c>
      <c r="U32" s="190" t="s">
        <v>792</v>
      </c>
    </row>
    <row r="33" spans="1:21" s="188" customFormat="1" ht="78.75" x14ac:dyDescent="0.25">
      <c r="A33" s="53">
        <v>9</v>
      </c>
      <c r="B33" s="189" t="s">
        <v>451</v>
      </c>
      <c r="C33" s="189" t="s">
        <v>451</v>
      </c>
      <c r="D33" s="225" t="s">
        <v>567</v>
      </c>
      <c r="E33" s="122" t="s">
        <v>577</v>
      </c>
      <c r="F33" s="189" t="s">
        <v>454</v>
      </c>
      <c r="G33" s="190" t="s">
        <v>455</v>
      </c>
      <c r="H33" s="189" t="s">
        <v>578</v>
      </c>
      <c r="I33" s="189" t="s">
        <v>578</v>
      </c>
      <c r="J33" s="189">
        <v>1969</v>
      </c>
      <c r="K33" s="51" t="s">
        <v>743</v>
      </c>
      <c r="L33" s="51" t="s">
        <v>452</v>
      </c>
      <c r="M33" s="51" t="s">
        <v>440</v>
      </c>
      <c r="N33" s="52">
        <v>110</v>
      </c>
      <c r="O33" s="52" t="s">
        <v>317</v>
      </c>
      <c r="P33" s="52" t="s">
        <v>317</v>
      </c>
      <c r="Q33" s="51" t="s">
        <v>456</v>
      </c>
      <c r="R33" s="119" t="s">
        <v>791</v>
      </c>
      <c r="S33" s="190" t="s">
        <v>564</v>
      </c>
      <c r="T33" s="197" t="s">
        <v>565</v>
      </c>
      <c r="U33" s="190" t="s">
        <v>792</v>
      </c>
    </row>
    <row r="34" spans="1:21" s="188" customFormat="1" ht="78.75" x14ac:dyDescent="0.25">
      <c r="A34" s="53">
        <v>10</v>
      </c>
      <c r="B34" s="189" t="s">
        <v>451</v>
      </c>
      <c r="C34" s="189" t="s">
        <v>451</v>
      </c>
      <c r="D34" s="225" t="s">
        <v>567</v>
      </c>
      <c r="E34" s="122" t="s">
        <v>579</v>
      </c>
      <c r="F34" s="189" t="s">
        <v>454</v>
      </c>
      <c r="G34" s="190" t="s">
        <v>455</v>
      </c>
      <c r="H34" s="189" t="s">
        <v>463</v>
      </c>
      <c r="I34" s="189" t="s">
        <v>463</v>
      </c>
      <c r="J34" s="189">
        <v>1969</v>
      </c>
      <c r="K34" s="51" t="s">
        <v>743</v>
      </c>
      <c r="L34" s="190">
        <v>1969</v>
      </c>
      <c r="M34" s="51" t="s">
        <v>440</v>
      </c>
      <c r="N34" s="52">
        <v>110</v>
      </c>
      <c r="O34" s="52" t="s">
        <v>317</v>
      </c>
      <c r="P34" s="52" t="s">
        <v>317</v>
      </c>
      <c r="Q34" s="51" t="s">
        <v>456</v>
      </c>
      <c r="R34" s="119" t="s">
        <v>791</v>
      </c>
      <c r="S34" s="190" t="s">
        <v>564</v>
      </c>
      <c r="T34" s="197" t="s">
        <v>565</v>
      </c>
      <c r="U34" s="190" t="s">
        <v>792</v>
      </c>
    </row>
    <row r="35" spans="1:21" s="188" customFormat="1" ht="78.75" x14ac:dyDescent="0.25">
      <c r="A35" s="53">
        <v>11</v>
      </c>
      <c r="B35" s="189" t="s">
        <v>451</v>
      </c>
      <c r="C35" s="189" t="s">
        <v>451</v>
      </c>
      <c r="D35" s="225" t="s">
        <v>567</v>
      </c>
      <c r="E35" s="122" t="s">
        <v>580</v>
      </c>
      <c r="F35" s="189" t="s">
        <v>454</v>
      </c>
      <c r="G35" s="190" t="s">
        <v>455</v>
      </c>
      <c r="H35" s="189" t="s">
        <v>464</v>
      </c>
      <c r="I35" s="189" t="s">
        <v>464</v>
      </c>
      <c r="J35" s="189">
        <v>1986</v>
      </c>
      <c r="K35" s="51" t="s">
        <v>743</v>
      </c>
      <c r="L35" s="190">
        <v>1986</v>
      </c>
      <c r="M35" s="51" t="s">
        <v>440</v>
      </c>
      <c r="N35" s="52">
        <v>110</v>
      </c>
      <c r="O35" s="52" t="s">
        <v>317</v>
      </c>
      <c r="P35" s="52" t="s">
        <v>317</v>
      </c>
      <c r="Q35" s="51" t="s">
        <v>439</v>
      </c>
      <c r="R35" s="119" t="s">
        <v>791</v>
      </c>
      <c r="S35" s="190" t="s">
        <v>564</v>
      </c>
      <c r="T35" s="197" t="s">
        <v>565</v>
      </c>
      <c r="U35" s="190" t="s">
        <v>792</v>
      </c>
    </row>
    <row r="36" spans="1:21" s="188" customFormat="1" ht="78.75" x14ac:dyDescent="0.25">
      <c r="A36" s="53">
        <v>12</v>
      </c>
      <c r="B36" s="189" t="s">
        <v>451</v>
      </c>
      <c r="C36" s="189" t="s">
        <v>451</v>
      </c>
      <c r="D36" s="225" t="s">
        <v>567</v>
      </c>
      <c r="E36" s="122" t="s">
        <v>581</v>
      </c>
      <c r="F36" s="189" t="s">
        <v>454</v>
      </c>
      <c r="G36" s="190" t="s">
        <v>455</v>
      </c>
      <c r="H36" s="189" t="s">
        <v>465</v>
      </c>
      <c r="I36" s="189" t="s">
        <v>465</v>
      </c>
      <c r="J36" s="189">
        <v>1986</v>
      </c>
      <c r="K36" s="51" t="s">
        <v>743</v>
      </c>
      <c r="L36" s="190">
        <v>1986</v>
      </c>
      <c r="M36" s="51" t="s">
        <v>440</v>
      </c>
      <c r="N36" s="52">
        <v>110</v>
      </c>
      <c r="O36" s="52" t="s">
        <v>317</v>
      </c>
      <c r="P36" s="52" t="s">
        <v>317</v>
      </c>
      <c r="Q36" s="51" t="s">
        <v>456</v>
      </c>
      <c r="R36" s="119" t="s">
        <v>791</v>
      </c>
      <c r="S36" s="190" t="s">
        <v>564</v>
      </c>
      <c r="T36" s="197" t="s">
        <v>565</v>
      </c>
      <c r="U36" s="190" t="s">
        <v>792</v>
      </c>
    </row>
    <row r="37" spans="1:21" s="188" customFormat="1" ht="78.75" x14ac:dyDescent="0.25">
      <c r="A37" s="53">
        <v>13</v>
      </c>
      <c r="B37" s="189" t="s">
        <v>451</v>
      </c>
      <c r="C37" s="189" t="s">
        <v>451</v>
      </c>
      <c r="D37" s="225" t="s">
        <v>567</v>
      </c>
      <c r="E37" s="226">
        <v>10660577</v>
      </c>
      <c r="F37" s="189" t="s">
        <v>454</v>
      </c>
      <c r="G37" s="190" t="s">
        <v>455</v>
      </c>
      <c r="H37" s="189" t="s">
        <v>466</v>
      </c>
      <c r="I37" s="52" t="s">
        <v>317</v>
      </c>
      <c r="J37" s="189">
        <v>1986</v>
      </c>
      <c r="K37" s="52" t="s">
        <v>317</v>
      </c>
      <c r="L37" s="52" t="s">
        <v>317</v>
      </c>
      <c r="M37" s="51" t="s">
        <v>440</v>
      </c>
      <c r="N37" s="52">
        <v>110</v>
      </c>
      <c r="O37" s="52" t="s">
        <v>317</v>
      </c>
      <c r="P37" s="52" t="s">
        <v>317</v>
      </c>
      <c r="Q37" s="227" t="s">
        <v>317</v>
      </c>
      <c r="R37" s="119" t="s">
        <v>791</v>
      </c>
      <c r="S37" s="190" t="s">
        <v>564</v>
      </c>
      <c r="T37" s="197" t="s">
        <v>565</v>
      </c>
      <c r="U37" s="190" t="s">
        <v>792</v>
      </c>
    </row>
    <row r="38" spans="1:21" s="188" customFormat="1" ht="78.75" x14ac:dyDescent="0.25">
      <c r="A38" s="53">
        <v>14</v>
      </c>
      <c r="B38" s="189" t="s">
        <v>451</v>
      </c>
      <c r="C38" s="189" t="s">
        <v>451</v>
      </c>
      <c r="D38" s="225" t="s">
        <v>567</v>
      </c>
      <c r="E38" s="122" t="s">
        <v>582</v>
      </c>
      <c r="F38" s="189" t="s">
        <v>467</v>
      </c>
      <c r="G38" s="190" t="s">
        <v>442</v>
      </c>
      <c r="H38" s="189" t="s">
        <v>445</v>
      </c>
      <c r="I38" s="189" t="s">
        <v>445</v>
      </c>
      <c r="J38" s="189">
        <v>1970</v>
      </c>
      <c r="K38" s="51" t="s">
        <v>743</v>
      </c>
      <c r="L38" s="190">
        <v>1970</v>
      </c>
      <c r="M38" s="51" t="s">
        <v>444</v>
      </c>
      <c r="N38" s="52">
        <v>35</v>
      </c>
      <c r="O38" s="52" t="s">
        <v>317</v>
      </c>
      <c r="P38" s="52" t="s">
        <v>317</v>
      </c>
      <c r="Q38" s="51" t="s">
        <v>566</v>
      </c>
      <c r="R38" s="119" t="s">
        <v>791</v>
      </c>
      <c r="S38" s="190" t="s">
        <v>564</v>
      </c>
      <c r="T38" s="197" t="s">
        <v>565</v>
      </c>
      <c r="U38" s="190" t="s">
        <v>792</v>
      </c>
    </row>
    <row r="39" spans="1:21" s="188" customFormat="1" ht="78.75" x14ac:dyDescent="0.25">
      <c r="A39" s="53">
        <v>15</v>
      </c>
      <c r="B39" s="189" t="s">
        <v>451</v>
      </c>
      <c r="C39" s="189" t="s">
        <v>451</v>
      </c>
      <c r="D39" s="225" t="s">
        <v>583</v>
      </c>
      <c r="E39" s="122" t="s">
        <v>584</v>
      </c>
      <c r="F39" s="189" t="s">
        <v>467</v>
      </c>
      <c r="G39" s="190" t="s">
        <v>442</v>
      </c>
      <c r="H39" s="189" t="s">
        <v>443</v>
      </c>
      <c r="I39" s="189" t="s">
        <v>443</v>
      </c>
      <c r="J39" s="189">
        <v>1970</v>
      </c>
      <c r="K39" s="51" t="s">
        <v>743</v>
      </c>
      <c r="L39" s="190">
        <v>1970</v>
      </c>
      <c r="M39" s="51" t="s">
        <v>444</v>
      </c>
      <c r="N39" s="52">
        <v>35</v>
      </c>
      <c r="O39" s="52" t="s">
        <v>317</v>
      </c>
      <c r="P39" s="52" t="s">
        <v>317</v>
      </c>
      <c r="Q39" s="51" t="s">
        <v>470</v>
      </c>
      <c r="R39" s="119" t="s">
        <v>791</v>
      </c>
      <c r="S39" s="190" t="s">
        <v>564</v>
      </c>
      <c r="T39" s="197" t="s">
        <v>565</v>
      </c>
      <c r="U39" s="190" t="s">
        <v>792</v>
      </c>
    </row>
    <row r="40" spans="1:21" s="188" customFormat="1" ht="78.75" x14ac:dyDescent="0.25">
      <c r="A40" s="53">
        <v>16</v>
      </c>
      <c r="B40" s="189" t="s">
        <v>451</v>
      </c>
      <c r="C40" s="189" t="s">
        <v>451</v>
      </c>
      <c r="D40" s="225" t="s">
        <v>583</v>
      </c>
      <c r="E40" s="122" t="s">
        <v>585</v>
      </c>
      <c r="F40" s="189" t="s">
        <v>467</v>
      </c>
      <c r="G40" s="190" t="s">
        <v>442</v>
      </c>
      <c r="H40" s="189" t="s">
        <v>468</v>
      </c>
      <c r="I40" s="189" t="s">
        <v>468</v>
      </c>
      <c r="J40" s="189">
        <v>1971</v>
      </c>
      <c r="K40" s="51" t="s">
        <v>743</v>
      </c>
      <c r="L40" s="190">
        <v>1971</v>
      </c>
      <c r="M40" s="51" t="s">
        <v>444</v>
      </c>
      <c r="N40" s="52">
        <v>35</v>
      </c>
      <c r="O40" s="52" t="s">
        <v>317</v>
      </c>
      <c r="P40" s="52" t="s">
        <v>317</v>
      </c>
      <c r="Q40" s="51" t="s">
        <v>566</v>
      </c>
      <c r="R40" s="119" t="s">
        <v>791</v>
      </c>
      <c r="S40" s="190" t="s">
        <v>564</v>
      </c>
      <c r="T40" s="197" t="s">
        <v>565</v>
      </c>
      <c r="U40" s="190" t="s">
        <v>792</v>
      </c>
    </row>
    <row r="41" spans="1:21" s="188" customFormat="1" ht="78.75" x14ac:dyDescent="0.25">
      <c r="A41" s="53">
        <v>17</v>
      </c>
      <c r="B41" s="189" t="s">
        <v>451</v>
      </c>
      <c r="C41" s="189" t="s">
        <v>451</v>
      </c>
      <c r="D41" s="225" t="s">
        <v>583</v>
      </c>
      <c r="E41" s="122" t="s">
        <v>586</v>
      </c>
      <c r="F41" s="189" t="s">
        <v>467</v>
      </c>
      <c r="G41" s="190" t="s">
        <v>442</v>
      </c>
      <c r="H41" s="189" t="s">
        <v>469</v>
      </c>
      <c r="I41" s="189" t="s">
        <v>469</v>
      </c>
      <c r="J41" s="189">
        <v>1971</v>
      </c>
      <c r="K41" s="51" t="s">
        <v>743</v>
      </c>
      <c r="L41" s="190">
        <v>1971</v>
      </c>
      <c r="M41" s="51" t="s">
        <v>444</v>
      </c>
      <c r="N41" s="52">
        <v>35</v>
      </c>
      <c r="O41" s="52" t="s">
        <v>317</v>
      </c>
      <c r="P41" s="52" t="s">
        <v>317</v>
      </c>
      <c r="Q41" s="51" t="s">
        <v>566</v>
      </c>
      <c r="R41" s="119" t="s">
        <v>791</v>
      </c>
      <c r="S41" s="190" t="s">
        <v>564</v>
      </c>
      <c r="T41" s="197" t="s">
        <v>565</v>
      </c>
      <c r="U41" s="190" t="s">
        <v>792</v>
      </c>
    </row>
    <row r="42" spans="1:21" s="188" customFormat="1" ht="78.75" x14ac:dyDescent="0.25">
      <c r="A42" s="53">
        <v>18</v>
      </c>
      <c r="B42" s="189" t="s">
        <v>451</v>
      </c>
      <c r="C42" s="189" t="s">
        <v>451</v>
      </c>
      <c r="D42" s="225" t="s">
        <v>583</v>
      </c>
      <c r="E42" s="122" t="s">
        <v>587</v>
      </c>
      <c r="F42" s="189" t="s">
        <v>467</v>
      </c>
      <c r="G42" s="190" t="s">
        <v>442</v>
      </c>
      <c r="H42" s="189" t="s">
        <v>471</v>
      </c>
      <c r="I42" s="189" t="s">
        <v>471</v>
      </c>
      <c r="J42" s="189">
        <v>1971</v>
      </c>
      <c r="K42" s="51" t="s">
        <v>743</v>
      </c>
      <c r="L42" s="190">
        <v>1971</v>
      </c>
      <c r="M42" s="51" t="s">
        <v>444</v>
      </c>
      <c r="N42" s="52">
        <v>35</v>
      </c>
      <c r="O42" s="52" t="s">
        <v>317</v>
      </c>
      <c r="P42" s="52" t="s">
        <v>317</v>
      </c>
      <c r="Q42" s="51" t="s">
        <v>474</v>
      </c>
      <c r="R42" s="119" t="s">
        <v>791</v>
      </c>
      <c r="S42" s="190" t="s">
        <v>564</v>
      </c>
      <c r="T42" s="197" t="s">
        <v>565</v>
      </c>
      <c r="U42" s="190" t="s">
        <v>792</v>
      </c>
    </row>
    <row r="43" spans="1:21" s="188" customFormat="1" ht="78.75" x14ac:dyDescent="0.25">
      <c r="A43" s="53">
        <v>19</v>
      </c>
      <c r="B43" s="189" t="s">
        <v>451</v>
      </c>
      <c r="C43" s="189" t="s">
        <v>451</v>
      </c>
      <c r="D43" s="225" t="s">
        <v>583</v>
      </c>
      <c r="E43" s="122" t="s">
        <v>588</v>
      </c>
      <c r="F43" s="189" t="s">
        <v>467</v>
      </c>
      <c r="G43" s="190" t="s">
        <v>442</v>
      </c>
      <c r="H43" s="189" t="s">
        <v>472</v>
      </c>
      <c r="I43" s="189" t="s">
        <v>472</v>
      </c>
      <c r="J43" s="189">
        <v>1971</v>
      </c>
      <c r="K43" s="51" t="s">
        <v>743</v>
      </c>
      <c r="L43" s="190">
        <v>1971</v>
      </c>
      <c r="M43" s="51" t="s">
        <v>444</v>
      </c>
      <c r="N43" s="52">
        <v>35</v>
      </c>
      <c r="O43" s="52" t="s">
        <v>317</v>
      </c>
      <c r="P43" s="52" t="s">
        <v>317</v>
      </c>
      <c r="Q43" s="51" t="s">
        <v>474</v>
      </c>
      <c r="R43" s="119" t="s">
        <v>791</v>
      </c>
      <c r="S43" s="190" t="s">
        <v>564</v>
      </c>
      <c r="T43" s="197" t="s">
        <v>565</v>
      </c>
      <c r="U43" s="190" t="s">
        <v>792</v>
      </c>
    </row>
    <row r="44" spans="1:21" s="188" customFormat="1" ht="78.75" x14ac:dyDescent="0.25">
      <c r="A44" s="53">
        <v>20</v>
      </c>
      <c r="B44" s="189" t="s">
        <v>451</v>
      </c>
      <c r="C44" s="189" t="s">
        <v>451</v>
      </c>
      <c r="D44" s="225" t="s">
        <v>583</v>
      </c>
      <c r="E44" s="122" t="s">
        <v>589</v>
      </c>
      <c r="F44" s="189" t="s">
        <v>467</v>
      </c>
      <c r="G44" s="190" t="s">
        <v>442</v>
      </c>
      <c r="H44" s="189" t="s">
        <v>473</v>
      </c>
      <c r="I44" s="189" t="s">
        <v>473</v>
      </c>
      <c r="J44" s="189">
        <v>1971</v>
      </c>
      <c r="K44" s="51" t="s">
        <v>743</v>
      </c>
      <c r="L44" s="190">
        <v>1971</v>
      </c>
      <c r="M44" s="51" t="s">
        <v>444</v>
      </c>
      <c r="N44" s="52">
        <v>35</v>
      </c>
      <c r="O44" s="52" t="s">
        <v>317</v>
      </c>
      <c r="P44" s="52" t="s">
        <v>317</v>
      </c>
      <c r="Q44" s="51" t="s">
        <v>470</v>
      </c>
      <c r="R44" s="119" t="s">
        <v>791</v>
      </c>
      <c r="S44" s="190" t="s">
        <v>564</v>
      </c>
      <c r="T44" s="197" t="s">
        <v>565</v>
      </c>
      <c r="U44" s="190" t="s">
        <v>792</v>
      </c>
    </row>
    <row r="45" spans="1:21" s="188" customFormat="1" ht="78.75" x14ac:dyDescent="0.25">
      <c r="A45" s="53">
        <v>21</v>
      </c>
      <c r="B45" s="189" t="s">
        <v>451</v>
      </c>
      <c r="C45" s="189" t="s">
        <v>451</v>
      </c>
      <c r="D45" s="225" t="s">
        <v>590</v>
      </c>
      <c r="E45" s="122" t="s">
        <v>591</v>
      </c>
      <c r="F45" s="189" t="s">
        <v>592</v>
      </c>
      <c r="G45" s="190" t="s">
        <v>593</v>
      </c>
      <c r="H45" s="189" t="s">
        <v>594</v>
      </c>
      <c r="I45" s="189" t="s">
        <v>594</v>
      </c>
      <c r="J45" s="189">
        <v>1971</v>
      </c>
      <c r="K45" s="51" t="s">
        <v>743</v>
      </c>
      <c r="L45" s="190">
        <v>1971</v>
      </c>
      <c r="M45" s="51" t="s">
        <v>440</v>
      </c>
      <c r="N45" s="51" t="s">
        <v>440</v>
      </c>
      <c r="O45" s="52" t="s">
        <v>317</v>
      </c>
      <c r="P45" s="52" t="s">
        <v>317</v>
      </c>
      <c r="Q45" s="52" t="s">
        <v>317</v>
      </c>
      <c r="R45" s="119" t="s">
        <v>791</v>
      </c>
      <c r="S45" s="190" t="s">
        <v>564</v>
      </c>
      <c r="T45" s="197" t="s">
        <v>565</v>
      </c>
      <c r="U45" s="190" t="s">
        <v>792</v>
      </c>
    </row>
    <row r="46" spans="1:21" s="188" customFormat="1" ht="78.75" x14ac:dyDescent="0.25">
      <c r="A46" s="53">
        <v>22</v>
      </c>
      <c r="B46" s="189" t="s">
        <v>451</v>
      </c>
      <c r="C46" s="189" t="s">
        <v>451</v>
      </c>
      <c r="D46" s="225" t="s">
        <v>590</v>
      </c>
      <c r="E46" s="122" t="s">
        <v>595</v>
      </c>
      <c r="F46" s="189" t="s">
        <v>596</v>
      </c>
      <c r="G46" s="190" t="s">
        <v>593</v>
      </c>
      <c r="H46" s="189" t="s">
        <v>597</v>
      </c>
      <c r="I46" s="189" t="s">
        <v>597</v>
      </c>
      <c r="J46" s="189">
        <v>1971</v>
      </c>
      <c r="K46" s="51" t="s">
        <v>743</v>
      </c>
      <c r="L46" s="190">
        <v>1971</v>
      </c>
      <c r="M46" s="51" t="s">
        <v>440</v>
      </c>
      <c r="N46" s="51" t="s">
        <v>440</v>
      </c>
      <c r="O46" s="52" t="s">
        <v>317</v>
      </c>
      <c r="P46" s="52" t="s">
        <v>317</v>
      </c>
      <c r="Q46" s="52" t="s">
        <v>317</v>
      </c>
      <c r="R46" s="119" t="s">
        <v>791</v>
      </c>
      <c r="S46" s="190" t="s">
        <v>564</v>
      </c>
      <c r="T46" s="197" t="s">
        <v>565</v>
      </c>
      <c r="U46" s="190" t="s">
        <v>792</v>
      </c>
    </row>
    <row r="47" spans="1:21" s="188" customFormat="1" ht="78.75" x14ac:dyDescent="0.25">
      <c r="A47" s="53">
        <v>23</v>
      </c>
      <c r="B47" s="189" t="s">
        <v>451</v>
      </c>
      <c r="C47" s="189" t="s">
        <v>451</v>
      </c>
      <c r="D47" s="225" t="s">
        <v>590</v>
      </c>
      <c r="E47" s="122" t="s">
        <v>598</v>
      </c>
      <c r="F47" s="189" t="s">
        <v>596</v>
      </c>
      <c r="G47" s="190" t="s">
        <v>593</v>
      </c>
      <c r="H47" s="189" t="s">
        <v>599</v>
      </c>
      <c r="I47" s="189" t="s">
        <v>599</v>
      </c>
      <c r="J47" s="189">
        <v>1971</v>
      </c>
      <c r="K47" s="51" t="s">
        <v>743</v>
      </c>
      <c r="L47" s="190">
        <v>1971</v>
      </c>
      <c r="M47" s="51" t="s">
        <v>440</v>
      </c>
      <c r="N47" s="51" t="s">
        <v>440</v>
      </c>
      <c r="O47" s="52" t="s">
        <v>317</v>
      </c>
      <c r="P47" s="52" t="s">
        <v>317</v>
      </c>
      <c r="Q47" s="52" t="s">
        <v>317</v>
      </c>
      <c r="R47" s="119" t="s">
        <v>791</v>
      </c>
      <c r="S47" s="190" t="s">
        <v>564</v>
      </c>
      <c r="T47" s="197" t="s">
        <v>565</v>
      </c>
      <c r="U47" s="190" t="s">
        <v>792</v>
      </c>
    </row>
    <row r="48" spans="1:21" s="188" customFormat="1" ht="78.75" x14ac:dyDescent="0.25">
      <c r="A48" s="53">
        <v>24</v>
      </c>
      <c r="B48" s="189" t="s">
        <v>451</v>
      </c>
      <c r="C48" s="189" t="s">
        <v>451</v>
      </c>
      <c r="D48" s="225" t="s">
        <v>590</v>
      </c>
      <c r="E48" s="122" t="s">
        <v>600</v>
      </c>
      <c r="F48" s="189" t="s">
        <v>596</v>
      </c>
      <c r="G48" s="190" t="s">
        <v>593</v>
      </c>
      <c r="H48" s="189" t="s">
        <v>601</v>
      </c>
      <c r="I48" s="189" t="s">
        <v>601</v>
      </c>
      <c r="J48" s="189">
        <v>1971</v>
      </c>
      <c r="K48" s="51" t="s">
        <v>743</v>
      </c>
      <c r="L48" s="190">
        <v>1971</v>
      </c>
      <c r="M48" s="51" t="s">
        <v>440</v>
      </c>
      <c r="N48" s="51" t="s">
        <v>440</v>
      </c>
      <c r="O48" s="52" t="s">
        <v>317</v>
      </c>
      <c r="P48" s="52" t="s">
        <v>317</v>
      </c>
      <c r="Q48" s="52" t="s">
        <v>317</v>
      </c>
      <c r="R48" s="119" t="s">
        <v>791</v>
      </c>
      <c r="S48" s="190" t="s">
        <v>564</v>
      </c>
      <c r="T48" s="197" t="s">
        <v>565</v>
      </c>
      <c r="U48" s="190" t="s">
        <v>792</v>
      </c>
    </row>
    <row r="49" spans="1:21" s="188" customFormat="1" ht="78.75" x14ac:dyDescent="0.25">
      <c r="A49" s="53">
        <v>25</v>
      </c>
      <c r="B49" s="189" t="s">
        <v>451</v>
      </c>
      <c r="C49" s="189" t="s">
        <v>451</v>
      </c>
      <c r="D49" s="225" t="s">
        <v>590</v>
      </c>
      <c r="E49" s="122" t="s">
        <v>602</v>
      </c>
      <c r="F49" s="189" t="s">
        <v>592</v>
      </c>
      <c r="G49" s="190" t="s">
        <v>593</v>
      </c>
      <c r="H49" s="189" t="s">
        <v>603</v>
      </c>
      <c r="I49" s="189" t="s">
        <v>603</v>
      </c>
      <c r="J49" s="189">
        <v>1971</v>
      </c>
      <c r="K49" s="51" t="s">
        <v>743</v>
      </c>
      <c r="L49" s="190">
        <v>1971</v>
      </c>
      <c r="M49" s="51" t="s">
        <v>440</v>
      </c>
      <c r="N49" s="51" t="s">
        <v>440</v>
      </c>
      <c r="O49" s="52" t="s">
        <v>317</v>
      </c>
      <c r="P49" s="52" t="s">
        <v>317</v>
      </c>
      <c r="Q49" s="52" t="s">
        <v>317</v>
      </c>
      <c r="R49" s="119" t="s">
        <v>791</v>
      </c>
      <c r="S49" s="190" t="s">
        <v>564</v>
      </c>
      <c r="T49" s="197" t="s">
        <v>565</v>
      </c>
      <c r="U49" s="190" t="s">
        <v>792</v>
      </c>
    </row>
    <row r="50" spans="1:21" s="188" customFormat="1" ht="78.75" x14ac:dyDescent="0.25">
      <c r="A50" s="53">
        <v>26</v>
      </c>
      <c r="B50" s="189" t="s">
        <v>451</v>
      </c>
      <c r="C50" s="189" t="s">
        <v>451</v>
      </c>
      <c r="D50" s="225" t="s">
        <v>590</v>
      </c>
      <c r="E50" s="122" t="s">
        <v>604</v>
      </c>
      <c r="F50" s="189" t="s">
        <v>605</v>
      </c>
      <c r="G50" s="190" t="s">
        <v>593</v>
      </c>
      <c r="H50" s="189" t="s">
        <v>606</v>
      </c>
      <c r="I50" s="189" t="s">
        <v>606</v>
      </c>
      <c r="J50" s="189">
        <v>1971</v>
      </c>
      <c r="K50" s="51" t="s">
        <v>743</v>
      </c>
      <c r="L50" s="190">
        <v>1971</v>
      </c>
      <c r="M50" s="51" t="s">
        <v>440</v>
      </c>
      <c r="N50" s="51" t="s">
        <v>440</v>
      </c>
      <c r="O50" s="52" t="s">
        <v>317</v>
      </c>
      <c r="P50" s="52" t="s">
        <v>317</v>
      </c>
      <c r="Q50" s="52" t="s">
        <v>317</v>
      </c>
      <c r="R50" s="119" t="s">
        <v>791</v>
      </c>
      <c r="S50" s="190" t="s">
        <v>564</v>
      </c>
      <c r="T50" s="197" t="s">
        <v>565</v>
      </c>
      <c r="U50" s="190" t="s">
        <v>792</v>
      </c>
    </row>
    <row r="51" spans="1:21" s="188" customFormat="1" ht="78.75" x14ac:dyDescent="0.25">
      <c r="A51" s="53">
        <v>27</v>
      </c>
      <c r="B51" s="189" t="s">
        <v>451</v>
      </c>
      <c r="C51" s="189" t="s">
        <v>451</v>
      </c>
      <c r="D51" s="225" t="s">
        <v>590</v>
      </c>
      <c r="E51" s="122" t="s">
        <v>607</v>
      </c>
      <c r="F51" s="189" t="s">
        <v>605</v>
      </c>
      <c r="G51" s="190" t="s">
        <v>593</v>
      </c>
      <c r="H51" s="189" t="s">
        <v>608</v>
      </c>
      <c r="I51" s="189" t="s">
        <v>608</v>
      </c>
      <c r="J51" s="189">
        <v>1971</v>
      </c>
      <c r="K51" s="51" t="s">
        <v>743</v>
      </c>
      <c r="L51" s="190">
        <v>1971</v>
      </c>
      <c r="M51" s="51" t="s">
        <v>440</v>
      </c>
      <c r="N51" s="51" t="s">
        <v>440</v>
      </c>
      <c r="O51" s="52" t="s">
        <v>317</v>
      </c>
      <c r="P51" s="52" t="s">
        <v>317</v>
      </c>
      <c r="Q51" s="52" t="s">
        <v>317</v>
      </c>
      <c r="R51" s="119" t="s">
        <v>791</v>
      </c>
      <c r="S51" s="190" t="s">
        <v>564</v>
      </c>
      <c r="T51" s="197" t="s">
        <v>565</v>
      </c>
      <c r="U51" s="190" t="s">
        <v>792</v>
      </c>
    </row>
    <row r="52" spans="1:21" s="188" customFormat="1" ht="78.75" x14ac:dyDescent="0.25">
      <c r="A52" s="53">
        <v>28</v>
      </c>
      <c r="B52" s="189" t="s">
        <v>451</v>
      </c>
      <c r="C52" s="189" t="s">
        <v>451</v>
      </c>
      <c r="D52" s="225" t="s">
        <v>590</v>
      </c>
      <c r="E52" s="122" t="s">
        <v>609</v>
      </c>
      <c r="F52" s="189" t="s">
        <v>592</v>
      </c>
      <c r="G52" s="190" t="s">
        <v>593</v>
      </c>
      <c r="H52" s="189" t="s">
        <v>610</v>
      </c>
      <c r="I52" s="189" t="s">
        <v>610</v>
      </c>
      <c r="J52" s="189">
        <v>1971</v>
      </c>
      <c r="K52" s="51" t="s">
        <v>743</v>
      </c>
      <c r="L52" s="190">
        <v>1971</v>
      </c>
      <c r="M52" s="51" t="s">
        <v>440</v>
      </c>
      <c r="N52" s="51" t="s">
        <v>440</v>
      </c>
      <c r="O52" s="52" t="s">
        <v>317</v>
      </c>
      <c r="P52" s="52" t="s">
        <v>317</v>
      </c>
      <c r="Q52" s="52" t="s">
        <v>317</v>
      </c>
      <c r="R52" s="119" t="s">
        <v>791</v>
      </c>
      <c r="S52" s="190" t="s">
        <v>564</v>
      </c>
      <c r="T52" s="197" t="s">
        <v>565</v>
      </c>
      <c r="U52" s="190" t="s">
        <v>792</v>
      </c>
    </row>
    <row r="53" spans="1:21" s="188" customFormat="1" ht="78.75" x14ac:dyDescent="0.25">
      <c r="A53" s="53">
        <v>29</v>
      </c>
      <c r="B53" s="189" t="s">
        <v>451</v>
      </c>
      <c r="C53" s="189" t="s">
        <v>451</v>
      </c>
      <c r="D53" s="225" t="s">
        <v>590</v>
      </c>
      <c r="E53" s="122" t="s">
        <v>611</v>
      </c>
      <c r="F53" s="189" t="s">
        <v>605</v>
      </c>
      <c r="G53" s="190" t="s">
        <v>593</v>
      </c>
      <c r="H53" s="189" t="s">
        <v>612</v>
      </c>
      <c r="I53" s="189" t="s">
        <v>612</v>
      </c>
      <c r="J53" s="189">
        <v>1971</v>
      </c>
      <c r="K53" s="51" t="s">
        <v>743</v>
      </c>
      <c r="L53" s="190">
        <v>1971</v>
      </c>
      <c r="M53" s="51" t="s">
        <v>440</v>
      </c>
      <c r="N53" s="51" t="s">
        <v>440</v>
      </c>
      <c r="O53" s="52" t="s">
        <v>317</v>
      </c>
      <c r="P53" s="52" t="s">
        <v>317</v>
      </c>
      <c r="Q53" s="52" t="s">
        <v>317</v>
      </c>
      <c r="R53" s="119" t="s">
        <v>791</v>
      </c>
      <c r="S53" s="190" t="s">
        <v>564</v>
      </c>
      <c r="T53" s="197" t="s">
        <v>565</v>
      </c>
      <c r="U53" s="190" t="s">
        <v>792</v>
      </c>
    </row>
    <row r="54" spans="1:21" s="188" customFormat="1" ht="78.75" x14ac:dyDescent="0.25">
      <c r="A54" s="53">
        <v>30</v>
      </c>
      <c r="B54" s="189" t="s">
        <v>451</v>
      </c>
      <c r="C54" s="189" t="s">
        <v>451</v>
      </c>
      <c r="D54" s="225" t="s">
        <v>590</v>
      </c>
      <c r="E54" s="122" t="s">
        <v>613</v>
      </c>
      <c r="F54" s="189" t="s">
        <v>605</v>
      </c>
      <c r="G54" s="190" t="s">
        <v>593</v>
      </c>
      <c r="H54" s="189" t="s">
        <v>614</v>
      </c>
      <c r="I54" s="189" t="s">
        <v>614</v>
      </c>
      <c r="J54" s="189">
        <v>1971</v>
      </c>
      <c r="K54" s="51" t="s">
        <v>743</v>
      </c>
      <c r="L54" s="190">
        <v>1971</v>
      </c>
      <c r="M54" s="51" t="s">
        <v>440</v>
      </c>
      <c r="N54" s="51" t="s">
        <v>440</v>
      </c>
      <c r="O54" s="52" t="s">
        <v>317</v>
      </c>
      <c r="P54" s="52" t="s">
        <v>317</v>
      </c>
      <c r="Q54" s="52" t="s">
        <v>317</v>
      </c>
      <c r="R54" s="119" t="s">
        <v>791</v>
      </c>
      <c r="S54" s="190" t="s">
        <v>564</v>
      </c>
      <c r="T54" s="197" t="s">
        <v>565</v>
      </c>
      <c r="U54" s="190" t="s">
        <v>792</v>
      </c>
    </row>
    <row r="55" spans="1:21" s="188" customFormat="1" ht="78.75" x14ac:dyDescent="0.25">
      <c r="A55" s="53">
        <v>31</v>
      </c>
      <c r="B55" s="189" t="s">
        <v>451</v>
      </c>
      <c r="C55" s="189" t="s">
        <v>451</v>
      </c>
      <c r="D55" s="225" t="s">
        <v>590</v>
      </c>
      <c r="E55" s="122" t="s">
        <v>615</v>
      </c>
      <c r="F55" s="189" t="s">
        <v>605</v>
      </c>
      <c r="G55" s="190" t="s">
        <v>593</v>
      </c>
      <c r="H55" s="189" t="s">
        <v>616</v>
      </c>
      <c r="I55" s="189" t="s">
        <v>616</v>
      </c>
      <c r="J55" s="189">
        <v>1971</v>
      </c>
      <c r="K55" s="51" t="s">
        <v>743</v>
      </c>
      <c r="L55" s="190">
        <v>1971</v>
      </c>
      <c r="M55" s="51" t="s">
        <v>440</v>
      </c>
      <c r="N55" s="51" t="s">
        <v>440</v>
      </c>
      <c r="O55" s="52" t="s">
        <v>317</v>
      </c>
      <c r="P55" s="52" t="s">
        <v>317</v>
      </c>
      <c r="Q55" s="52" t="s">
        <v>317</v>
      </c>
      <c r="R55" s="119" t="s">
        <v>791</v>
      </c>
      <c r="S55" s="190" t="s">
        <v>564</v>
      </c>
      <c r="T55" s="197" t="s">
        <v>565</v>
      </c>
      <c r="U55" s="190" t="s">
        <v>792</v>
      </c>
    </row>
    <row r="56" spans="1:21" s="188" customFormat="1" ht="78.75" x14ac:dyDescent="0.25">
      <c r="A56" s="53">
        <v>32</v>
      </c>
      <c r="B56" s="189" t="s">
        <v>451</v>
      </c>
      <c r="C56" s="189" t="s">
        <v>451</v>
      </c>
      <c r="D56" s="225" t="s">
        <v>590</v>
      </c>
      <c r="E56" s="122" t="s">
        <v>617</v>
      </c>
      <c r="F56" s="189" t="s">
        <v>605</v>
      </c>
      <c r="G56" s="190" t="s">
        <v>593</v>
      </c>
      <c r="H56" s="189" t="s">
        <v>618</v>
      </c>
      <c r="I56" s="189" t="s">
        <v>618</v>
      </c>
      <c r="J56" s="189">
        <v>1971</v>
      </c>
      <c r="K56" s="51" t="s">
        <v>743</v>
      </c>
      <c r="L56" s="190">
        <v>1971</v>
      </c>
      <c r="M56" s="51" t="s">
        <v>440</v>
      </c>
      <c r="N56" s="51" t="s">
        <v>440</v>
      </c>
      <c r="O56" s="52" t="s">
        <v>317</v>
      </c>
      <c r="P56" s="52" t="s">
        <v>317</v>
      </c>
      <c r="Q56" s="52" t="s">
        <v>317</v>
      </c>
      <c r="R56" s="119" t="s">
        <v>791</v>
      </c>
      <c r="S56" s="190" t="s">
        <v>564</v>
      </c>
      <c r="T56" s="197" t="s">
        <v>565</v>
      </c>
      <c r="U56" s="190" t="s">
        <v>792</v>
      </c>
    </row>
    <row r="57" spans="1:21" s="188" customFormat="1" ht="78.75" x14ac:dyDescent="0.25">
      <c r="A57" s="53">
        <v>33</v>
      </c>
      <c r="B57" s="189" t="s">
        <v>451</v>
      </c>
      <c r="C57" s="189" t="s">
        <v>451</v>
      </c>
      <c r="D57" s="225" t="s">
        <v>619</v>
      </c>
      <c r="E57" s="122" t="s">
        <v>620</v>
      </c>
      <c r="F57" s="189" t="s">
        <v>621</v>
      </c>
      <c r="G57" s="190" t="s">
        <v>622</v>
      </c>
      <c r="H57" s="189" t="s">
        <v>623</v>
      </c>
      <c r="I57" s="189" t="s">
        <v>623</v>
      </c>
      <c r="J57" s="189">
        <v>1971</v>
      </c>
      <c r="K57" s="51" t="s">
        <v>743</v>
      </c>
      <c r="L57" s="190">
        <v>1971</v>
      </c>
      <c r="M57" s="51" t="s">
        <v>444</v>
      </c>
      <c r="N57" s="52">
        <v>35</v>
      </c>
      <c r="O57" s="52" t="s">
        <v>317</v>
      </c>
      <c r="P57" s="52" t="s">
        <v>317</v>
      </c>
      <c r="Q57" s="52" t="s">
        <v>317</v>
      </c>
      <c r="R57" s="119" t="s">
        <v>791</v>
      </c>
      <c r="S57" s="190" t="s">
        <v>564</v>
      </c>
      <c r="T57" s="197" t="s">
        <v>565</v>
      </c>
      <c r="U57" s="190" t="s">
        <v>792</v>
      </c>
    </row>
    <row r="58" spans="1:21" s="188" customFormat="1" ht="78.75" x14ac:dyDescent="0.25">
      <c r="A58" s="53">
        <v>34</v>
      </c>
      <c r="B58" s="189" t="s">
        <v>451</v>
      </c>
      <c r="C58" s="189" t="s">
        <v>451</v>
      </c>
      <c r="D58" s="225" t="s">
        <v>619</v>
      </c>
      <c r="E58" s="122" t="s">
        <v>624</v>
      </c>
      <c r="F58" s="189" t="s">
        <v>625</v>
      </c>
      <c r="G58" s="190" t="s">
        <v>317</v>
      </c>
      <c r="H58" s="189" t="s">
        <v>626</v>
      </c>
      <c r="I58" s="190" t="s">
        <v>317</v>
      </c>
      <c r="J58" s="189">
        <v>1971</v>
      </c>
      <c r="K58" s="51" t="s">
        <v>743</v>
      </c>
      <c r="L58" s="190">
        <v>1971</v>
      </c>
      <c r="M58" s="51" t="s">
        <v>444</v>
      </c>
      <c r="N58" s="52"/>
      <c r="O58" s="52" t="s">
        <v>317</v>
      </c>
      <c r="P58" s="52" t="s">
        <v>317</v>
      </c>
      <c r="Q58" s="52" t="s">
        <v>317</v>
      </c>
      <c r="R58" s="119" t="s">
        <v>791</v>
      </c>
      <c r="S58" s="190" t="s">
        <v>564</v>
      </c>
      <c r="T58" s="197" t="s">
        <v>565</v>
      </c>
      <c r="U58" s="190" t="s">
        <v>792</v>
      </c>
    </row>
    <row r="59" spans="1:21" s="188" customFormat="1" ht="78.75" x14ac:dyDescent="0.25">
      <c r="A59" s="53">
        <v>35</v>
      </c>
      <c r="B59" s="189" t="s">
        <v>451</v>
      </c>
      <c r="C59" s="189" t="s">
        <v>451</v>
      </c>
      <c r="D59" s="225" t="s">
        <v>619</v>
      </c>
      <c r="E59" s="122" t="s">
        <v>627</v>
      </c>
      <c r="F59" s="189" t="s">
        <v>621</v>
      </c>
      <c r="G59" s="190" t="s">
        <v>622</v>
      </c>
      <c r="H59" s="189" t="s">
        <v>628</v>
      </c>
      <c r="I59" s="189" t="s">
        <v>628</v>
      </c>
      <c r="J59" s="189">
        <v>1971</v>
      </c>
      <c r="K59" s="51" t="s">
        <v>743</v>
      </c>
      <c r="L59" s="190">
        <v>1971</v>
      </c>
      <c r="M59" s="51" t="s">
        <v>444</v>
      </c>
      <c r="N59" s="52">
        <v>35</v>
      </c>
      <c r="O59" s="52" t="s">
        <v>317</v>
      </c>
      <c r="P59" s="52" t="s">
        <v>317</v>
      </c>
      <c r="Q59" s="52" t="s">
        <v>317</v>
      </c>
      <c r="R59" s="119" t="s">
        <v>791</v>
      </c>
      <c r="S59" s="190" t="s">
        <v>564</v>
      </c>
      <c r="T59" s="197" t="s">
        <v>565</v>
      </c>
      <c r="U59" s="190" t="s">
        <v>792</v>
      </c>
    </row>
    <row r="60" spans="1:21" s="188" customFormat="1" ht="78.75" x14ac:dyDescent="0.25">
      <c r="A60" s="53">
        <v>36</v>
      </c>
      <c r="B60" s="189" t="s">
        <v>451</v>
      </c>
      <c r="C60" s="189" t="s">
        <v>451</v>
      </c>
      <c r="D60" s="225" t="s">
        <v>619</v>
      </c>
      <c r="E60" s="122" t="s">
        <v>629</v>
      </c>
      <c r="F60" s="189" t="s">
        <v>625</v>
      </c>
      <c r="G60" s="190" t="s">
        <v>317</v>
      </c>
      <c r="H60" s="189" t="s">
        <v>630</v>
      </c>
      <c r="I60" s="190" t="s">
        <v>317</v>
      </c>
      <c r="J60" s="189">
        <v>1971</v>
      </c>
      <c r="K60" s="51" t="s">
        <v>317</v>
      </c>
      <c r="L60" s="190">
        <v>1971</v>
      </c>
      <c r="M60" s="51" t="s">
        <v>444</v>
      </c>
      <c r="N60" s="52"/>
      <c r="O60" s="52" t="s">
        <v>317</v>
      </c>
      <c r="P60" s="52" t="s">
        <v>317</v>
      </c>
      <c r="Q60" s="52" t="s">
        <v>317</v>
      </c>
      <c r="R60" s="119" t="s">
        <v>791</v>
      </c>
      <c r="S60" s="190" t="s">
        <v>564</v>
      </c>
      <c r="T60" s="197" t="s">
        <v>565</v>
      </c>
      <c r="U60" s="190" t="s">
        <v>792</v>
      </c>
    </row>
    <row r="61" spans="1:21" s="188" customFormat="1" ht="78.75" x14ac:dyDescent="0.25">
      <c r="A61" s="53">
        <v>37</v>
      </c>
      <c r="B61" s="189" t="s">
        <v>451</v>
      </c>
      <c r="C61" s="189" t="s">
        <v>451</v>
      </c>
      <c r="D61" s="225" t="s">
        <v>619</v>
      </c>
      <c r="E61" s="122" t="s">
        <v>631</v>
      </c>
      <c r="F61" s="189" t="s">
        <v>621</v>
      </c>
      <c r="G61" s="190" t="s">
        <v>622</v>
      </c>
      <c r="H61" s="189" t="s">
        <v>632</v>
      </c>
      <c r="I61" s="189" t="s">
        <v>632</v>
      </c>
      <c r="J61" s="189">
        <v>1971</v>
      </c>
      <c r="K61" s="51" t="s">
        <v>743</v>
      </c>
      <c r="L61" s="190">
        <v>1971</v>
      </c>
      <c r="M61" s="51" t="s">
        <v>444</v>
      </c>
      <c r="N61" s="52">
        <v>35</v>
      </c>
      <c r="O61" s="52" t="s">
        <v>317</v>
      </c>
      <c r="P61" s="52" t="s">
        <v>317</v>
      </c>
      <c r="Q61" s="52" t="s">
        <v>317</v>
      </c>
      <c r="R61" s="119" t="s">
        <v>791</v>
      </c>
      <c r="S61" s="190" t="s">
        <v>564</v>
      </c>
      <c r="T61" s="197" t="s">
        <v>565</v>
      </c>
      <c r="U61" s="190" t="s">
        <v>792</v>
      </c>
    </row>
    <row r="62" spans="1:21" s="188" customFormat="1" ht="78.75" x14ac:dyDescent="0.25">
      <c r="A62" s="53">
        <v>38</v>
      </c>
      <c r="B62" s="189" t="s">
        <v>451</v>
      </c>
      <c r="C62" s="189" t="s">
        <v>451</v>
      </c>
      <c r="D62" s="225" t="s">
        <v>619</v>
      </c>
      <c r="E62" s="122" t="s">
        <v>633</v>
      </c>
      <c r="F62" s="189" t="s">
        <v>625</v>
      </c>
      <c r="G62" s="190" t="s">
        <v>317</v>
      </c>
      <c r="H62" s="189" t="s">
        <v>634</v>
      </c>
      <c r="I62" s="190" t="s">
        <v>317</v>
      </c>
      <c r="J62" s="189">
        <v>1971</v>
      </c>
      <c r="K62" s="51" t="s">
        <v>317</v>
      </c>
      <c r="L62" s="190">
        <v>1971</v>
      </c>
      <c r="M62" s="51" t="s">
        <v>444</v>
      </c>
      <c r="N62" s="52"/>
      <c r="O62" s="52" t="s">
        <v>317</v>
      </c>
      <c r="P62" s="52" t="s">
        <v>317</v>
      </c>
      <c r="Q62" s="52" t="s">
        <v>317</v>
      </c>
      <c r="R62" s="119" t="s">
        <v>791</v>
      </c>
      <c r="S62" s="190" t="s">
        <v>564</v>
      </c>
      <c r="T62" s="197" t="s">
        <v>565</v>
      </c>
      <c r="U62" s="190" t="s">
        <v>792</v>
      </c>
    </row>
    <row r="63" spans="1:21" s="188" customFormat="1" ht="78.75" x14ac:dyDescent="0.25">
      <c r="A63" s="53">
        <v>39</v>
      </c>
      <c r="B63" s="189" t="s">
        <v>451</v>
      </c>
      <c r="C63" s="189" t="s">
        <v>451</v>
      </c>
      <c r="D63" s="225" t="s">
        <v>619</v>
      </c>
      <c r="E63" s="122" t="s">
        <v>635</v>
      </c>
      <c r="F63" s="189" t="s">
        <v>621</v>
      </c>
      <c r="G63" s="190" t="s">
        <v>622</v>
      </c>
      <c r="H63" s="189" t="s">
        <v>636</v>
      </c>
      <c r="I63" s="189" t="s">
        <v>636</v>
      </c>
      <c r="J63" s="189">
        <v>1971</v>
      </c>
      <c r="K63" s="51" t="s">
        <v>743</v>
      </c>
      <c r="L63" s="190">
        <v>1971</v>
      </c>
      <c r="M63" s="51" t="s">
        <v>444</v>
      </c>
      <c r="N63" s="52">
        <v>35</v>
      </c>
      <c r="O63" s="52" t="s">
        <v>317</v>
      </c>
      <c r="P63" s="52" t="s">
        <v>317</v>
      </c>
      <c r="Q63" s="52" t="s">
        <v>317</v>
      </c>
      <c r="R63" s="119" t="s">
        <v>791</v>
      </c>
      <c r="S63" s="190" t="s">
        <v>564</v>
      </c>
      <c r="T63" s="197" t="s">
        <v>565</v>
      </c>
      <c r="U63" s="190" t="s">
        <v>792</v>
      </c>
    </row>
    <row r="64" spans="1:21" s="188" customFormat="1" ht="78.75" x14ac:dyDescent="0.25">
      <c r="A64" s="53">
        <v>40</v>
      </c>
      <c r="B64" s="189" t="s">
        <v>451</v>
      </c>
      <c r="C64" s="189" t="s">
        <v>451</v>
      </c>
      <c r="D64" s="225" t="s">
        <v>619</v>
      </c>
      <c r="E64" s="122" t="s">
        <v>637</v>
      </c>
      <c r="F64" s="189" t="s">
        <v>625</v>
      </c>
      <c r="G64" s="190" t="s">
        <v>317</v>
      </c>
      <c r="H64" s="189" t="s">
        <v>638</v>
      </c>
      <c r="I64" s="190" t="s">
        <v>317</v>
      </c>
      <c r="J64" s="189">
        <v>1971</v>
      </c>
      <c r="K64" s="51" t="s">
        <v>317</v>
      </c>
      <c r="L64" s="190">
        <v>1971</v>
      </c>
      <c r="M64" s="51" t="s">
        <v>444</v>
      </c>
      <c r="N64" s="52"/>
      <c r="O64" s="52" t="s">
        <v>317</v>
      </c>
      <c r="P64" s="52" t="s">
        <v>317</v>
      </c>
      <c r="Q64" s="52" t="s">
        <v>317</v>
      </c>
      <c r="R64" s="119" t="s">
        <v>791</v>
      </c>
      <c r="S64" s="190" t="s">
        <v>564</v>
      </c>
      <c r="T64" s="197" t="s">
        <v>565</v>
      </c>
      <c r="U64" s="190" t="s">
        <v>792</v>
      </c>
    </row>
    <row r="65" spans="1:114" s="188" customFormat="1" ht="78.75" x14ac:dyDescent="0.25">
      <c r="A65" s="53">
        <v>41</v>
      </c>
      <c r="B65" s="189" t="s">
        <v>451</v>
      </c>
      <c r="C65" s="189" t="s">
        <v>451</v>
      </c>
      <c r="D65" s="225" t="s">
        <v>619</v>
      </c>
      <c r="E65" s="122" t="s">
        <v>639</v>
      </c>
      <c r="F65" s="189" t="s">
        <v>621</v>
      </c>
      <c r="G65" s="190" t="s">
        <v>317</v>
      </c>
      <c r="H65" s="189" t="s">
        <v>640</v>
      </c>
      <c r="I65" s="190" t="s">
        <v>317</v>
      </c>
      <c r="J65" s="189">
        <v>1971</v>
      </c>
      <c r="K65" s="51" t="s">
        <v>317</v>
      </c>
      <c r="L65" s="190">
        <v>1971</v>
      </c>
      <c r="M65" s="51" t="s">
        <v>444</v>
      </c>
      <c r="N65" s="52"/>
      <c r="O65" s="52" t="s">
        <v>317</v>
      </c>
      <c r="P65" s="52" t="s">
        <v>317</v>
      </c>
      <c r="Q65" s="52" t="s">
        <v>317</v>
      </c>
      <c r="R65" s="119" t="s">
        <v>791</v>
      </c>
      <c r="S65" s="190" t="s">
        <v>564</v>
      </c>
      <c r="T65" s="197" t="s">
        <v>565</v>
      </c>
      <c r="U65" s="190" t="s">
        <v>792</v>
      </c>
    </row>
    <row r="66" spans="1:114" s="188" customFormat="1" ht="78.75" x14ac:dyDescent="0.25">
      <c r="A66" s="53">
        <v>42</v>
      </c>
      <c r="B66" s="189" t="s">
        <v>451</v>
      </c>
      <c r="C66" s="189" t="s">
        <v>451</v>
      </c>
      <c r="D66" s="225" t="s">
        <v>619</v>
      </c>
      <c r="E66" s="122" t="s">
        <v>641</v>
      </c>
      <c r="F66" s="189" t="s">
        <v>625</v>
      </c>
      <c r="G66" s="190" t="s">
        <v>317</v>
      </c>
      <c r="H66" s="189" t="s">
        <v>642</v>
      </c>
      <c r="I66" s="190" t="s">
        <v>317</v>
      </c>
      <c r="J66" s="189">
        <v>1971</v>
      </c>
      <c r="K66" s="51" t="s">
        <v>317</v>
      </c>
      <c r="L66" s="190">
        <v>1971</v>
      </c>
      <c r="M66" s="51" t="s">
        <v>444</v>
      </c>
      <c r="N66" s="52"/>
      <c r="O66" s="52" t="s">
        <v>317</v>
      </c>
      <c r="P66" s="52" t="s">
        <v>317</v>
      </c>
      <c r="Q66" s="52" t="s">
        <v>317</v>
      </c>
      <c r="R66" s="119" t="s">
        <v>791</v>
      </c>
      <c r="S66" s="190" t="s">
        <v>564</v>
      </c>
      <c r="T66" s="197" t="s">
        <v>565</v>
      </c>
      <c r="U66" s="190" t="s">
        <v>792</v>
      </c>
    </row>
    <row r="67" spans="1:114" s="188" customFormat="1" ht="78.75" x14ac:dyDescent="0.25">
      <c r="A67" s="53">
        <v>43</v>
      </c>
      <c r="B67" s="189" t="s">
        <v>451</v>
      </c>
      <c r="C67" s="189" t="s">
        <v>451</v>
      </c>
      <c r="D67" s="225" t="s">
        <v>619</v>
      </c>
      <c r="E67" s="122" t="s">
        <v>643</v>
      </c>
      <c r="F67" s="189" t="s">
        <v>625</v>
      </c>
      <c r="G67" s="190" t="s">
        <v>317</v>
      </c>
      <c r="H67" s="189" t="s">
        <v>644</v>
      </c>
      <c r="I67" s="190" t="s">
        <v>317</v>
      </c>
      <c r="J67" s="189">
        <v>1971</v>
      </c>
      <c r="K67" s="51" t="s">
        <v>317</v>
      </c>
      <c r="L67" s="190">
        <v>1971</v>
      </c>
      <c r="M67" s="51" t="s">
        <v>444</v>
      </c>
      <c r="N67" s="52"/>
      <c r="O67" s="52" t="s">
        <v>317</v>
      </c>
      <c r="P67" s="52" t="s">
        <v>317</v>
      </c>
      <c r="Q67" s="52" t="s">
        <v>317</v>
      </c>
      <c r="R67" s="119" t="s">
        <v>791</v>
      </c>
      <c r="S67" s="190" t="s">
        <v>564</v>
      </c>
      <c r="T67" s="197" t="s">
        <v>565</v>
      </c>
      <c r="U67" s="190" t="s">
        <v>792</v>
      </c>
    </row>
    <row r="68" spans="1:114" s="188" customFormat="1" ht="78.75" x14ac:dyDescent="0.25">
      <c r="A68" s="53">
        <v>44</v>
      </c>
      <c r="B68" s="189" t="s">
        <v>451</v>
      </c>
      <c r="C68" s="189" t="s">
        <v>451</v>
      </c>
      <c r="D68" s="225" t="s">
        <v>619</v>
      </c>
      <c r="E68" s="122" t="s">
        <v>645</v>
      </c>
      <c r="F68" s="189" t="s">
        <v>621</v>
      </c>
      <c r="G68" s="190" t="s">
        <v>317</v>
      </c>
      <c r="H68" s="189" t="s">
        <v>646</v>
      </c>
      <c r="I68" s="190" t="s">
        <v>317</v>
      </c>
      <c r="J68" s="189">
        <v>1971</v>
      </c>
      <c r="K68" s="51" t="s">
        <v>317</v>
      </c>
      <c r="L68" s="190">
        <v>1971</v>
      </c>
      <c r="M68" s="51" t="s">
        <v>444</v>
      </c>
      <c r="N68" s="52"/>
      <c r="O68" s="52" t="s">
        <v>317</v>
      </c>
      <c r="P68" s="52" t="s">
        <v>317</v>
      </c>
      <c r="Q68" s="52" t="s">
        <v>317</v>
      </c>
      <c r="R68" s="119" t="s">
        <v>791</v>
      </c>
      <c r="S68" s="190" t="s">
        <v>564</v>
      </c>
      <c r="T68" s="197" t="s">
        <v>565</v>
      </c>
      <c r="U68" s="190" t="s">
        <v>792</v>
      </c>
    </row>
    <row r="69" spans="1:114" s="188" customFormat="1" ht="78.75" x14ac:dyDescent="0.25">
      <c r="A69" s="53">
        <v>45</v>
      </c>
      <c r="B69" s="189" t="s">
        <v>451</v>
      </c>
      <c r="C69" s="189" t="s">
        <v>451</v>
      </c>
      <c r="D69" s="225" t="s">
        <v>619</v>
      </c>
      <c r="E69" s="122" t="s">
        <v>647</v>
      </c>
      <c r="F69" s="189" t="s">
        <v>625</v>
      </c>
      <c r="G69" s="190" t="s">
        <v>317</v>
      </c>
      <c r="H69" s="189" t="s">
        <v>648</v>
      </c>
      <c r="I69" s="190" t="s">
        <v>317</v>
      </c>
      <c r="J69" s="189">
        <v>1971</v>
      </c>
      <c r="K69" s="51" t="s">
        <v>317</v>
      </c>
      <c r="L69" s="190">
        <v>1971</v>
      </c>
      <c r="M69" s="51" t="s">
        <v>444</v>
      </c>
      <c r="N69" s="52"/>
      <c r="O69" s="52" t="s">
        <v>317</v>
      </c>
      <c r="P69" s="52" t="s">
        <v>317</v>
      </c>
      <c r="Q69" s="52" t="s">
        <v>317</v>
      </c>
      <c r="R69" s="119" t="s">
        <v>791</v>
      </c>
      <c r="S69" s="190" t="s">
        <v>564</v>
      </c>
      <c r="T69" s="197" t="s">
        <v>565</v>
      </c>
      <c r="U69" s="190" t="s">
        <v>792</v>
      </c>
    </row>
    <row r="70" spans="1:114" s="188" customFormat="1" ht="78.75" x14ac:dyDescent="0.25">
      <c r="A70" s="53">
        <v>46</v>
      </c>
      <c r="B70" s="189" t="s">
        <v>451</v>
      </c>
      <c r="C70" s="189" t="s">
        <v>451</v>
      </c>
      <c r="D70" s="225" t="s">
        <v>619</v>
      </c>
      <c r="E70" s="122" t="s">
        <v>649</v>
      </c>
      <c r="F70" s="189" t="s">
        <v>625</v>
      </c>
      <c r="G70" s="190" t="s">
        <v>317</v>
      </c>
      <c r="H70" s="189" t="s">
        <v>650</v>
      </c>
      <c r="I70" s="190" t="s">
        <v>317</v>
      </c>
      <c r="J70" s="189">
        <v>1971</v>
      </c>
      <c r="K70" s="51" t="s">
        <v>317</v>
      </c>
      <c r="L70" s="190">
        <v>1971</v>
      </c>
      <c r="M70" s="51" t="s">
        <v>444</v>
      </c>
      <c r="N70" s="52"/>
      <c r="O70" s="52" t="s">
        <v>317</v>
      </c>
      <c r="P70" s="52" t="s">
        <v>317</v>
      </c>
      <c r="Q70" s="52" t="s">
        <v>317</v>
      </c>
      <c r="R70" s="119" t="s">
        <v>791</v>
      </c>
      <c r="S70" s="190" t="s">
        <v>564</v>
      </c>
      <c r="T70" s="197" t="s">
        <v>565</v>
      </c>
      <c r="U70" s="190" t="s">
        <v>792</v>
      </c>
    </row>
    <row r="71" spans="1:114" s="188" customFormat="1" ht="78.75" x14ac:dyDescent="0.25">
      <c r="A71" s="53">
        <v>47</v>
      </c>
      <c r="B71" s="189" t="s">
        <v>451</v>
      </c>
      <c r="C71" s="189" t="s">
        <v>451</v>
      </c>
      <c r="D71" s="225" t="s">
        <v>619</v>
      </c>
      <c r="E71" s="122" t="s">
        <v>651</v>
      </c>
      <c r="F71" s="189" t="s">
        <v>621</v>
      </c>
      <c r="G71" s="190" t="s">
        <v>317</v>
      </c>
      <c r="H71" s="189" t="s">
        <v>652</v>
      </c>
      <c r="I71" s="190" t="s">
        <v>317</v>
      </c>
      <c r="J71" s="189">
        <v>1971</v>
      </c>
      <c r="K71" s="51" t="s">
        <v>317</v>
      </c>
      <c r="L71" s="190">
        <v>1971</v>
      </c>
      <c r="M71" s="51" t="s">
        <v>444</v>
      </c>
      <c r="N71" s="52"/>
      <c r="O71" s="52" t="s">
        <v>317</v>
      </c>
      <c r="P71" s="52" t="s">
        <v>317</v>
      </c>
      <c r="Q71" s="52" t="s">
        <v>317</v>
      </c>
      <c r="R71" s="119" t="s">
        <v>791</v>
      </c>
      <c r="S71" s="190" t="s">
        <v>564</v>
      </c>
      <c r="T71" s="197" t="s">
        <v>565</v>
      </c>
      <c r="U71" s="190" t="s">
        <v>792</v>
      </c>
    </row>
    <row r="72" spans="1:114" s="188" customFormat="1" ht="78.75" x14ac:dyDescent="0.25">
      <c r="A72" s="53">
        <v>48</v>
      </c>
      <c r="B72" s="189" t="s">
        <v>451</v>
      </c>
      <c r="C72" s="189" t="s">
        <v>451</v>
      </c>
      <c r="D72" s="225" t="s">
        <v>619</v>
      </c>
      <c r="E72" s="122" t="s">
        <v>653</v>
      </c>
      <c r="F72" s="189" t="s">
        <v>621</v>
      </c>
      <c r="G72" s="190" t="s">
        <v>317</v>
      </c>
      <c r="H72" s="189" t="s">
        <v>654</v>
      </c>
      <c r="I72" s="190" t="s">
        <v>317</v>
      </c>
      <c r="J72" s="189">
        <v>1971</v>
      </c>
      <c r="K72" s="51" t="s">
        <v>317</v>
      </c>
      <c r="L72" s="190">
        <v>1971</v>
      </c>
      <c r="M72" s="51" t="s">
        <v>444</v>
      </c>
      <c r="N72" s="52"/>
      <c r="O72" s="52" t="s">
        <v>317</v>
      </c>
      <c r="P72" s="52" t="s">
        <v>317</v>
      </c>
      <c r="Q72" s="52" t="s">
        <v>317</v>
      </c>
      <c r="R72" s="119" t="s">
        <v>791</v>
      </c>
      <c r="S72" s="190" t="s">
        <v>564</v>
      </c>
      <c r="T72" s="197" t="s">
        <v>565</v>
      </c>
      <c r="U72" s="190" t="s">
        <v>792</v>
      </c>
    </row>
    <row r="73" spans="1:114" s="188" customFormat="1" ht="78.75" x14ac:dyDescent="0.25">
      <c r="A73" s="53">
        <v>49</v>
      </c>
      <c r="B73" s="189" t="s">
        <v>451</v>
      </c>
      <c r="C73" s="189" t="s">
        <v>451</v>
      </c>
      <c r="D73" s="225" t="s">
        <v>655</v>
      </c>
      <c r="E73" s="122" t="s">
        <v>656</v>
      </c>
      <c r="F73" s="189" t="s">
        <v>657</v>
      </c>
      <c r="G73" s="190" t="s">
        <v>658</v>
      </c>
      <c r="H73" s="189" t="s">
        <v>659</v>
      </c>
      <c r="I73" s="189" t="s">
        <v>659</v>
      </c>
      <c r="J73" s="189">
        <v>2011</v>
      </c>
      <c r="K73" s="51" t="s">
        <v>743</v>
      </c>
      <c r="L73" s="190">
        <v>2011</v>
      </c>
      <c r="M73" s="51" t="s">
        <v>444</v>
      </c>
      <c r="N73" s="52">
        <v>35</v>
      </c>
      <c r="O73" s="52" t="s">
        <v>317</v>
      </c>
      <c r="P73" s="52" t="s">
        <v>317</v>
      </c>
      <c r="Q73" s="52" t="s">
        <v>317</v>
      </c>
      <c r="R73" s="119" t="s">
        <v>791</v>
      </c>
      <c r="S73" s="190" t="s">
        <v>564</v>
      </c>
      <c r="T73" s="197" t="s">
        <v>565</v>
      </c>
      <c r="U73" s="190" t="s">
        <v>792</v>
      </c>
    </row>
    <row r="74" spans="1:114" s="188" customFormat="1" ht="78.75" x14ac:dyDescent="0.25">
      <c r="A74" s="53">
        <v>50</v>
      </c>
      <c r="B74" s="189" t="s">
        <v>451</v>
      </c>
      <c r="C74" s="189" t="s">
        <v>451</v>
      </c>
      <c r="D74" s="225" t="s">
        <v>655</v>
      </c>
      <c r="E74" s="122" t="s">
        <v>660</v>
      </c>
      <c r="F74" s="189" t="s">
        <v>657</v>
      </c>
      <c r="G74" s="190" t="s">
        <v>658</v>
      </c>
      <c r="H74" s="189" t="s">
        <v>661</v>
      </c>
      <c r="I74" s="189" t="s">
        <v>661</v>
      </c>
      <c r="J74" s="189">
        <v>2013</v>
      </c>
      <c r="K74" s="51" t="s">
        <v>743</v>
      </c>
      <c r="L74" s="190">
        <v>2013</v>
      </c>
      <c r="M74" s="51" t="s">
        <v>444</v>
      </c>
      <c r="N74" s="52">
        <v>35</v>
      </c>
      <c r="O74" s="52" t="s">
        <v>317</v>
      </c>
      <c r="P74" s="52" t="s">
        <v>317</v>
      </c>
      <c r="Q74" s="52" t="s">
        <v>317</v>
      </c>
      <c r="R74" s="119" t="s">
        <v>791</v>
      </c>
      <c r="S74" s="190" t="s">
        <v>564</v>
      </c>
      <c r="T74" s="197" t="s">
        <v>565</v>
      </c>
      <c r="U74" s="190" t="s">
        <v>792</v>
      </c>
    </row>
    <row r="75" spans="1:114" ht="14.25" customHeight="1" x14ac:dyDescent="0.25"/>
    <row r="76" spans="1:114" s="48" customFormat="1" ht="12.75" x14ac:dyDescent="0.2">
      <c r="B76" s="49"/>
      <c r="C76" s="49"/>
      <c r="D76" s="228"/>
      <c r="G76" s="229"/>
      <c r="L76" s="49"/>
    </row>
    <row r="77" spans="1:114" s="48" customFormat="1" x14ac:dyDescent="0.25">
      <c r="B77" s="46" t="s">
        <v>117</v>
      </c>
      <c r="C77" s="46"/>
      <c r="D77" s="230"/>
      <c r="E77" s="46"/>
      <c r="F77" s="46"/>
      <c r="G77" s="231"/>
      <c r="H77" s="46"/>
      <c r="I77" s="46"/>
      <c r="J77" s="46"/>
      <c r="K77" s="46"/>
      <c r="L77" s="46"/>
      <c r="M77" s="46"/>
      <c r="N77" s="46"/>
      <c r="O77" s="46"/>
      <c r="P77" s="46"/>
      <c r="Q77" s="46"/>
      <c r="R77" s="46"/>
      <c r="S77" s="46"/>
    </row>
    <row r="78" spans="1:114" x14ac:dyDescent="0.25">
      <c r="B78" s="387" t="s">
        <v>435</v>
      </c>
      <c r="C78" s="387"/>
      <c r="D78" s="387"/>
      <c r="E78" s="387"/>
      <c r="F78" s="387"/>
      <c r="G78" s="387"/>
      <c r="H78" s="387"/>
      <c r="I78" s="387"/>
      <c r="J78" s="387"/>
      <c r="K78" s="387"/>
      <c r="L78" s="387"/>
      <c r="M78" s="387"/>
      <c r="N78" s="387"/>
      <c r="O78" s="387"/>
      <c r="P78" s="387"/>
      <c r="Q78" s="387"/>
      <c r="R78" s="387"/>
      <c r="S78" s="387"/>
    </row>
    <row r="79" spans="1:114" x14ac:dyDescent="0.25">
      <c r="B79" s="46"/>
      <c r="C79" s="46"/>
      <c r="D79" s="230"/>
      <c r="E79" s="46"/>
      <c r="F79" s="46"/>
      <c r="G79" s="231"/>
      <c r="H79" s="46"/>
      <c r="I79" s="46"/>
      <c r="J79" s="46"/>
      <c r="K79" s="46"/>
      <c r="L79" s="46"/>
      <c r="M79" s="46"/>
      <c r="N79" s="46"/>
      <c r="O79" s="46"/>
      <c r="P79" s="46"/>
      <c r="Q79" s="46"/>
      <c r="R79" s="46"/>
      <c r="S79" s="46"/>
      <c r="T79" s="46"/>
      <c r="U79" s="46"/>
      <c r="V79" s="46"/>
      <c r="W79" s="46"/>
      <c r="AO79" s="46"/>
      <c r="AP79" s="46"/>
      <c r="AQ79" s="46"/>
      <c r="AR79" s="46"/>
      <c r="AS79" s="46"/>
      <c r="AT79" s="46"/>
      <c r="AU79" s="46"/>
      <c r="AV79" s="46"/>
      <c r="AW79" s="46"/>
      <c r="AX79" s="46"/>
      <c r="AY79" s="46"/>
      <c r="AZ79" s="46"/>
      <c r="BA79" s="46"/>
      <c r="BB79" s="46"/>
      <c r="BC79" s="46"/>
      <c r="BD79" s="46"/>
      <c r="BE79" s="46"/>
      <c r="BF79" s="46"/>
      <c r="BG79" s="46"/>
      <c r="BH79" s="46"/>
      <c r="BI79" s="46"/>
      <c r="BJ79" s="46"/>
      <c r="BK79" s="46"/>
      <c r="BL79" s="46"/>
      <c r="BM79" s="46"/>
      <c r="BN79" s="46"/>
      <c r="BO79" s="46"/>
      <c r="BP79" s="46"/>
      <c r="BQ79" s="46"/>
      <c r="BR79" s="46"/>
      <c r="BS79" s="46"/>
      <c r="BT79" s="46"/>
      <c r="BU79" s="46"/>
      <c r="BV79" s="46"/>
      <c r="BW79" s="46"/>
      <c r="BX79" s="46"/>
      <c r="BY79" s="46"/>
      <c r="BZ79" s="46"/>
      <c r="CA79" s="46"/>
      <c r="CB79" s="46"/>
      <c r="CC79" s="46"/>
      <c r="CD79" s="46"/>
      <c r="CE79" s="46"/>
      <c r="CF79" s="46"/>
      <c r="CG79" s="46"/>
      <c r="CH79" s="46"/>
      <c r="CI79" s="46"/>
      <c r="CJ79" s="46"/>
      <c r="CK79" s="46"/>
      <c r="CL79" s="46"/>
      <c r="CM79" s="46"/>
      <c r="CN79" s="46"/>
      <c r="CO79" s="46"/>
      <c r="CP79" s="46"/>
      <c r="CQ79" s="46"/>
      <c r="CR79" s="46"/>
      <c r="CS79" s="46"/>
      <c r="CT79" s="46"/>
      <c r="CU79" s="46"/>
      <c r="CV79" s="46"/>
      <c r="CW79" s="46"/>
      <c r="CX79" s="46"/>
      <c r="CY79" s="46"/>
      <c r="CZ79" s="46"/>
      <c r="DA79" s="46"/>
      <c r="DB79" s="46"/>
      <c r="DC79" s="46"/>
      <c r="DD79" s="46"/>
      <c r="DE79" s="46"/>
      <c r="DF79" s="46"/>
      <c r="DG79" s="46"/>
      <c r="DH79" s="46"/>
      <c r="DI79" s="46"/>
      <c r="DJ79" s="46"/>
    </row>
    <row r="80" spans="1:114" x14ac:dyDescent="0.25">
      <c r="B80" s="232" t="s">
        <v>662</v>
      </c>
      <c r="C80" s="232"/>
      <c r="D80" s="233"/>
      <c r="E80" s="45"/>
      <c r="F80" s="45"/>
      <c r="G80" s="234"/>
      <c r="H80" s="43"/>
      <c r="I80" s="45"/>
      <c r="J80" s="45"/>
      <c r="K80" s="45"/>
      <c r="L80" s="45"/>
      <c r="M80" s="45"/>
      <c r="N80" s="45"/>
      <c r="O80" s="45"/>
      <c r="P80" s="45"/>
      <c r="Q80" s="45"/>
      <c r="R80" s="45"/>
      <c r="S80" s="45"/>
      <c r="T80" s="47"/>
      <c r="U80" s="47"/>
      <c r="V80" s="47"/>
      <c r="W80" s="47"/>
      <c r="AO80" s="47"/>
      <c r="AP80" s="47"/>
      <c r="AQ80" s="47"/>
      <c r="AR80" s="47"/>
      <c r="AS80" s="47"/>
      <c r="AT80" s="47"/>
      <c r="AU80" s="47"/>
      <c r="AV80" s="47"/>
      <c r="AW80" s="47"/>
      <c r="AX80" s="47"/>
      <c r="AY80" s="47"/>
      <c r="AZ80" s="47"/>
      <c r="BA80" s="47"/>
      <c r="BB80" s="47"/>
      <c r="BC80" s="47"/>
      <c r="BD80" s="47"/>
      <c r="BE80" s="47"/>
      <c r="BF80" s="47"/>
      <c r="BG80" s="47"/>
      <c r="BH80" s="47"/>
      <c r="BI80" s="47"/>
      <c r="BJ80" s="47"/>
      <c r="BK80" s="47"/>
      <c r="BL80" s="47"/>
      <c r="BM80" s="47"/>
      <c r="BN80" s="47"/>
      <c r="BO80" s="47"/>
      <c r="BP80" s="47"/>
      <c r="BQ80" s="47"/>
      <c r="BR80" s="47"/>
      <c r="BS80" s="47"/>
      <c r="BT80" s="47"/>
      <c r="BU80" s="47"/>
      <c r="BV80" s="47"/>
      <c r="BW80" s="47"/>
      <c r="BX80" s="47"/>
      <c r="BY80" s="47"/>
      <c r="BZ80" s="47"/>
      <c r="CA80" s="47"/>
      <c r="CB80" s="47"/>
      <c r="CC80" s="47"/>
      <c r="CD80" s="47"/>
      <c r="CE80" s="47"/>
      <c r="CF80" s="47"/>
      <c r="CG80" s="47"/>
      <c r="CH80" s="47"/>
      <c r="CI80" s="47"/>
      <c r="CJ80" s="47"/>
      <c r="CK80" s="47"/>
      <c r="CL80" s="47"/>
      <c r="CM80" s="47"/>
      <c r="CN80" s="47"/>
      <c r="CO80" s="47"/>
      <c r="CP80" s="47"/>
      <c r="CQ80" s="47"/>
      <c r="CR80" s="47"/>
      <c r="CS80" s="47"/>
      <c r="CT80" s="47"/>
      <c r="CU80" s="47"/>
      <c r="CV80" s="47"/>
      <c r="CW80" s="47"/>
      <c r="CX80" s="47"/>
      <c r="CY80" s="47"/>
      <c r="CZ80" s="47"/>
      <c r="DA80" s="47"/>
      <c r="DB80" s="47"/>
      <c r="DC80" s="47"/>
      <c r="DD80" s="47"/>
      <c r="DE80" s="47"/>
      <c r="DF80" s="47"/>
      <c r="DG80" s="47"/>
      <c r="DH80" s="47"/>
      <c r="DI80" s="47"/>
      <c r="DJ80" s="47"/>
    </row>
    <row r="81" spans="2:114" x14ac:dyDescent="0.25">
      <c r="B81" s="232" t="s">
        <v>583</v>
      </c>
      <c r="C81" s="232"/>
      <c r="D81" s="233"/>
      <c r="E81" s="45"/>
      <c r="F81" s="45"/>
      <c r="G81" s="234"/>
      <c r="H81" s="43"/>
      <c r="I81" s="45"/>
      <c r="J81" s="45"/>
      <c r="K81" s="45"/>
      <c r="L81" s="45"/>
      <c r="M81" s="45"/>
      <c r="N81" s="45"/>
      <c r="O81" s="45"/>
      <c r="P81" s="45"/>
      <c r="Q81" s="45"/>
      <c r="R81" s="45"/>
      <c r="S81" s="45"/>
      <c r="AO81" s="46"/>
      <c r="AP81" s="46"/>
      <c r="AQ81" s="46"/>
      <c r="AR81" s="46"/>
      <c r="AS81" s="46"/>
      <c r="AT81" s="46"/>
      <c r="AU81" s="46"/>
      <c r="AV81" s="46"/>
      <c r="AW81" s="46"/>
      <c r="AX81" s="46"/>
      <c r="AY81" s="46"/>
      <c r="AZ81" s="46"/>
      <c r="BA81" s="46"/>
      <c r="BB81" s="46"/>
      <c r="BC81" s="46"/>
      <c r="BD81" s="46"/>
      <c r="BE81" s="46"/>
      <c r="BF81" s="46"/>
      <c r="BG81" s="46"/>
      <c r="BH81" s="46"/>
      <c r="BI81" s="46"/>
      <c r="BJ81" s="46"/>
      <c r="BK81" s="46"/>
      <c r="BL81" s="46"/>
      <c r="BM81" s="46"/>
      <c r="BN81" s="46"/>
      <c r="BO81" s="46"/>
      <c r="BP81" s="46"/>
      <c r="BQ81" s="46"/>
      <c r="BR81" s="46"/>
      <c r="BS81" s="46"/>
      <c r="BT81" s="46"/>
      <c r="BU81" s="46"/>
      <c r="BV81" s="46"/>
      <c r="BW81" s="46"/>
      <c r="BX81" s="46"/>
      <c r="BY81" s="46"/>
      <c r="BZ81" s="46"/>
      <c r="CA81" s="46"/>
      <c r="CB81" s="46"/>
      <c r="CC81" s="46"/>
      <c r="CD81" s="46"/>
      <c r="CE81" s="46"/>
      <c r="CF81" s="46"/>
      <c r="CG81" s="46"/>
      <c r="CH81" s="46"/>
      <c r="CI81" s="46"/>
      <c r="CJ81" s="46"/>
      <c r="CK81" s="46"/>
      <c r="CL81" s="46"/>
      <c r="CM81" s="46"/>
      <c r="CN81" s="46"/>
      <c r="CO81" s="46"/>
      <c r="CP81" s="46"/>
      <c r="CQ81" s="46"/>
      <c r="CR81" s="46"/>
      <c r="CS81" s="46"/>
      <c r="CT81" s="46"/>
      <c r="CU81" s="46"/>
      <c r="CV81" s="46"/>
      <c r="CW81" s="46"/>
      <c r="CX81" s="46"/>
      <c r="CY81" s="46"/>
      <c r="CZ81" s="46"/>
      <c r="DA81" s="46"/>
      <c r="DB81" s="46"/>
      <c r="DC81" s="46"/>
      <c r="DD81" s="46"/>
      <c r="DE81" s="46"/>
      <c r="DF81" s="46"/>
      <c r="DG81" s="46"/>
      <c r="DH81" s="46"/>
      <c r="DI81" s="46"/>
      <c r="DJ81" s="46"/>
    </row>
    <row r="82" spans="2:114" s="43" customFormat="1" x14ac:dyDescent="0.25">
      <c r="B82" s="232" t="s">
        <v>567</v>
      </c>
      <c r="C82" s="232"/>
      <c r="D82" s="233"/>
      <c r="E82" s="45"/>
      <c r="F82" s="45"/>
      <c r="G82" s="234"/>
      <c r="I82" s="45"/>
      <c r="J82" s="45"/>
      <c r="K82" s="45"/>
      <c r="L82" s="45"/>
      <c r="M82" s="45"/>
      <c r="N82" s="45"/>
      <c r="O82" s="45"/>
      <c r="P82" s="45"/>
      <c r="Q82" s="45"/>
      <c r="R82" s="45"/>
      <c r="S82" s="45"/>
      <c r="AO82" s="45"/>
      <c r="AP82" s="45"/>
      <c r="AQ82" s="45"/>
      <c r="AR82" s="45"/>
      <c r="AS82" s="45"/>
      <c r="AT82" s="45"/>
      <c r="AU82" s="45"/>
      <c r="AV82" s="45"/>
      <c r="AW82" s="45"/>
      <c r="AX82" s="45"/>
      <c r="AY82" s="45"/>
      <c r="AZ82" s="45"/>
      <c r="BA82" s="45"/>
      <c r="BB82" s="45"/>
      <c r="BC82" s="45"/>
      <c r="BD82" s="45"/>
      <c r="BE82" s="45"/>
      <c r="BF82" s="45"/>
      <c r="BG82" s="45"/>
      <c r="BH82" s="45"/>
      <c r="BI82" s="45"/>
      <c r="BJ82" s="45"/>
      <c r="BK82" s="45"/>
      <c r="BL82" s="44"/>
      <c r="BM82" s="44"/>
      <c r="BN82" s="44"/>
      <c r="BO82" s="44"/>
      <c r="BP82" s="44"/>
      <c r="BQ82" s="44"/>
      <c r="BR82" s="44"/>
      <c r="BS82" s="44"/>
      <c r="BT82" s="44"/>
      <c r="BU82" s="44"/>
      <c r="BV82" s="44"/>
      <c r="BW82" s="44"/>
      <c r="BX82" s="44"/>
      <c r="BY82" s="44"/>
      <c r="BZ82" s="44"/>
      <c r="CA82" s="44"/>
      <c r="CB82" s="44"/>
      <c r="CC82" s="44"/>
      <c r="CD82" s="44"/>
      <c r="CE82" s="44"/>
      <c r="CF82" s="44"/>
      <c r="CG82" s="44"/>
      <c r="CH82" s="44"/>
      <c r="CI82" s="44"/>
      <c r="CJ82" s="44"/>
      <c r="CK82" s="44"/>
      <c r="CL82" s="44"/>
      <c r="CM82" s="44"/>
      <c r="CN82" s="44"/>
      <c r="CO82" s="44"/>
      <c r="CP82" s="44"/>
      <c r="CQ82" s="44"/>
      <c r="CR82" s="44"/>
      <c r="CS82" s="44"/>
      <c r="CT82" s="44"/>
      <c r="CU82" s="44"/>
      <c r="CV82" s="44"/>
      <c r="CW82" s="44"/>
      <c r="CX82" s="44"/>
      <c r="CY82" s="44"/>
      <c r="CZ82" s="44"/>
      <c r="DA82" s="44"/>
      <c r="DB82" s="44"/>
      <c r="DC82" s="44"/>
      <c r="DD82" s="44"/>
      <c r="DE82" s="44"/>
      <c r="DF82" s="44"/>
      <c r="DG82" s="44"/>
      <c r="DH82" s="44"/>
      <c r="DI82" s="44"/>
      <c r="DJ82" s="44"/>
    </row>
    <row r="83" spans="2:114" s="43" customFormat="1" x14ac:dyDescent="0.25">
      <c r="B83" s="232" t="s">
        <v>116</v>
      </c>
      <c r="C83" s="232"/>
      <c r="D83" s="233"/>
      <c r="E83" s="45"/>
      <c r="F83" s="45"/>
      <c r="G83" s="234"/>
      <c r="I83" s="45"/>
      <c r="J83" s="45"/>
      <c r="K83" s="45"/>
      <c r="L83" s="45"/>
      <c r="M83" s="45"/>
      <c r="N83" s="45"/>
      <c r="O83" s="45"/>
      <c r="P83" s="45"/>
      <c r="Q83" s="45"/>
      <c r="R83" s="45"/>
      <c r="S83" s="45"/>
      <c r="T83" s="45"/>
      <c r="U83" s="45"/>
      <c r="V83" s="45"/>
      <c r="W83" s="45"/>
      <c r="AO83" s="45"/>
      <c r="AP83" s="45"/>
      <c r="AQ83" s="45"/>
      <c r="AR83" s="45"/>
      <c r="AS83" s="45"/>
      <c r="AT83" s="45"/>
      <c r="AU83" s="45"/>
      <c r="AV83" s="45"/>
      <c r="AW83" s="45"/>
      <c r="AX83" s="45"/>
      <c r="AY83" s="45"/>
      <c r="AZ83" s="45"/>
      <c r="BA83" s="45"/>
      <c r="BB83" s="45"/>
      <c r="BC83" s="45"/>
      <c r="BD83" s="45"/>
      <c r="BE83" s="45"/>
      <c r="BF83" s="45"/>
      <c r="BG83" s="45"/>
      <c r="BH83" s="45"/>
      <c r="BI83" s="45"/>
      <c r="BJ83" s="45"/>
      <c r="BK83" s="45"/>
      <c r="BL83" s="44"/>
      <c r="BM83" s="44"/>
      <c r="BN83" s="44"/>
      <c r="BO83" s="44"/>
      <c r="BP83" s="44"/>
      <c r="BQ83" s="44"/>
      <c r="BR83" s="44"/>
      <c r="BS83" s="44"/>
      <c r="BT83" s="44"/>
      <c r="BU83" s="44"/>
      <c r="BV83" s="44"/>
      <c r="BW83" s="44"/>
      <c r="BX83" s="44"/>
      <c r="BY83" s="44"/>
      <c r="BZ83" s="44"/>
      <c r="CA83" s="44"/>
      <c r="CB83" s="44"/>
      <c r="CC83" s="44"/>
      <c r="CD83" s="44"/>
      <c r="CE83" s="44"/>
      <c r="CF83" s="44"/>
      <c r="CG83" s="44"/>
      <c r="CH83" s="44"/>
      <c r="CI83" s="44"/>
      <c r="CJ83" s="44"/>
      <c r="CK83" s="44"/>
      <c r="CL83" s="44"/>
      <c r="CM83" s="44"/>
      <c r="CN83" s="44"/>
      <c r="CO83" s="44"/>
      <c r="CP83" s="44"/>
      <c r="CQ83" s="44"/>
      <c r="CR83" s="44"/>
      <c r="CS83" s="44"/>
      <c r="CT83" s="44"/>
      <c r="CU83" s="44"/>
      <c r="CV83" s="44"/>
      <c r="CW83" s="44"/>
      <c r="CX83" s="44"/>
      <c r="CY83" s="44"/>
      <c r="CZ83" s="44"/>
      <c r="DA83" s="44"/>
      <c r="DB83" s="44"/>
      <c r="DC83" s="44"/>
      <c r="DD83" s="44"/>
      <c r="DE83" s="44"/>
      <c r="DF83" s="44"/>
      <c r="DG83" s="44"/>
      <c r="DH83" s="44"/>
      <c r="DI83" s="44"/>
      <c r="DJ83" s="44"/>
    </row>
    <row r="84" spans="2:114" s="43" customFormat="1" x14ac:dyDescent="0.25">
      <c r="B84" s="232" t="s">
        <v>115</v>
      </c>
      <c r="C84" s="232"/>
      <c r="D84" s="233"/>
      <c r="E84" s="45"/>
      <c r="F84" s="45"/>
      <c r="G84" s="234"/>
      <c r="I84" s="45"/>
      <c r="J84" s="45"/>
      <c r="K84" s="45"/>
      <c r="L84" s="45"/>
      <c r="M84" s="45"/>
      <c r="N84" s="45"/>
      <c r="O84" s="45"/>
      <c r="P84" s="45"/>
      <c r="Q84" s="45"/>
      <c r="R84" s="45"/>
      <c r="S84" s="45"/>
      <c r="T84" s="45"/>
      <c r="U84" s="45"/>
      <c r="V84" s="45"/>
      <c r="W84" s="45"/>
      <c r="AO84" s="45"/>
      <c r="AP84" s="45"/>
      <c r="AQ84" s="45"/>
      <c r="AR84" s="45"/>
      <c r="AS84" s="45"/>
      <c r="AT84" s="45"/>
      <c r="AU84" s="45"/>
      <c r="AV84" s="45"/>
      <c r="AW84" s="45"/>
      <c r="AX84" s="45"/>
      <c r="AY84" s="45"/>
      <c r="AZ84" s="45"/>
      <c r="BA84" s="45"/>
      <c r="BB84" s="45"/>
      <c r="BC84" s="45"/>
      <c r="BD84" s="45"/>
      <c r="BE84" s="45"/>
      <c r="BF84" s="45"/>
      <c r="BG84" s="45"/>
      <c r="BH84" s="45"/>
      <c r="BI84" s="45"/>
      <c r="BJ84" s="45"/>
      <c r="BK84" s="45"/>
      <c r="BL84" s="44"/>
      <c r="BM84" s="44"/>
      <c r="BN84" s="44"/>
      <c r="BO84" s="44"/>
      <c r="BP84" s="44"/>
      <c r="BQ84" s="44"/>
      <c r="BR84" s="44"/>
      <c r="BS84" s="44"/>
      <c r="BT84" s="44"/>
      <c r="BU84" s="44"/>
      <c r="BV84" s="44"/>
      <c r="BW84" s="44"/>
      <c r="BX84" s="44"/>
      <c r="BY84" s="44"/>
      <c r="BZ84" s="44"/>
      <c r="CA84" s="44"/>
      <c r="CB84" s="44"/>
      <c r="CC84" s="44"/>
      <c r="CD84" s="44"/>
      <c r="CE84" s="44"/>
      <c r="CF84" s="44"/>
      <c r="CG84" s="44"/>
      <c r="CH84" s="44"/>
      <c r="CI84" s="44"/>
      <c r="CJ84" s="44"/>
      <c r="CK84" s="44"/>
      <c r="CL84" s="44"/>
      <c r="CM84" s="44"/>
      <c r="CN84" s="44"/>
      <c r="CO84" s="44"/>
      <c r="CP84" s="44"/>
      <c r="CQ84" s="44"/>
      <c r="CR84" s="44"/>
      <c r="CS84" s="44"/>
      <c r="CT84" s="44"/>
      <c r="CU84" s="44"/>
      <c r="CV84" s="44"/>
      <c r="CW84" s="44"/>
      <c r="CX84" s="44"/>
      <c r="CY84" s="44"/>
      <c r="CZ84" s="44"/>
      <c r="DA84" s="44"/>
      <c r="DB84" s="44"/>
      <c r="DC84" s="44"/>
      <c r="DD84" s="44"/>
      <c r="DE84" s="44"/>
      <c r="DF84" s="44"/>
      <c r="DG84" s="44"/>
      <c r="DH84" s="44"/>
      <c r="DI84" s="44"/>
      <c r="DJ84" s="44"/>
    </row>
    <row r="85" spans="2:114" s="43" customFormat="1" x14ac:dyDescent="0.25">
      <c r="B85" s="232" t="s">
        <v>663</v>
      </c>
      <c r="C85" s="232"/>
      <c r="D85" s="233"/>
      <c r="E85" s="45"/>
      <c r="F85" s="45"/>
      <c r="G85" s="234"/>
      <c r="I85" s="45"/>
      <c r="J85" s="45"/>
      <c r="K85" s="45"/>
      <c r="L85" s="45"/>
      <c r="M85" s="45"/>
      <c r="N85" s="45"/>
      <c r="O85" s="45"/>
      <c r="P85" s="45"/>
      <c r="Q85" s="45"/>
      <c r="R85" s="45"/>
      <c r="S85" s="45"/>
      <c r="T85" s="45"/>
      <c r="U85" s="45"/>
      <c r="V85" s="45"/>
      <c r="W85" s="45"/>
      <c r="AO85" s="45"/>
      <c r="AP85" s="45"/>
      <c r="AQ85" s="45"/>
      <c r="AR85" s="45"/>
      <c r="AS85" s="45"/>
      <c r="AT85" s="45"/>
      <c r="AU85" s="45"/>
      <c r="AV85" s="45"/>
      <c r="AW85" s="45"/>
      <c r="AX85" s="45"/>
      <c r="AY85" s="45"/>
      <c r="AZ85" s="45"/>
      <c r="BA85" s="45"/>
      <c r="BB85" s="45"/>
      <c r="BC85" s="45"/>
      <c r="BD85" s="45"/>
      <c r="BE85" s="45"/>
      <c r="BF85" s="45"/>
      <c r="BG85" s="45"/>
      <c r="BH85" s="45"/>
      <c r="BI85" s="45"/>
      <c r="BJ85" s="45"/>
      <c r="BK85" s="45"/>
      <c r="BL85" s="44"/>
      <c r="BM85" s="44"/>
      <c r="BN85" s="44"/>
      <c r="BO85" s="44"/>
      <c r="BP85" s="44"/>
      <c r="BQ85" s="44"/>
      <c r="BR85" s="44"/>
      <c r="BS85" s="44"/>
      <c r="BT85" s="44"/>
      <c r="BU85" s="44"/>
      <c r="BV85" s="44"/>
      <c r="BW85" s="44"/>
      <c r="BX85" s="44"/>
      <c r="BY85" s="44"/>
      <c r="BZ85" s="44"/>
      <c r="CA85" s="44"/>
      <c r="CB85" s="44"/>
      <c r="CC85" s="44"/>
      <c r="CD85" s="44"/>
      <c r="CE85" s="44"/>
      <c r="CF85" s="44"/>
      <c r="CG85" s="44"/>
      <c r="CH85" s="44"/>
      <c r="CI85" s="44"/>
      <c r="CJ85" s="44"/>
      <c r="CK85" s="44"/>
      <c r="CL85" s="44"/>
      <c r="CM85" s="44"/>
      <c r="CN85" s="44"/>
      <c r="CO85" s="44"/>
      <c r="CP85" s="44"/>
      <c r="CQ85" s="44"/>
      <c r="CR85" s="44"/>
      <c r="CS85" s="44"/>
      <c r="CT85" s="44"/>
      <c r="CU85" s="44"/>
      <c r="CV85" s="44"/>
      <c r="CW85" s="44"/>
      <c r="CX85" s="44"/>
      <c r="CY85" s="44"/>
      <c r="CZ85" s="44"/>
      <c r="DA85" s="44"/>
      <c r="DB85" s="44"/>
      <c r="DC85" s="44"/>
      <c r="DD85" s="44"/>
      <c r="DE85" s="44"/>
      <c r="DF85" s="44"/>
      <c r="DG85" s="44"/>
      <c r="DH85" s="44"/>
      <c r="DI85" s="44"/>
      <c r="DJ85" s="44"/>
    </row>
    <row r="86" spans="2:114" s="43" customFormat="1" x14ac:dyDescent="0.25">
      <c r="B86" s="232" t="s">
        <v>664</v>
      </c>
      <c r="C86" s="232"/>
      <c r="D86" s="233"/>
      <c r="E86" s="45"/>
      <c r="F86" s="45"/>
      <c r="G86" s="234"/>
      <c r="I86" s="45"/>
      <c r="J86" s="45"/>
      <c r="K86" s="45"/>
      <c r="L86" s="45"/>
      <c r="M86" s="45"/>
      <c r="N86" s="45"/>
      <c r="O86" s="45"/>
      <c r="P86" s="45"/>
      <c r="Q86" s="45"/>
      <c r="R86" s="45"/>
      <c r="S86" s="45"/>
      <c r="T86" s="45"/>
      <c r="U86" s="45"/>
      <c r="V86" s="45"/>
      <c r="W86" s="45"/>
      <c r="AO86" s="45"/>
      <c r="AP86" s="45"/>
      <c r="AQ86" s="45"/>
      <c r="AR86" s="45"/>
      <c r="AS86" s="45"/>
      <c r="AT86" s="45"/>
      <c r="AU86" s="45"/>
      <c r="AV86" s="45"/>
      <c r="AW86" s="45"/>
      <c r="AX86" s="45"/>
      <c r="AY86" s="45"/>
      <c r="AZ86" s="45"/>
      <c r="BA86" s="45"/>
      <c r="BB86" s="45"/>
      <c r="BC86" s="45"/>
      <c r="BD86" s="45"/>
      <c r="BE86" s="45"/>
      <c r="BF86" s="45"/>
      <c r="BG86" s="45"/>
      <c r="BH86" s="45"/>
      <c r="BI86" s="45"/>
      <c r="BJ86" s="45"/>
      <c r="BK86" s="45"/>
      <c r="BL86" s="44"/>
      <c r="BM86" s="44"/>
      <c r="BN86" s="44"/>
      <c r="BO86" s="44"/>
      <c r="BP86" s="44"/>
      <c r="BQ86" s="44"/>
      <c r="BR86" s="44"/>
      <c r="BS86" s="44"/>
      <c r="BT86" s="44"/>
      <c r="BU86" s="44"/>
      <c r="BV86" s="44"/>
      <c r="BW86" s="44"/>
      <c r="BX86" s="44"/>
      <c r="BY86" s="44"/>
      <c r="BZ86" s="44"/>
      <c r="CA86" s="44"/>
      <c r="CB86" s="44"/>
      <c r="CC86" s="44"/>
      <c r="CD86" s="44"/>
      <c r="CE86" s="44"/>
      <c r="CF86" s="44"/>
      <c r="CG86" s="44"/>
      <c r="CH86" s="44"/>
      <c r="CI86" s="44"/>
      <c r="CJ86" s="44"/>
      <c r="CK86" s="44"/>
      <c r="CL86" s="44"/>
      <c r="CM86" s="44"/>
      <c r="CN86" s="44"/>
      <c r="CO86" s="44"/>
      <c r="CP86" s="44"/>
      <c r="CQ86" s="44"/>
      <c r="CR86" s="44"/>
      <c r="CS86" s="44"/>
      <c r="CT86" s="44"/>
      <c r="CU86" s="44"/>
      <c r="CV86" s="44"/>
      <c r="CW86" s="44"/>
      <c r="CX86" s="44"/>
      <c r="CY86" s="44"/>
      <c r="CZ86" s="44"/>
      <c r="DA86" s="44"/>
      <c r="DB86" s="44"/>
      <c r="DC86" s="44"/>
      <c r="DD86" s="44"/>
      <c r="DE86" s="44"/>
      <c r="DF86" s="44"/>
      <c r="DG86" s="44"/>
      <c r="DH86" s="44"/>
      <c r="DI86" s="44"/>
      <c r="DJ86" s="44"/>
    </row>
    <row r="87" spans="2:114" s="43" customFormat="1" x14ac:dyDescent="0.25">
      <c r="B87" s="232" t="s">
        <v>563</v>
      </c>
      <c r="C87" s="232"/>
      <c r="D87" s="233"/>
      <c r="E87" s="45"/>
      <c r="F87" s="45"/>
      <c r="G87" s="234"/>
      <c r="I87" s="45"/>
      <c r="J87" s="45"/>
      <c r="K87" s="45"/>
      <c r="L87" s="45"/>
      <c r="M87" s="45"/>
      <c r="N87" s="45"/>
      <c r="O87" s="45"/>
      <c r="P87" s="45"/>
      <c r="Q87" s="45"/>
      <c r="R87" s="45"/>
      <c r="S87" s="45"/>
      <c r="T87" s="45"/>
      <c r="U87" s="45"/>
      <c r="V87" s="45"/>
      <c r="W87" s="45"/>
      <c r="AO87" s="45"/>
      <c r="AP87" s="45"/>
      <c r="AQ87" s="45"/>
      <c r="AR87" s="45"/>
      <c r="AS87" s="45"/>
      <c r="AT87" s="45"/>
      <c r="AU87" s="45"/>
      <c r="AV87" s="45"/>
      <c r="AW87" s="45"/>
      <c r="AX87" s="45"/>
      <c r="AY87" s="45"/>
      <c r="AZ87" s="45"/>
      <c r="BA87" s="45"/>
      <c r="BB87" s="45"/>
      <c r="BC87" s="45"/>
      <c r="BD87" s="45"/>
      <c r="BE87" s="45"/>
      <c r="BF87" s="45"/>
      <c r="BG87" s="45"/>
      <c r="BH87" s="45"/>
      <c r="BI87" s="45"/>
      <c r="BJ87" s="45"/>
      <c r="BK87" s="45"/>
      <c r="BL87" s="44"/>
      <c r="BM87" s="44"/>
      <c r="BN87" s="44"/>
      <c r="BO87" s="44"/>
      <c r="BP87" s="44"/>
      <c r="BQ87" s="44"/>
      <c r="BR87" s="44"/>
      <c r="BS87" s="44"/>
      <c r="BT87" s="44"/>
      <c r="BU87" s="44"/>
      <c r="BV87" s="44"/>
      <c r="BW87" s="44"/>
      <c r="BX87" s="44"/>
      <c r="BY87" s="44"/>
      <c r="BZ87" s="44"/>
      <c r="CA87" s="44"/>
      <c r="CB87" s="44"/>
      <c r="CC87" s="44"/>
      <c r="CD87" s="44"/>
      <c r="CE87" s="44"/>
      <c r="CF87" s="44"/>
      <c r="CG87" s="44"/>
      <c r="CH87" s="44"/>
      <c r="CI87" s="44"/>
      <c r="CJ87" s="44"/>
      <c r="CK87" s="44"/>
      <c r="CL87" s="44"/>
      <c r="CM87" s="44"/>
      <c r="CN87" s="44"/>
      <c r="CO87" s="44"/>
      <c r="CP87" s="44"/>
      <c r="CQ87" s="44"/>
      <c r="CR87" s="44"/>
      <c r="CS87" s="44"/>
      <c r="CT87" s="44"/>
      <c r="CU87" s="44"/>
      <c r="CV87" s="44"/>
      <c r="CW87" s="44"/>
      <c r="CX87" s="44"/>
      <c r="CY87" s="44"/>
      <c r="CZ87" s="44"/>
      <c r="DA87" s="44"/>
      <c r="DB87" s="44"/>
      <c r="DC87" s="44"/>
      <c r="DD87" s="44"/>
      <c r="DE87" s="44"/>
      <c r="DF87" s="44"/>
      <c r="DG87" s="44"/>
      <c r="DH87" s="44"/>
      <c r="DI87" s="44"/>
      <c r="DJ87" s="44"/>
    </row>
    <row r="88" spans="2:114" s="43" customFormat="1" x14ac:dyDescent="0.25">
      <c r="B88" s="232" t="s">
        <v>114</v>
      </c>
      <c r="C88" s="232"/>
      <c r="D88" s="233"/>
      <c r="E88" s="45"/>
      <c r="F88" s="45"/>
      <c r="G88" s="234"/>
      <c r="I88" s="45"/>
      <c r="J88" s="45"/>
      <c r="K88" s="45"/>
      <c r="L88" s="45"/>
      <c r="M88" s="45"/>
      <c r="N88" s="45"/>
      <c r="O88" s="45"/>
      <c r="P88" s="45"/>
      <c r="Q88" s="45"/>
      <c r="R88" s="45"/>
      <c r="S88" s="45"/>
      <c r="T88" s="45"/>
      <c r="U88" s="45"/>
      <c r="V88" s="45"/>
      <c r="W88" s="45"/>
      <c r="AO88" s="45"/>
      <c r="AP88" s="45"/>
      <c r="AQ88" s="45"/>
      <c r="AR88" s="45"/>
      <c r="AS88" s="45"/>
      <c r="AT88" s="45"/>
      <c r="AU88" s="45"/>
      <c r="AV88" s="45"/>
      <c r="AW88" s="45"/>
      <c r="AX88" s="45"/>
      <c r="AY88" s="45"/>
      <c r="AZ88" s="45"/>
      <c r="BA88" s="45"/>
      <c r="BB88" s="45"/>
      <c r="BC88" s="45"/>
      <c r="BD88" s="45"/>
      <c r="BE88" s="45"/>
      <c r="BF88" s="45"/>
      <c r="BG88" s="45"/>
      <c r="BH88" s="45"/>
      <c r="BI88" s="45"/>
      <c r="BJ88" s="45"/>
      <c r="BK88" s="45"/>
      <c r="BL88" s="44"/>
      <c r="BM88" s="44"/>
      <c r="BN88" s="44"/>
      <c r="BO88" s="44"/>
      <c r="BP88" s="44"/>
      <c r="BQ88" s="44"/>
      <c r="BR88" s="44"/>
      <c r="BS88" s="44"/>
      <c r="BT88" s="44"/>
      <c r="BU88" s="44"/>
      <c r="BV88" s="44"/>
      <c r="BW88" s="44"/>
      <c r="BX88" s="44"/>
      <c r="BY88" s="44"/>
      <c r="BZ88" s="44"/>
      <c r="CA88" s="44"/>
      <c r="CB88" s="44"/>
      <c r="CC88" s="44"/>
      <c r="CD88" s="44"/>
      <c r="CE88" s="44"/>
      <c r="CF88" s="44"/>
      <c r="CG88" s="44"/>
      <c r="CH88" s="44"/>
      <c r="CI88" s="44"/>
      <c r="CJ88" s="44"/>
      <c r="CK88" s="44"/>
      <c r="CL88" s="44"/>
      <c r="CM88" s="44"/>
      <c r="CN88" s="44"/>
      <c r="CO88" s="44"/>
      <c r="CP88" s="44"/>
      <c r="CQ88" s="44"/>
      <c r="CR88" s="44"/>
      <c r="CS88" s="44"/>
      <c r="CT88" s="44"/>
      <c r="CU88" s="44"/>
      <c r="CV88" s="44"/>
      <c r="CW88" s="44"/>
      <c r="CX88" s="44"/>
      <c r="CY88" s="44"/>
      <c r="CZ88" s="44"/>
      <c r="DA88" s="44"/>
      <c r="DB88" s="44"/>
      <c r="DC88" s="44"/>
      <c r="DD88" s="44"/>
      <c r="DE88" s="44"/>
      <c r="DF88" s="44"/>
      <c r="DG88" s="44"/>
      <c r="DH88" s="44"/>
      <c r="DI88" s="44"/>
      <c r="DJ88" s="44"/>
    </row>
    <row r="89" spans="2:114" s="43" customFormat="1" x14ac:dyDescent="0.25">
      <c r="B89" s="232" t="s">
        <v>113</v>
      </c>
      <c r="C89" s="232"/>
      <c r="D89" s="233"/>
      <c r="E89" s="45"/>
      <c r="F89" s="45"/>
      <c r="G89" s="234"/>
      <c r="I89" s="45"/>
      <c r="J89" s="45"/>
      <c r="K89" s="45"/>
      <c r="L89" s="45"/>
      <c r="M89" s="45"/>
      <c r="N89" s="45"/>
      <c r="O89" s="45"/>
      <c r="P89" s="45"/>
      <c r="Q89" s="45"/>
      <c r="R89" s="45"/>
      <c r="S89" s="45"/>
      <c r="T89" s="45"/>
      <c r="U89" s="45"/>
      <c r="V89" s="45"/>
      <c r="W89" s="45"/>
      <c r="AO89" s="45"/>
      <c r="AP89" s="45"/>
      <c r="AQ89" s="45"/>
      <c r="AR89" s="45"/>
      <c r="AS89" s="45"/>
      <c r="AT89" s="45"/>
      <c r="AU89" s="45"/>
      <c r="AV89" s="45"/>
      <c r="AW89" s="45"/>
      <c r="AX89" s="45"/>
      <c r="AY89" s="45"/>
      <c r="AZ89" s="45"/>
      <c r="BA89" s="45"/>
      <c r="BB89" s="45"/>
      <c r="BC89" s="45"/>
      <c r="BD89" s="45"/>
      <c r="BE89" s="45"/>
      <c r="BF89" s="45"/>
      <c r="BG89" s="45"/>
      <c r="BH89" s="45"/>
      <c r="BI89" s="45"/>
      <c r="BJ89" s="45"/>
      <c r="BK89" s="45"/>
      <c r="BL89" s="44"/>
      <c r="BM89" s="44"/>
      <c r="BN89" s="44"/>
      <c r="BO89" s="44"/>
      <c r="BP89" s="44"/>
      <c r="BQ89" s="44"/>
      <c r="BR89" s="44"/>
      <c r="BS89" s="44"/>
      <c r="BT89" s="44"/>
      <c r="BU89" s="44"/>
      <c r="BV89" s="44"/>
      <c r="BW89" s="44"/>
      <c r="BX89" s="44"/>
      <c r="BY89" s="44"/>
      <c r="BZ89" s="44"/>
      <c r="CA89" s="44"/>
      <c r="CB89" s="44"/>
      <c r="CC89" s="44"/>
      <c r="CD89" s="44"/>
      <c r="CE89" s="44"/>
      <c r="CF89" s="44"/>
      <c r="CG89" s="44"/>
      <c r="CH89" s="44"/>
      <c r="CI89" s="44"/>
      <c r="CJ89" s="44"/>
      <c r="CK89" s="44"/>
      <c r="CL89" s="44"/>
      <c r="CM89" s="44"/>
      <c r="CN89" s="44"/>
      <c r="CO89" s="44"/>
      <c r="CP89" s="44"/>
      <c r="CQ89" s="44"/>
      <c r="CR89" s="44"/>
      <c r="CS89" s="44"/>
      <c r="CT89" s="44"/>
      <c r="CU89" s="44"/>
      <c r="CV89" s="44"/>
      <c r="CW89" s="44"/>
      <c r="CX89" s="44"/>
      <c r="CY89" s="44"/>
      <c r="CZ89" s="44"/>
      <c r="DA89" s="44"/>
      <c r="DB89" s="44"/>
      <c r="DC89" s="44"/>
      <c r="DD89" s="44"/>
      <c r="DE89" s="44"/>
      <c r="DF89" s="44"/>
      <c r="DG89" s="44"/>
      <c r="DH89" s="44"/>
      <c r="DI89" s="44"/>
      <c r="DJ89" s="44"/>
    </row>
    <row r="90" spans="2:114" s="43" customFormat="1" x14ac:dyDescent="0.25">
      <c r="B90" s="232" t="s">
        <v>112</v>
      </c>
      <c r="C90" s="232"/>
      <c r="D90" s="235"/>
      <c r="G90" s="234"/>
      <c r="R90" s="45"/>
      <c r="S90" s="45"/>
      <c r="T90" s="45"/>
      <c r="U90" s="45"/>
      <c r="V90" s="45"/>
      <c r="W90" s="45"/>
      <c r="AO90" s="45"/>
      <c r="AP90" s="45"/>
      <c r="AQ90" s="45"/>
      <c r="AR90" s="45"/>
      <c r="AS90" s="45"/>
      <c r="AT90" s="45"/>
      <c r="AU90" s="45"/>
      <c r="AV90" s="45"/>
      <c r="AW90" s="45"/>
      <c r="AX90" s="45"/>
      <c r="AY90" s="45"/>
      <c r="AZ90" s="45"/>
      <c r="BA90" s="45"/>
      <c r="BB90" s="45"/>
      <c r="BC90" s="45"/>
      <c r="BD90" s="45"/>
      <c r="BE90" s="45"/>
      <c r="BF90" s="45"/>
      <c r="BG90" s="45"/>
      <c r="BH90" s="45"/>
      <c r="BI90" s="45"/>
      <c r="BJ90" s="45"/>
      <c r="BK90" s="45"/>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row>
    <row r="91" spans="2:114" s="43" customFormat="1" x14ac:dyDescent="0.25">
      <c r="B91" s="232" t="s">
        <v>111</v>
      </c>
      <c r="C91" s="232"/>
      <c r="D91" s="235"/>
      <c r="G91" s="234"/>
      <c r="R91" s="45"/>
      <c r="S91" s="45"/>
      <c r="T91" s="45"/>
      <c r="U91" s="45"/>
      <c r="V91" s="45"/>
      <c r="W91" s="45"/>
      <c r="X91" s="45"/>
      <c r="Y91" s="45"/>
      <c r="Z91" s="45"/>
      <c r="AA91" s="45"/>
      <c r="AB91" s="45"/>
      <c r="AC91" s="45"/>
      <c r="AD91" s="45"/>
      <c r="AE91" s="45"/>
      <c r="AF91" s="45"/>
      <c r="AG91" s="45"/>
      <c r="AH91" s="45"/>
      <c r="AI91" s="45"/>
      <c r="AJ91" s="45"/>
      <c r="AK91" s="45"/>
      <c r="AL91" s="45"/>
      <c r="AM91" s="45"/>
      <c r="AN91" s="45"/>
      <c r="AO91" s="45"/>
      <c r="AP91" s="45"/>
      <c r="AQ91" s="45"/>
      <c r="AR91" s="45"/>
      <c r="AS91" s="45"/>
      <c r="AT91" s="45"/>
      <c r="AU91" s="45"/>
      <c r="AV91" s="45"/>
      <c r="AW91" s="45"/>
      <c r="AX91" s="45"/>
      <c r="AY91" s="45"/>
      <c r="AZ91" s="45"/>
      <c r="BA91" s="45"/>
      <c r="BB91" s="45"/>
      <c r="BC91" s="45"/>
      <c r="BD91" s="45"/>
      <c r="BE91" s="45"/>
      <c r="BF91" s="45"/>
      <c r="BG91" s="45"/>
      <c r="BH91" s="45"/>
      <c r="BI91" s="45"/>
      <c r="BJ91" s="45"/>
      <c r="BK91" s="45"/>
      <c r="BL91" s="44"/>
      <c r="BM91" s="44"/>
      <c r="BN91" s="44"/>
      <c r="BO91" s="44"/>
      <c r="BP91" s="44"/>
      <c r="BQ91" s="44"/>
      <c r="BR91" s="44"/>
      <c r="BS91" s="44"/>
      <c r="BT91" s="44"/>
      <c r="BU91" s="44"/>
      <c r="BV91" s="44"/>
      <c r="BW91" s="44"/>
      <c r="BX91" s="44"/>
      <c r="BY91" s="44"/>
      <c r="BZ91" s="44"/>
      <c r="CA91" s="44"/>
      <c r="CB91" s="44"/>
      <c r="CC91" s="44"/>
      <c r="CD91" s="44"/>
      <c r="CE91" s="44"/>
      <c r="CF91" s="44"/>
      <c r="CG91" s="44"/>
      <c r="CH91" s="44"/>
      <c r="CI91" s="44"/>
      <c r="CJ91" s="44"/>
      <c r="CK91" s="44"/>
      <c r="CL91" s="44"/>
      <c r="CM91" s="44"/>
      <c r="CN91" s="44"/>
      <c r="CO91" s="44"/>
      <c r="CP91" s="44"/>
      <c r="CQ91" s="44"/>
      <c r="CR91" s="44"/>
      <c r="CS91" s="44"/>
      <c r="CT91" s="44"/>
      <c r="CU91" s="44"/>
      <c r="CV91" s="44"/>
      <c r="CW91" s="44"/>
      <c r="CX91" s="44"/>
      <c r="CY91" s="44"/>
      <c r="CZ91" s="44"/>
      <c r="DA91" s="44"/>
      <c r="DB91" s="44"/>
      <c r="DC91" s="44"/>
      <c r="DD91" s="44"/>
      <c r="DE91" s="44"/>
      <c r="DF91" s="44"/>
      <c r="DG91" s="44"/>
      <c r="DH91" s="44"/>
      <c r="DI91" s="44"/>
      <c r="DJ91" s="44"/>
    </row>
    <row r="92" spans="2:114" x14ac:dyDescent="0.25">
      <c r="B92" s="232" t="s">
        <v>110</v>
      </c>
      <c r="C92" s="232"/>
    </row>
    <row r="93" spans="2:114" x14ac:dyDescent="0.25">
      <c r="B93" s="232" t="s">
        <v>109</v>
      </c>
      <c r="C93" s="232"/>
    </row>
    <row r="94" spans="2:114" x14ac:dyDescent="0.25">
      <c r="B94" s="236" t="s">
        <v>590</v>
      </c>
      <c r="C94" s="236"/>
    </row>
    <row r="95" spans="2:114" x14ac:dyDescent="0.25">
      <c r="B95" s="236" t="s">
        <v>619</v>
      </c>
      <c r="C95" s="237"/>
    </row>
    <row r="96" spans="2:114" x14ac:dyDescent="0.25">
      <c r="B96" s="236" t="s">
        <v>665</v>
      </c>
      <c r="C96" s="237"/>
    </row>
    <row r="97" spans="2:3" x14ac:dyDescent="0.25">
      <c r="B97" s="236" t="s">
        <v>666</v>
      </c>
      <c r="C97" s="237"/>
    </row>
    <row r="98" spans="2:3" x14ac:dyDescent="0.25">
      <c r="B98" s="236" t="s">
        <v>667</v>
      </c>
      <c r="C98" s="237"/>
    </row>
    <row r="99" spans="2:3" x14ac:dyDescent="0.25">
      <c r="B99" s="236" t="s">
        <v>668</v>
      </c>
      <c r="C99" s="237"/>
    </row>
    <row r="100" spans="2:3" x14ac:dyDescent="0.25">
      <c r="B100" s="236" t="s">
        <v>669</v>
      </c>
      <c r="C100" s="237"/>
    </row>
    <row r="101" spans="2:3" x14ac:dyDescent="0.25">
      <c r="B101" s="236" t="s">
        <v>655</v>
      </c>
      <c r="C101" s="237"/>
    </row>
    <row r="102" spans="2:3" x14ac:dyDescent="0.25">
      <c r="B102" s="236" t="s">
        <v>670</v>
      </c>
      <c r="C102" s="237"/>
    </row>
    <row r="103" spans="2:3" x14ac:dyDescent="0.25">
      <c r="B103" s="236" t="s">
        <v>671</v>
      </c>
      <c r="C103" s="237" t="s">
        <v>672</v>
      </c>
    </row>
    <row r="104" spans="2:3" x14ac:dyDescent="0.25">
      <c r="B104" s="236" t="s">
        <v>673</v>
      </c>
      <c r="C104" s="237" t="s">
        <v>672</v>
      </c>
    </row>
  </sheetData>
  <mergeCells count="26">
    <mergeCell ref="M21:N22"/>
    <mergeCell ref="O21:P22"/>
    <mergeCell ref="Q21:Q22"/>
    <mergeCell ref="B78:S78"/>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A10:U10"/>
    <mergeCell ref="A11:U11"/>
    <mergeCell ref="A12:U12"/>
    <mergeCell ref="A13:U13"/>
    <mergeCell ref="A14:U14"/>
    <mergeCell ref="A15:U15"/>
    <mergeCell ref="A16:U16"/>
    <mergeCell ref="A17:U17"/>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8"/>
  <sheetViews>
    <sheetView zoomScale="55" zoomScaleNormal="55" workbookViewId="0">
      <selection activeCell="E16" sqref="E16:Y16"/>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69</v>
      </c>
    </row>
    <row r="2" spans="1:27" s="11" customFormat="1" ht="18.75" customHeight="1" x14ac:dyDescent="0.3">
      <c r="E2" s="17"/>
      <c r="Q2" s="15"/>
      <c r="R2" s="15"/>
      <c r="AA2" s="14" t="s">
        <v>10</v>
      </c>
    </row>
    <row r="3" spans="1:27" s="11" customFormat="1" ht="18.75" customHeight="1" x14ac:dyDescent="0.3">
      <c r="E3" s="17"/>
      <c r="Q3" s="15"/>
      <c r="R3" s="15"/>
      <c r="AA3" s="14" t="s">
        <v>68</v>
      </c>
    </row>
    <row r="4" spans="1:27" s="11" customFormat="1" x14ac:dyDescent="0.2">
      <c r="E4" s="16"/>
      <c r="Q4" s="15"/>
      <c r="R4" s="15"/>
    </row>
    <row r="5" spans="1:27" s="11" customFormat="1"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379" t="s">
        <v>9</v>
      </c>
      <c r="F7" s="379"/>
      <c r="G7" s="379"/>
      <c r="H7" s="379"/>
      <c r="I7" s="379"/>
      <c r="J7" s="379"/>
      <c r="K7" s="379"/>
      <c r="L7" s="379"/>
      <c r="M7" s="379"/>
      <c r="N7" s="379"/>
      <c r="O7" s="379"/>
      <c r="P7" s="379"/>
      <c r="Q7" s="379"/>
      <c r="R7" s="379"/>
      <c r="S7" s="379"/>
      <c r="T7" s="379"/>
      <c r="U7" s="379"/>
      <c r="V7" s="379"/>
      <c r="W7" s="379"/>
      <c r="X7" s="379"/>
      <c r="Y7" s="37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374" t="str">
        <f>'3.3 паспорт описание'!$A$9</f>
        <v xml:space="preserve"> АО "Россети Тюмень"</v>
      </c>
      <c r="F9" s="374"/>
      <c r="G9" s="374"/>
      <c r="H9" s="374"/>
      <c r="I9" s="374"/>
      <c r="J9" s="374"/>
      <c r="K9" s="374"/>
      <c r="L9" s="374"/>
      <c r="M9" s="374"/>
      <c r="N9" s="374"/>
      <c r="O9" s="374"/>
      <c r="P9" s="374"/>
      <c r="Q9" s="374"/>
      <c r="R9" s="374"/>
      <c r="S9" s="374"/>
      <c r="T9" s="374"/>
      <c r="U9" s="374"/>
      <c r="V9" s="374"/>
      <c r="W9" s="374"/>
      <c r="X9" s="374"/>
      <c r="Y9" s="374"/>
    </row>
    <row r="10" spans="1:27" s="11" customFormat="1" ht="18.75" customHeight="1" x14ac:dyDescent="0.2">
      <c r="E10" s="375" t="s">
        <v>8</v>
      </c>
      <c r="F10" s="375"/>
      <c r="G10" s="375"/>
      <c r="H10" s="375"/>
      <c r="I10" s="375"/>
      <c r="J10" s="375"/>
      <c r="K10" s="375"/>
      <c r="L10" s="375"/>
      <c r="M10" s="375"/>
      <c r="N10" s="375"/>
      <c r="O10" s="375"/>
      <c r="P10" s="375"/>
      <c r="Q10" s="375"/>
      <c r="R10" s="375"/>
      <c r="S10" s="375"/>
      <c r="T10" s="375"/>
      <c r="U10" s="375"/>
      <c r="V10" s="375"/>
      <c r="W10" s="375"/>
      <c r="X10" s="375"/>
      <c r="Y10" s="3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374" t="s">
        <v>475</v>
      </c>
      <c r="F12" s="374"/>
      <c r="G12" s="374"/>
      <c r="H12" s="374"/>
      <c r="I12" s="374"/>
      <c r="J12" s="374"/>
      <c r="K12" s="374"/>
      <c r="L12" s="374"/>
      <c r="M12" s="374"/>
      <c r="N12" s="374"/>
      <c r="O12" s="374"/>
      <c r="P12" s="374"/>
      <c r="Q12" s="374"/>
      <c r="R12" s="374"/>
      <c r="S12" s="374"/>
      <c r="T12" s="374"/>
      <c r="U12" s="374"/>
      <c r="V12" s="374"/>
      <c r="W12" s="374"/>
      <c r="X12" s="374"/>
      <c r="Y12" s="374"/>
    </row>
    <row r="13" spans="1:27" s="11" customFormat="1" ht="18.75" customHeight="1" x14ac:dyDescent="0.2">
      <c r="E13" s="375" t="s">
        <v>7</v>
      </c>
      <c r="F13" s="375"/>
      <c r="G13" s="375"/>
      <c r="H13" s="375"/>
      <c r="I13" s="375"/>
      <c r="J13" s="375"/>
      <c r="K13" s="375"/>
      <c r="L13" s="375"/>
      <c r="M13" s="375"/>
      <c r="N13" s="375"/>
      <c r="O13" s="375"/>
      <c r="P13" s="375"/>
      <c r="Q13" s="375"/>
      <c r="R13" s="375"/>
      <c r="S13" s="375"/>
      <c r="T13" s="375"/>
      <c r="U13" s="375"/>
      <c r="V13" s="375"/>
      <c r="W13" s="375"/>
      <c r="X13" s="375"/>
      <c r="Y13" s="3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4" t="str">
        <f>'1. паспорт местоположение'!A15:A15</f>
        <v xml:space="preserve">Реконструкция ПС 110/10/35кВ Тобольская (замена баковых выключателей 110-35кВ, водоотведение). </v>
      </c>
      <c r="F15" s="374"/>
      <c r="G15" s="374"/>
      <c r="H15" s="374"/>
      <c r="I15" s="374"/>
      <c r="J15" s="374"/>
      <c r="K15" s="374"/>
      <c r="L15" s="374"/>
      <c r="M15" s="374"/>
      <c r="N15" s="374"/>
      <c r="O15" s="374"/>
      <c r="P15" s="374"/>
      <c r="Q15" s="374"/>
      <c r="R15" s="374"/>
      <c r="S15" s="374"/>
      <c r="T15" s="374"/>
      <c r="U15" s="374"/>
      <c r="V15" s="374"/>
      <c r="W15" s="374"/>
      <c r="X15" s="374"/>
      <c r="Y15" s="374"/>
    </row>
    <row r="16" spans="1:27" s="3" customFormat="1" ht="15" customHeight="1" x14ac:dyDescent="0.2">
      <c r="E16" s="375" t="s">
        <v>6</v>
      </c>
      <c r="F16" s="375"/>
      <c r="G16" s="375"/>
      <c r="H16" s="375"/>
      <c r="I16" s="375"/>
      <c r="J16" s="375"/>
      <c r="K16" s="375"/>
      <c r="L16" s="375"/>
      <c r="M16" s="375"/>
      <c r="N16" s="375"/>
      <c r="O16" s="375"/>
      <c r="P16" s="375"/>
      <c r="Q16" s="375"/>
      <c r="R16" s="375"/>
      <c r="S16" s="375"/>
      <c r="T16" s="375"/>
      <c r="U16" s="375"/>
      <c r="V16" s="375"/>
      <c r="W16" s="375"/>
      <c r="X16" s="375"/>
      <c r="Y16" s="3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88"/>
      <c r="F18" s="388"/>
      <c r="G18" s="388"/>
      <c r="H18" s="388"/>
      <c r="I18" s="388"/>
      <c r="J18" s="388"/>
      <c r="K18" s="388"/>
      <c r="L18" s="388"/>
      <c r="M18" s="388"/>
      <c r="N18" s="388"/>
      <c r="O18" s="388"/>
      <c r="P18" s="388"/>
      <c r="Q18" s="388"/>
      <c r="R18" s="388"/>
      <c r="S18" s="388"/>
      <c r="T18" s="388"/>
      <c r="U18" s="388"/>
      <c r="V18" s="388"/>
      <c r="W18" s="388"/>
      <c r="X18" s="388"/>
      <c r="Y18" s="388"/>
    </row>
    <row r="19" spans="1:27" ht="25.5" customHeight="1" x14ac:dyDescent="0.25">
      <c r="A19" s="388" t="s">
        <v>405</v>
      </c>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row>
    <row r="20" spans="1:27" s="50" customFormat="1" ht="21" customHeight="1" x14ac:dyDescent="0.25"/>
    <row r="21" spans="1:27" ht="15.75" customHeight="1" x14ac:dyDescent="0.25">
      <c r="A21" s="395" t="s">
        <v>5</v>
      </c>
      <c r="B21" s="397" t="s">
        <v>412</v>
      </c>
      <c r="C21" s="398"/>
      <c r="D21" s="397" t="s">
        <v>414</v>
      </c>
      <c r="E21" s="398"/>
      <c r="F21" s="393" t="s">
        <v>102</v>
      </c>
      <c r="G21" s="394"/>
      <c r="H21" s="394"/>
      <c r="I21" s="401"/>
      <c r="J21" s="395" t="s">
        <v>415</v>
      </c>
      <c r="K21" s="397" t="s">
        <v>416</v>
      </c>
      <c r="L21" s="398"/>
      <c r="M21" s="397" t="s">
        <v>417</v>
      </c>
      <c r="N21" s="398"/>
      <c r="O21" s="397" t="s">
        <v>404</v>
      </c>
      <c r="P21" s="398"/>
      <c r="Q21" s="397" t="s">
        <v>134</v>
      </c>
      <c r="R21" s="398"/>
      <c r="S21" s="395" t="s">
        <v>133</v>
      </c>
      <c r="T21" s="395" t="s">
        <v>418</v>
      </c>
      <c r="U21" s="395" t="s">
        <v>413</v>
      </c>
      <c r="V21" s="397" t="s">
        <v>132</v>
      </c>
      <c r="W21" s="398"/>
      <c r="X21" s="393" t="s">
        <v>124</v>
      </c>
      <c r="Y21" s="394"/>
      <c r="Z21" s="393" t="s">
        <v>123</v>
      </c>
      <c r="AA21" s="394"/>
    </row>
    <row r="22" spans="1:27" ht="216" customHeight="1" x14ac:dyDescent="0.25">
      <c r="A22" s="402"/>
      <c r="B22" s="399"/>
      <c r="C22" s="400"/>
      <c r="D22" s="399"/>
      <c r="E22" s="400"/>
      <c r="F22" s="393" t="s">
        <v>131</v>
      </c>
      <c r="G22" s="401"/>
      <c r="H22" s="393" t="s">
        <v>130</v>
      </c>
      <c r="I22" s="401"/>
      <c r="J22" s="396"/>
      <c r="K22" s="399"/>
      <c r="L22" s="400"/>
      <c r="M22" s="399"/>
      <c r="N22" s="400"/>
      <c r="O22" s="399"/>
      <c r="P22" s="400"/>
      <c r="Q22" s="399"/>
      <c r="R22" s="400"/>
      <c r="S22" s="396"/>
      <c r="T22" s="396"/>
      <c r="U22" s="396"/>
      <c r="V22" s="399"/>
      <c r="W22" s="400"/>
      <c r="X22" s="62" t="s">
        <v>122</v>
      </c>
      <c r="Y22" s="62" t="s">
        <v>402</v>
      </c>
      <c r="Z22" s="62" t="s">
        <v>121</v>
      </c>
      <c r="AA22" s="62" t="s">
        <v>120</v>
      </c>
    </row>
    <row r="23" spans="1:27" ht="60" customHeight="1" x14ac:dyDescent="0.25">
      <c r="A23" s="396"/>
      <c r="B23" s="117" t="s">
        <v>118</v>
      </c>
      <c r="C23" s="117" t="s">
        <v>119</v>
      </c>
      <c r="D23" s="63" t="s">
        <v>118</v>
      </c>
      <c r="E23" s="63" t="s">
        <v>119</v>
      </c>
      <c r="F23" s="63" t="s">
        <v>118</v>
      </c>
      <c r="G23" s="63" t="s">
        <v>119</v>
      </c>
      <c r="H23" s="63" t="s">
        <v>118</v>
      </c>
      <c r="I23" s="63" t="s">
        <v>119</v>
      </c>
      <c r="J23" s="63" t="s">
        <v>118</v>
      </c>
      <c r="K23" s="63" t="s">
        <v>118</v>
      </c>
      <c r="L23" s="63" t="s">
        <v>119</v>
      </c>
      <c r="M23" s="63" t="s">
        <v>118</v>
      </c>
      <c r="N23" s="63" t="s">
        <v>119</v>
      </c>
      <c r="O23" s="63" t="s">
        <v>118</v>
      </c>
      <c r="P23" s="63" t="s">
        <v>119</v>
      </c>
      <c r="Q23" s="63" t="s">
        <v>118</v>
      </c>
      <c r="R23" s="63" t="s">
        <v>119</v>
      </c>
      <c r="S23" s="63" t="s">
        <v>118</v>
      </c>
      <c r="T23" s="63" t="s">
        <v>118</v>
      </c>
      <c r="U23" s="63" t="s">
        <v>118</v>
      </c>
      <c r="V23" s="63" t="s">
        <v>118</v>
      </c>
      <c r="W23" s="63" t="s">
        <v>119</v>
      </c>
      <c r="X23" s="63" t="s">
        <v>118</v>
      </c>
      <c r="Y23" s="63" t="s">
        <v>118</v>
      </c>
      <c r="Z23" s="62" t="s">
        <v>118</v>
      </c>
      <c r="AA23" s="62" t="s">
        <v>118</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50" customFormat="1" ht="24" customHeight="1" x14ac:dyDescent="0.25">
      <c r="A25" s="68"/>
      <c r="B25" s="68"/>
      <c r="C25" s="68"/>
      <c r="D25" s="68"/>
      <c r="E25" s="69"/>
      <c r="F25" s="69"/>
      <c r="G25" s="70"/>
      <c r="H25" s="70"/>
      <c r="I25" s="70"/>
      <c r="J25" s="71"/>
      <c r="K25" s="71"/>
      <c r="L25" s="72"/>
      <c r="M25" s="72"/>
      <c r="N25" s="73"/>
      <c r="O25" s="73"/>
      <c r="P25" s="73"/>
      <c r="Q25" s="73"/>
      <c r="R25" s="70"/>
      <c r="S25" s="71"/>
      <c r="T25" s="71"/>
      <c r="U25" s="71"/>
      <c r="V25" s="71"/>
      <c r="W25" s="73"/>
      <c r="X25" s="68"/>
      <c r="Y25" s="68"/>
      <c r="Z25" s="68"/>
      <c r="AA25" s="68"/>
    </row>
    <row r="26" spans="1:27" ht="3" customHeight="1" x14ac:dyDescent="0.25">
      <c r="X26" s="64"/>
      <c r="Y26" s="65"/>
      <c r="Z26" s="43"/>
      <c r="AA26" s="43"/>
    </row>
    <row r="27" spans="1:27" s="48" customFormat="1" ht="12.75" x14ac:dyDescent="0.2">
      <c r="A27" s="49"/>
      <c r="B27" s="49"/>
      <c r="C27" s="49"/>
      <c r="E27" s="49"/>
      <c r="X27" s="66"/>
      <c r="Y27" s="66"/>
      <c r="Z27" s="66"/>
      <c r="AA27" s="66"/>
    </row>
    <row r="28" spans="1:27" s="48" customFormat="1" ht="12.75" x14ac:dyDescent="0.2">
      <c r="A28" s="49"/>
      <c r="B28" s="49"/>
      <c r="C28" s="49"/>
    </row>
  </sheetData>
  <customSheetViews>
    <customSheetView guid="{EABA9600-B09B-4AC1-8DFB-ED5B46639557}" scale="60"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9C870B9-5404-48D7-9BF9-7A4B7E6494AF}" scale="60" showPageBreaks="1" fitToPage="1" printArea="1" view="pageBreakPreview">
      <selection activeCell="E16" sqref="E16:Y16"/>
      <pageMargins left="0.78740157480314965" right="0.59055118110236227" top="0.78740157480314965" bottom="0.39370078740157483" header="0.19685039370078741" footer="0.19685039370078741"/>
      <pageSetup paperSize="8" scale="3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FB088DD7-7626-4D66-929B-85085A90B169}"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45ACCED5-37B5-4F41-AB47-7A9CDE8A30BD}"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6EBA004-046E-44BB-B326-ABBEDF8DA48D}" scale="60" showPageBreaks="1" fitToPage="1" printArea="1" view="pageBreakPreview">
      <selection activeCell="S23" sqref="S23"/>
      <pageMargins left="0.78740157480314965" right="0.59055118110236227" top="0.78740157480314965" bottom="0.39370078740157483" header="0.19685039370078741" footer="0.19685039370078741"/>
      <pageSetup paperSize="8" scale="53"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82"/>
  <sheetViews>
    <sheetView view="pageBreakPreview" topLeftCell="A25" zoomScale="80" zoomScaleNormal="7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81.85546875" style="1" customWidth="1"/>
    <col min="4" max="4" width="14.42578125" style="1" customWidth="1"/>
    <col min="5" max="5" width="36.5703125" style="1" customWidth="1"/>
    <col min="6" max="6" width="40.85546875" style="1" customWidth="1"/>
    <col min="7" max="7" width="25.5703125" style="1" customWidth="1"/>
    <col min="8" max="8" width="16.42578125" style="1" customWidth="1"/>
    <col min="9" max="16384" width="9.140625" style="1"/>
  </cols>
  <sheetData>
    <row r="1" spans="1:29" s="11" customFormat="1" ht="18.75" customHeight="1" x14ac:dyDescent="0.2">
      <c r="A1" s="140"/>
      <c r="B1" s="134"/>
      <c r="C1" s="141" t="s">
        <v>69</v>
      </c>
      <c r="D1" s="134"/>
      <c r="E1" s="138"/>
      <c r="F1" s="138"/>
      <c r="G1" s="134"/>
      <c r="H1" s="134"/>
      <c r="I1" s="134"/>
      <c r="J1" s="134"/>
      <c r="K1" s="134"/>
      <c r="L1" s="134"/>
      <c r="M1" s="134"/>
      <c r="N1" s="134"/>
      <c r="O1" s="134"/>
      <c r="P1" s="134"/>
      <c r="Q1" s="134"/>
      <c r="R1" s="134"/>
      <c r="S1" s="134"/>
      <c r="T1" s="134"/>
      <c r="U1" s="134"/>
      <c r="V1" s="134"/>
      <c r="W1" s="134"/>
      <c r="X1" s="134"/>
      <c r="Y1" s="134"/>
      <c r="Z1" s="134"/>
      <c r="AA1" s="134"/>
      <c r="AB1" s="134"/>
      <c r="AC1" s="134"/>
    </row>
    <row r="2" spans="1:29" s="11" customFormat="1" ht="18.75" customHeight="1" x14ac:dyDescent="0.3">
      <c r="A2" s="140"/>
      <c r="B2" s="134"/>
      <c r="C2" s="137" t="s">
        <v>10</v>
      </c>
      <c r="D2" s="134"/>
      <c r="E2" s="138"/>
      <c r="F2" s="138"/>
      <c r="G2" s="134"/>
      <c r="H2" s="134"/>
      <c r="I2" s="134"/>
      <c r="J2" s="134"/>
      <c r="K2" s="134"/>
      <c r="L2" s="134"/>
      <c r="M2" s="134"/>
      <c r="N2" s="134"/>
      <c r="O2" s="134"/>
      <c r="P2" s="134"/>
      <c r="Q2" s="134"/>
      <c r="R2" s="134"/>
      <c r="S2" s="134"/>
      <c r="T2" s="134"/>
      <c r="U2" s="134"/>
      <c r="V2" s="134"/>
      <c r="W2" s="134"/>
      <c r="X2" s="134"/>
      <c r="Y2" s="134"/>
      <c r="Z2" s="134"/>
      <c r="AA2" s="134"/>
      <c r="AB2" s="134"/>
      <c r="AC2" s="134"/>
    </row>
    <row r="3" spans="1:29" s="11" customFormat="1" ht="18.75" x14ac:dyDescent="0.3">
      <c r="A3" s="139"/>
      <c r="B3" s="134"/>
      <c r="C3" s="137" t="s">
        <v>68</v>
      </c>
      <c r="D3" s="134"/>
      <c r="E3" s="138"/>
      <c r="F3" s="138"/>
      <c r="G3" s="134"/>
      <c r="H3" s="134"/>
      <c r="I3" s="134"/>
      <c r="J3" s="134"/>
      <c r="K3" s="134"/>
      <c r="L3" s="134"/>
      <c r="M3" s="134"/>
      <c r="N3" s="134"/>
      <c r="O3" s="134"/>
      <c r="P3" s="134"/>
      <c r="Q3" s="134"/>
      <c r="R3" s="134"/>
      <c r="S3" s="134"/>
      <c r="T3" s="134"/>
      <c r="U3" s="134"/>
      <c r="V3" s="134"/>
      <c r="W3" s="134"/>
      <c r="X3" s="134"/>
      <c r="Y3" s="134"/>
      <c r="Z3" s="134"/>
      <c r="AA3" s="134"/>
      <c r="AB3" s="134"/>
      <c r="AC3" s="134"/>
    </row>
    <row r="4" spans="1:29" s="11" customFormat="1" ht="18.75" x14ac:dyDescent="0.3">
      <c r="A4" s="139"/>
      <c r="B4" s="134"/>
      <c r="C4" s="137"/>
      <c r="D4" s="134"/>
      <c r="E4" s="138"/>
      <c r="F4" s="138"/>
      <c r="G4" s="134"/>
      <c r="H4" s="134"/>
      <c r="I4" s="134"/>
      <c r="J4" s="134"/>
      <c r="K4" s="134"/>
      <c r="L4" s="134"/>
      <c r="M4" s="134"/>
      <c r="N4" s="134"/>
      <c r="O4" s="134"/>
      <c r="P4" s="134"/>
      <c r="Q4" s="134"/>
      <c r="R4" s="134"/>
      <c r="S4" s="134"/>
      <c r="T4" s="134"/>
      <c r="U4" s="134"/>
      <c r="V4" s="134"/>
      <c r="W4" s="134"/>
      <c r="X4" s="134"/>
      <c r="Y4" s="134"/>
      <c r="Z4" s="134"/>
      <c r="AA4" s="134"/>
      <c r="AB4" s="134"/>
      <c r="AC4" s="134"/>
    </row>
    <row r="5" spans="1:29" s="11" customFormat="1" ht="15.75" x14ac:dyDescent="0.2">
      <c r="A5" s="367" t="str">
        <f>'1. паспорт местоположение'!$A$5</f>
        <v>Год раскрытия информации: 2024 год</v>
      </c>
      <c r="B5" s="367"/>
      <c r="C5" s="367"/>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1" customFormat="1" ht="18.75" x14ac:dyDescent="0.3">
      <c r="A6" s="139"/>
      <c r="B6" s="134"/>
      <c r="C6" s="134"/>
      <c r="D6" s="134"/>
      <c r="E6" s="138"/>
      <c r="F6" s="138"/>
      <c r="G6" s="137"/>
      <c r="H6" s="134"/>
      <c r="I6" s="134"/>
      <c r="J6" s="134"/>
      <c r="K6" s="134"/>
      <c r="L6" s="134"/>
      <c r="M6" s="134"/>
      <c r="N6" s="134"/>
      <c r="O6" s="134"/>
      <c r="P6" s="134"/>
      <c r="Q6" s="134"/>
      <c r="R6" s="134"/>
      <c r="S6" s="134"/>
      <c r="T6" s="134"/>
      <c r="U6" s="134"/>
      <c r="V6" s="134"/>
      <c r="W6" s="134"/>
      <c r="X6" s="134"/>
      <c r="Y6" s="134"/>
      <c r="Z6" s="134"/>
      <c r="AA6" s="134"/>
      <c r="AB6" s="134"/>
      <c r="AC6" s="134"/>
    </row>
    <row r="7" spans="1:29" s="11" customFormat="1" ht="18.75" x14ac:dyDescent="0.2">
      <c r="A7" s="379" t="s">
        <v>9</v>
      </c>
      <c r="B7" s="379"/>
      <c r="C7" s="379"/>
      <c r="D7" s="135"/>
      <c r="E7" s="135"/>
      <c r="F7" s="135"/>
      <c r="G7" s="135"/>
      <c r="H7" s="135"/>
      <c r="I7" s="135"/>
      <c r="J7" s="135"/>
      <c r="K7" s="135"/>
      <c r="L7" s="135"/>
      <c r="M7" s="135"/>
      <c r="N7" s="135"/>
      <c r="O7" s="135"/>
      <c r="P7" s="135"/>
      <c r="Q7" s="135"/>
      <c r="R7" s="135"/>
      <c r="S7" s="135"/>
      <c r="T7" s="135"/>
      <c r="U7" s="135"/>
      <c r="V7" s="134"/>
      <c r="W7" s="134"/>
      <c r="X7" s="134"/>
      <c r="Y7" s="134"/>
      <c r="Z7" s="134"/>
      <c r="AA7" s="134"/>
      <c r="AB7" s="134"/>
      <c r="AC7" s="134"/>
    </row>
    <row r="8" spans="1:29" s="11" customFormat="1" ht="18.75" x14ac:dyDescent="0.2">
      <c r="A8" s="379"/>
      <c r="B8" s="379"/>
      <c r="C8" s="379"/>
      <c r="D8" s="136"/>
      <c r="E8" s="136"/>
      <c r="F8" s="136"/>
      <c r="G8" s="136"/>
      <c r="H8" s="135"/>
      <c r="I8" s="135"/>
      <c r="J8" s="135"/>
      <c r="K8" s="135"/>
      <c r="L8" s="135"/>
      <c r="M8" s="135"/>
      <c r="N8" s="135"/>
      <c r="O8" s="135"/>
      <c r="P8" s="135"/>
      <c r="Q8" s="135"/>
      <c r="R8" s="135"/>
      <c r="S8" s="135"/>
      <c r="T8" s="135"/>
      <c r="U8" s="135"/>
      <c r="V8" s="134"/>
      <c r="W8" s="134"/>
      <c r="X8" s="134"/>
      <c r="Y8" s="134"/>
      <c r="Z8" s="134"/>
      <c r="AA8" s="134"/>
      <c r="AB8" s="134"/>
      <c r="AC8" s="134"/>
    </row>
    <row r="9" spans="1:29" s="11" customFormat="1" ht="18.75" x14ac:dyDescent="0.2">
      <c r="A9" s="374" t="str">
        <f>'1. паспорт местоположение'!$A$9</f>
        <v xml:space="preserve"> АО "Россети Тюмень"</v>
      </c>
      <c r="B9" s="374"/>
      <c r="C9" s="374"/>
      <c r="D9" s="131"/>
      <c r="E9" s="131"/>
      <c r="F9" s="131"/>
      <c r="G9" s="131"/>
      <c r="H9" s="135"/>
      <c r="I9" s="135"/>
      <c r="J9" s="135"/>
      <c r="K9" s="135"/>
      <c r="L9" s="135"/>
      <c r="M9" s="135"/>
      <c r="N9" s="135"/>
      <c r="O9" s="135"/>
      <c r="P9" s="135"/>
      <c r="Q9" s="135"/>
      <c r="R9" s="135"/>
      <c r="S9" s="135"/>
      <c r="T9" s="135"/>
      <c r="U9" s="135"/>
      <c r="V9" s="134"/>
      <c r="W9" s="134"/>
      <c r="X9" s="134"/>
      <c r="Y9" s="134"/>
      <c r="Z9" s="134"/>
      <c r="AA9" s="134"/>
      <c r="AB9" s="134"/>
      <c r="AC9" s="134"/>
    </row>
    <row r="10" spans="1:29" s="11" customFormat="1" ht="18.75" x14ac:dyDescent="0.2">
      <c r="A10" s="375" t="s">
        <v>8</v>
      </c>
      <c r="B10" s="375"/>
      <c r="C10" s="375"/>
      <c r="D10" s="129"/>
      <c r="E10" s="129"/>
      <c r="F10" s="129"/>
      <c r="G10" s="129"/>
      <c r="H10" s="135"/>
      <c r="I10" s="135"/>
      <c r="J10" s="135"/>
      <c r="K10" s="135"/>
      <c r="L10" s="135"/>
      <c r="M10" s="135"/>
      <c r="N10" s="135"/>
      <c r="O10" s="135"/>
      <c r="P10" s="135"/>
      <c r="Q10" s="135"/>
      <c r="R10" s="135"/>
      <c r="S10" s="135"/>
      <c r="T10" s="135"/>
      <c r="U10" s="135"/>
      <c r="V10" s="134"/>
      <c r="W10" s="134"/>
      <c r="X10" s="134"/>
      <c r="Y10" s="134"/>
      <c r="Z10" s="134"/>
      <c r="AA10" s="134"/>
      <c r="AB10" s="134"/>
      <c r="AC10" s="134"/>
    </row>
    <row r="11" spans="1:29" s="11" customFormat="1" ht="18.75" x14ac:dyDescent="0.2">
      <c r="A11" s="379"/>
      <c r="B11" s="379"/>
      <c r="C11" s="379"/>
      <c r="D11" s="136"/>
      <c r="E11" s="136"/>
      <c r="F11" s="136"/>
      <c r="G11" s="136"/>
      <c r="H11" s="135"/>
      <c r="I11" s="135"/>
      <c r="J11" s="135"/>
      <c r="K11" s="135"/>
      <c r="L11" s="135"/>
      <c r="M11" s="135"/>
      <c r="N11" s="135"/>
      <c r="O11" s="135"/>
      <c r="P11" s="135"/>
      <c r="Q11" s="135"/>
      <c r="R11" s="135"/>
      <c r="S11" s="135"/>
      <c r="T11" s="135"/>
      <c r="U11" s="135"/>
      <c r="V11" s="134"/>
      <c r="W11" s="134"/>
      <c r="X11" s="134"/>
      <c r="Y11" s="134"/>
      <c r="Z11" s="134"/>
      <c r="AA11" s="134"/>
      <c r="AB11" s="134"/>
      <c r="AC11" s="134"/>
    </row>
    <row r="12" spans="1:29" s="11" customFormat="1" ht="18.75" x14ac:dyDescent="0.2">
      <c r="A12" s="374" t="s">
        <v>475</v>
      </c>
      <c r="B12" s="374"/>
      <c r="C12" s="374"/>
      <c r="D12" s="131"/>
      <c r="E12" s="131"/>
      <c r="F12" s="131"/>
      <c r="G12" s="131"/>
      <c r="H12" s="135"/>
      <c r="I12" s="135"/>
      <c r="J12" s="135"/>
      <c r="K12" s="135"/>
      <c r="L12" s="135"/>
      <c r="M12" s="135"/>
      <c r="N12" s="135"/>
      <c r="O12" s="135"/>
      <c r="P12" s="135"/>
      <c r="Q12" s="135"/>
      <c r="R12" s="135"/>
      <c r="S12" s="135"/>
      <c r="T12" s="135"/>
      <c r="U12" s="135"/>
      <c r="V12" s="134"/>
      <c r="W12" s="134"/>
      <c r="X12" s="134"/>
      <c r="Y12" s="134"/>
      <c r="Z12" s="134"/>
      <c r="AA12" s="134"/>
      <c r="AB12" s="134"/>
      <c r="AC12" s="134"/>
    </row>
    <row r="13" spans="1:29" s="11" customFormat="1" ht="18.75" x14ac:dyDescent="0.2">
      <c r="A13" s="375" t="s">
        <v>7</v>
      </c>
      <c r="B13" s="375"/>
      <c r="C13" s="375"/>
      <c r="D13" s="129"/>
      <c r="E13" s="129"/>
      <c r="F13" s="129"/>
      <c r="G13" s="129"/>
      <c r="H13" s="135"/>
      <c r="I13" s="135"/>
      <c r="J13" s="135"/>
      <c r="K13" s="135"/>
      <c r="L13" s="135"/>
      <c r="M13" s="135"/>
      <c r="N13" s="135"/>
      <c r="O13" s="135"/>
      <c r="P13" s="135"/>
      <c r="Q13" s="135"/>
      <c r="R13" s="135"/>
      <c r="S13" s="135"/>
      <c r="T13" s="135"/>
      <c r="U13" s="135"/>
      <c r="V13" s="134"/>
      <c r="W13" s="134"/>
      <c r="X13" s="134"/>
      <c r="Y13" s="134"/>
      <c r="Z13" s="134"/>
      <c r="AA13" s="134"/>
      <c r="AB13" s="134"/>
      <c r="AC13" s="134"/>
    </row>
    <row r="14" spans="1:29" s="9" customFormat="1" ht="15.75" customHeight="1" x14ac:dyDescent="0.2">
      <c r="A14" s="380"/>
      <c r="B14" s="380"/>
      <c r="C14" s="380"/>
      <c r="D14" s="133"/>
      <c r="E14" s="133"/>
      <c r="F14" s="133"/>
      <c r="G14" s="133"/>
      <c r="H14" s="133"/>
      <c r="I14" s="133"/>
      <c r="J14" s="133"/>
      <c r="K14" s="133"/>
      <c r="L14" s="133"/>
      <c r="M14" s="133"/>
      <c r="N14" s="133"/>
      <c r="O14" s="133"/>
      <c r="P14" s="133"/>
      <c r="Q14" s="133"/>
      <c r="R14" s="133"/>
      <c r="S14" s="133"/>
      <c r="T14" s="133"/>
      <c r="U14" s="133"/>
      <c r="V14" s="132"/>
      <c r="W14" s="132"/>
      <c r="X14" s="132"/>
      <c r="Y14" s="132"/>
      <c r="Z14" s="132"/>
      <c r="AA14" s="132"/>
      <c r="AB14" s="132"/>
      <c r="AC14" s="132"/>
    </row>
    <row r="15" spans="1:29" s="3" customFormat="1" ht="27" customHeight="1" x14ac:dyDescent="0.2">
      <c r="A15" s="403" t="str">
        <f>'1. паспорт местоположение'!A15:C15</f>
        <v xml:space="preserve">Реконструкция ПС 110/10/35кВ Тобольская (замена баковых выключателей 110-35кВ, водоотведение). </v>
      </c>
      <c r="B15" s="403"/>
      <c r="C15" s="403"/>
      <c r="D15" s="131"/>
      <c r="E15" s="131"/>
      <c r="F15" s="131"/>
      <c r="G15" s="131"/>
      <c r="H15" s="131"/>
      <c r="I15" s="131"/>
      <c r="J15" s="131"/>
      <c r="K15" s="131"/>
      <c r="L15" s="131"/>
      <c r="M15" s="131"/>
      <c r="N15" s="131"/>
      <c r="O15" s="131"/>
      <c r="P15" s="131"/>
      <c r="Q15" s="131"/>
      <c r="R15" s="131"/>
      <c r="S15" s="131"/>
      <c r="T15" s="131"/>
      <c r="U15" s="131"/>
      <c r="V15" s="127"/>
      <c r="W15" s="127"/>
      <c r="X15" s="127"/>
      <c r="Y15" s="127"/>
      <c r="Z15" s="127"/>
      <c r="AA15" s="127"/>
      <c r="AB15" s="127"/>
      <c r="AC15" s="127"/>
    </row>
    <row r="16" spans="1:29" s="3" customFormat="1" ht="15" customHeight="1" x14ac:dyDescent="0.2">
      <c r="A16" s="375" t="s">
        <v>6</v>
      </c>
      <c r="B16" s="375"/>
      <c r="C16" s="375"/>
      <c r="D16" s="129"/>
      <c r="E16" s="129"/>
      <c r="F16" s="129"/>
      <c r="G16" s="129"/>
      <c r="H16" s="129"/>
      <c r="I16" s="129"/>
      <c r="J16" s="129"/>
      <c r="K16" s="129"/>
      <c r="L16" s="129"/>
      <c r="M16" s="129"/>
      <c r="N16" s="129"/>
      <c r="O16" s="129"/>
      <c r="P16" s="129"/>
      <c r="Q16" s="129"/>
      <c r="R16" s="129"/>
      <c r="S16" s="129"/>
      <c r="T16" s="129"/>
      <c r="U16" s="129"/>
      <c r="V16" s="127"/>
      <c r="W16" s="127"/>
      <c r="X16" s="127"/>
      <c r="Y16" s="127"/>
      <c r="Z16" s="127"/>
      <c r="AA16" s="127"/>
      <c r="AB16" s="127"/>
      <c r="AC16" s="127"/>
    </row>
    <row r="17" spans="1:29" s="3" customFormat="1" ht="15" customHeight="1" x14ac:dyDescent="0.2">
      <c r="A17" s="376"/>
      <c r="B17" s="376"/>
      <c r="C17" s="376"/>
      <c r="D17" s="128"/>
      <c r="E17" s="128"/>
      <c r="F17" s="128"/>
      <c r="G17" s="128"/>
      <c r="H17" s="128"/>
      <c r="I17" s="128"/>
      <c r="J17" s="128"/>
      <c r="K17" s="128"/>
      <c r="L17" s="128"/>
      <c r="M17" s="128"/>
      <c r="N17" s="128"/>
      <c r="O17" s="128"/>
      <c r="P17" s="128"/>
      <c r="Q17" s="128"/>
      <c r="R17" s="128"/>
      <c r="S17" s="127"/>
      <c r="T17" s="127"/>
      <c r="U17" s="127"/>
      <c r="V17" s="125"/>
      <c r="W17" s="125"/>
      <c r="X17" s="125"/>
      <c r="Y17" s="125"/>
      <c r="Z17" s="125"/>
      <c r="AA17" s="125"/>
      <c r="AB17" s="125"/>
      <c r="AC17" s="125"/>
    </row>
    <row r="18" spans="1:29" s="3" customFormat="1" ht="27.75" customHeight="1" x14ac:dyDescent="0.2">
      <c r="A18" s="377" t="s">
        <v>398</v>
      </c>
      <c r="B18" s="377"/>
      <c r="C18" s="377"/>
      <c r="D18" s="130"/>
      <c r="E18" s="130"/>
      <c r="F18" s="130"/>
      <c r="G18" s="130"/>
      <c r="H18" s="130"/>
      <c r="I18" s="130"/>
      <c r="J18" s="130"/>
      <c r="K18" s="130"/>
      <c r="L18" s="130"/>
      <c r="M18" s="130"/>
      <c r="N18" s="130"/>
      <c r="O18" s="130"/>
      <c r="P18" s="130"/>
      <c r="Q18" s="130"/>
      <c r="R18" s="130"/>
      <c r="S18" s="130"/>
      <c r="T18" s="130"/>
      <c r="U18" s="130"/>
      <c r="V18" s="125"/>
      <c r="W18" s="125"/>
      <c r="X18" s="125"/>
      <c r="Y18" s="125"/>
      <c r="Z18" s="125"/>
      <c r="AA18" s="125"/>
      <c r="AB18" s="125"/>
      <c r="AC18" s="125"/>
    </row>
    <row r="19" spans="1:29" s="3" customFormat="1" ht="15" customHeight="1" x14ac:dyDescent="0.2">
      <c r="A19" s="129"/>
      <c r="B19" s="129"/>
      <c r="C19" s="129"/>
      <c r="D19" s="129"/>
      <c r="E19" s="129"/>
      <c r="F19" s="129"/>
      <c r="G19" s="129"/>
      <c r="H19" s="128"/>
      <c r="I19" s="128"/>
      <c r="J19" s="128"/>
      <c r="K19" s="128"/>
      <c r="L19" s="128"/>
      <c r="M19" s="128"/>
      <c r="N19" s="128"/>
      <c r="O19" s="128"/>
      <c r="P19" s="128"/>
      <c r="Q19" s="128"/>
      <c r="R19" s="128"/>
      <c r="S19" s="127"/>
      <c r="T19" s="127"/>
      <c r="U19" s="127"/>
      <c r="V19" s="125"/>
      <c r="W19" s="125"/>
      <c r="X19" s="125"/>
      <c r="Y19" s="125"/>
      <c r="Z19" s="125"/>
      <c r="AA19" s="125"/>
      <c r="AB19" s="125"/>
      <c r="AC19" s="125"/>
    </row>
    <row r="20" spans="1:29" s="3" customFormat="1" ht="39.75" customHeight="1" x14ac:dyDescent="0.2">
      <c r="A20" s="23" t="s">
        <v>5</v>
      </c>
      <c r="B20" s="31" t="s">
        <v>67</v>
      </c>
      <c r="C20" s="30" t="s">
        <v>66</v>
      </c>
      <c r="D20" s="27"/>
      <c r="E20" s="27"/>
      <c r="F20" s="27"/>
      <c r="G20" s="27"/>
      <c r="H20" s="26"/>
      <c r="I20" s="26"/>
      <c r="J20" s="26"/>
      <c r="K20" s="26"/>
      <c r="L20" s="26"/>
      <c r="M20" s="26"/>
      <c r="N20" s="26"/>
      <c r="O20" s="26"/>
      <c r="P20" s="26"/>
      <c r="Q20" s="26"/>
      <c r="R20" s="26"/>
      <c r="S20" s="25"/>
      <c r="T20" s="25"/>
      <c r="U20" s="25"/>
    </row>
    <row r="21" spans="1:29" s="3" customFormat="1" ht="16.5" customHeight="1" x14ac:dyDescent="0.2">
      <c r="A21" s="30">
        <v>1</v>
      </c>
      <c r="B21" s="31">
        <v>2</v>
      </c>
      <c r="C21" s="30">
        <v>3</v>
      </c>
      <c r="D21" s="27"/>
      <c r="E21" s="27"/>
      <c r="F21" s="27"/>
      <c r="G21" s="27"/>
      <c r="H21" s="26"/>
      <c r="I21" s="26"/>
      <c r="J21" s="26"/>
      <c r="K21" s="26"/>
      <c r="L21" s="26"/>
      <c r="M21" s="26"/>
      <c r="N21" s="26"/>
      <c r="O21" s="26"/>
      <c r="P21" s="26"/>
      <c r="Q21" s="26"/>
      <c r="R21" s="26"/>
      <c r="S21" s="25"/>
      <c r="T21" s="25"/>
      <c r="U21" s="25"/>
    </row>
    <row r="22" spans="1:29" s="3" customFormat="1" ht="409.5" x14ac:dyDescent="0.2">
      <c r="A22" s="22" t="s">
        <v>65</v>
      </c>
      <c r="B22" s="28" t="s">
        <v>410</v>
      </c>
      <c r="C22" s="191" t="s">
        <v>793</v>
      </c>
      <c r="D22" s="27"/>
      <c r="E22" s="27"/>
      <c r="F22" s="194"/>
      <c r="G22" s="26"/>
      <c r="H22" s="26"/>
      <c r="I22" s="26"/>
      <c r="J22" s="26"/>
      <c r="K22" s="26"/>
      <c r="L22" s="26"/>
      <c r="M22" s="26"/>
      <c r="N22" s="26"/>
      <c r="O22" s="26"/>
      <c r="P22" s="26"/>
      <c r="Q22" s="25"/>
      <c r="R22" s="25"/>
      <c r="S22" s="25"/>
      <c r="T22" s="25"/>
      <c r="U22" s="25"/>
    </row>
    <row r="23" spans="1:29" ht="106.5" customHeight="1" x14ac:dyDescent="0.25">
      <c r="A23" s="22" t="s">
        <v>63</v>
      </c>
      <c r="B23" s="24" t="s">
        <v>60</v>
      </c>
      <c r="C23" s="191" t="s">
        <v>794</v>
      </c>
      <c r="D23" s="21"/>
      <c r="E23" s="21"/>
      <c r="F23" s="21"/>
      <c r="G23" s="21"/>
      <c r="H23" s="21"/>
      <c r="I23" s="21"/>
      <c r="J23" s="21"/>
      <c r="K23" s="21"/>
      <c r="L23" s="21"/>
      <c r="M23" s="21"/>
      <c r="N23" s="21"/>
      <c r="O23" s="21"/>
      <c r="P23" s="21"/>
      <c r="Q23" s="21"/>
      <c r="R23" s="21"/>
      <c r="S23" s="21"/>
      <c r="T23" s="21"/>
      <c r="U23" s="21"/>
    </row>
    <row r="24" spans="1:29" ht="204.75" x14ac:dyDescent="0.25">
      <c r="A24" s="22" t="s">
        <v>62</v>
      </c>
      <c r="B24" s="24" t="s">
        <v>429</v>
      </c>
      <c r="C24" s="33" t="s">
        <v>786</v>
      </c>
      <c r="D24" s="21"/>
      <c r="E24" s="21"/>
      <c r="F24" s="21"/>
      <c r="G24" s="21"/>
      <c r="H24" s="21"/>
      <c r="I24" s="21"/>
      <c r="J24" s="21"/>
      <c r="K24" s="21"/>
      <c r="L24" s="21"/>
      <c r="M24" s="21"/>
      <c r="N24" s="21"/>
      <c r="O24" s="21"/>
      <c r="P24" s="21"/>
      <c r="Q24" s="21"/>
      <c r="R24" s="21"/>
      <c r="S24" s="21"/>
      <c r="T24" s="21"/>
      <c r="U24" s="21"/>
    </row>
    <row r="25" spans="1:29" ht="63" customHeight="1" x14ac:dyDescent="0.25">
      <c r="A25" s="22" t="s">
        <v>61</v>
      </c>
      <c r="B25" s="24" t="s">
        <v>430</v>
      </c>
      <c r="C25" s="33" t="s">
        <v>795</v>
      </c>
      <c r="D25" s="21"/>
      <c r="E25" s="21"/>
      <c r="F25" s="21"/>
      <c r="G25" s="21"/>
      <c r="H25" s="21"/>
      <c r="I25" s="21"/>
      <c r="J25" s="21"/>
      <c r="K25" s="21"/>
      <c r="L25" s="21"/>
      <c r="M25" s="21"/>
      <c r="N25" s="21"/>
      <c r="O25" s="21"/>
      <c r="P25" s="21"/>
      <c r="Q25" s="21"/>
      <c r="R25" s="21"/>
      <c r="S25" s="21"/>
      <c r="T25" s="21"/>
      <c r="U25" s="21"/>
    </row>
    <row r="26" spans="1:29" ht="84.75" customHeight="1" x14ac:dyDescent="0.25">
      <c r="A26" s="22" t="s">
        <v>59</v>
      </c>
      <c r="B26" s="24" t="s">
        <v>217</v>
      </c>
      <c r="C26" s="267" t="s">
        <v>541</v>
      </c>
      <c r="D26" s="21"/>
      <c r="E26" s="21"/>
      <c r="F26" s="21"/>
      <c r="G26" s="21"/>
      <c r="H26" s="21"/>
      <c r="I26" s="21"/>
      <c r="J26" s="21"/>
      <c r="K26" s="21"/>
      <c r="L26" s="21"/>
      <c r="M26" s="21"/>
      <c r="N26" s="21"/>
      <c r="O26" s="21"/>
      <c r="P26" s="21"/>
      <c r="Q26" s="21"/>
      <c r="R26" s="21"/>
      <c r="S26" s="21"/>
      <c r="T26" s="21"/>
      <c r="U26" s="21"/>
    </row>
    <row r="27" spans="1:29" ht="86.25" customHeight="1" x14ac:dyDescent="0.25">
      <c r="A27" s="22" t="s">
        <v>58</v>
      </c>
      <c r="B27" s="24" t="s">
        <v>411</v>
      </c>
      <c r="C27" s="33" t="s">
        <v>805</v>
      </c>
      <c r="D27" s="21"/>
      <c r="E27" s="21"/>
      <c r="F27" s="21"/>
      <c r="G27" s="21"/>
      <c r="H27" s="21"/>
      <c r="I27" s="21"/>
      <c r="J27" s="21"/>
      <c r="K27" s="21"/>
      <c r="L27" s="21"/>
      <c r="M27" s="21"/>
      <c r="N27" s="21"/>
      <c r="O27" s="21"/>
      <c r="P27" s="21"/>
      <c r="Q27" s="21"/>
      <c r="R27" s="21"/>
      <c r="S27" s="21"/>
      <c r="T27" s="21"/>
      <c r="U27" s="21"/>
    </row>
    <row r="28" spans="1:29" ht="42.75" customHeight="1" x14ac:dyDescent="0.25">
      <c r="A28" s="22" t="s">
        <v>56</v>
      </c>
      <c r="B28" s="24" t="s">
        <v>57</v>
      </c>
      <c r="C28" s="33">
        <v>2016</v>
      </c>
      <c r="D28" s="21"/>
      <c r="E28" s="21"/>
      <c r="F28" s="21"/>
      <c r="G28" s="21"/>
      <c r="H28" s="21"/>
      <c r="I28" s="21"/>
      <c r="J28" s="21"/>
      <c r="K28" s="21"/>
      <c r="L28" s="21"/>
      <c r="M28" s="21"/>
      <c r="N28" s="21"/>
      <c r="O28" s="21"/>
      <c r="P28" s="21"/>
      <c r="Q28" s="21"/>
      <c r="R28" s="21"/>
      <c r="S28" s="21"/>
      <c r="T28" s="21"/>
      <c r="U28" s="21"/>
    </row>
    <row r="29" spans="1:29" ht="42.75" customHeight="1" x14ac:dyDescent="0.25">
      <c r="A29" s="22" t="s">
        <v>54</v>
      </c>
      <c r="B29" s="23" t="s">
        <v>55</v>
      </c>
      <c r="C29" s="33">
        <v>2026</v>
      </c>
      <c r="D29" s="21"/>
      <c r="E29" s="21"/>
      <c r="F29" s="21"/>
      <c r="G29" s="21"/>
      <c r="H29" s="21"/>
      <c r="I29" s="21"/>
      <c r="J29" s="21"/>
      <c r="K29" s="21"/>
      <c r="L29" s="21"/>
      <c r="M29" s="21"/>
      <c r="N29" s="21"/>
      <c r="O29" s="21"/>
      <c r="P29" s="21"/>
      <c r="Q29" s="21"/>
      <c r="R29" s="21"/>
      <c r="S29" s="21"/>
      <c r="T29" s="21"/>
      <c r="U29" s="21"/>
    </row>
    <row r="30" spans="1:29" ht="42.75" customHeight="1" x14ac:dyDescent="0.25">
      <c r="A30" s="22" t="s">
        <v>73</v>
      </c>
      <c r="B30" s="23" t="s">
        <v>53</v>
      </c>
      <c r="C30" s="33" t="s">
        <v>790</v>
      </c>
      <c r="D30" s="21"/>
      <c r="E30" s="21"/>
      <c r="F30" s="21"/>
      <c r="G30" s="21"/>
      <c r="H30" s="21"/>
      <c r="I30" s="21"/>
      <c r="J30" s="21"/>
      <c r="K30" s="21"/>
      <c r="L30" s="21"/>
      <c r="M30" s="21"/>
      <c r="N30" s="21"/>
      <c r="O30" s="21"/>
      <c r="P30" s="21"/>
      <c r="Q30" s="21"/>
      <c r="R30" s="21"/>
      <c r="S30" s="21"/>
      <c r="T30" s="21"/>
      <c r="U30" s="21"/>
    </row>
    <row r="31" spans="1:29" x14ac:dyDescent="0.25">
      <c r="A31" s="21"/>
      <c r="B31" s="21"/>
      <c r="C31" s="21"/>
      <c r="D31" s="21"/>
      <c r="E31" s="21"/>
      <c r="F31" s="21"/>
      <c r="G31" s="21"/>
      <c r="H31" s="21"/>
      <c r="I31" s="21"/>
      <c r="J31" s="21"/>
      <c r="K31" s="21"/>
      <c r="L31" s="21"/>
      <c r="M31" s="21"/>
      <c r="N31" s="21"/>
      <c r="O31" s="21"/>
      <c r="P31" s="21"/>
      <c r="Q31" s="21"/>
      <c r="R31" s="21"/>
      <c r="S31" s="21"/>
      <c r="T31" s="21"/>
      <c r="U31" s="21"/>
    </row>
    <row r="32" spans="1:29"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customSheetViews>
    <customSheetView guid="{EABA9600-B09B-4AC1-8DFB-ED5B46639557}" scale="80" showPageBreaks="1" fitToPage="1" printArea="1" view="pageBreakPreview" topLeftCell="A25">
      <selection activeCell="C32" sqref="C32"/>
      <pageMargins left="0.70866141732283472" right="0.70866141732283472" top="0.74803149606299213" bottom="0.74803149606299213" header="0.31496062992125984" footer="0.31496062992125984"/>
      <pageSetup paperSize="8" scale="82" fitToHeight="0" orientation="portrait" r:id="rId1"/>
    </customSheetView>
    <customSheetView guid="{79C870B9-5404-48D7-9BF9-7A4B7E6494AF}" scale="60" showPageBreaks="1" fitToPage="1" printArea="1" view="pageBreakPreview">
      <selection activeCell="A16" sqref="A16:C16"/>
      <pageMargins left="0.70866141732283472" right="0.70866141732283472" top="0.74803149606299213" bottom="0.74803149606299213" header="0.31496062992125984" footer="0.31496062992125984"/>
      <pageSetup paperSize="8" scale="59" fitToHeight="0" orientation="portrait"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45ACCED5-37B5-4F41-AB47-7A9CDE8A30BD}" scale="60" showPageBreaks="1" fitToPage="1" printArea="1" view="pageBreakPreview">
      <selection activeCell="C24" sqref="C24"/>
      <pageMargins left="0.70866141732283472" right="0.70866141732283472" top="0.74803149606299213" bottom="0.74803149606299213" header="0.31496062992125984" footer="0.31496062992125984"/>
      <pageSetup paperSize="8" scale="82" fitToHeight="0" orientation="portrait" r:id="rId5"/>
    </customSheetView>
    <customSheetView guid="{C6EBA004-046E-44BB-B326-ABBEDF8DA48D}" scale="90" showPageBreaks="1" fitToPage="1" printArea="1" view="pageBreakPreview">
      <selection activeCell="E24" sqref="E24"/>
      <pageMargins left="0.70866141732283472" right="0.70866141732283472" top="0.74803149606299213" bottom="0.74803149606299213" header="0.31496062992125984" footer="0.31496062992125984"/>
      <pageSetup paperSize="8" scale="82" fitToHeight="0" orientation="portrait" r:id="rId6"/>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7"/>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7"/>
  <sheetViews>
    <sheetView topLeftCell="H1" zoomScale="70" zoomScaleNormal="7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A1" s="143"/>
      <c r="B1" s="143"/>
      <c r="C1" s="143"/>
      <c r="D1" s="143"/>
      <c r="E1" s="143"/>
      <c r="F1" s="143"/>
      <c r="G1" s="143"/>
      <c r="H1" s="143"/>
      <c r="I1" s="143"/>
      <c r="J1" s="143"/>
      <c r="K1" s="143"/>
      <c r="L1" s="143"/>
      <c r="M1" s="143"/>
      <c r="N1" s="143"/>
      <c r="O1" s="143"/>
      <c r="P1" s="143"/>
      <c r="Q1" s="143"/>
      <c r="R1" s="143"/>
      <c r="S1" s="143"/>
      <c r="T1" s="143"/>
      <c r="U1" s="143"/>
      <c r="V1" s="143"/>
      <c r="W1" s="143"/>
      <c r="X1" s="143"/>
      <c r="Y1" s="143"/>
      <c r="Z1" s="149" t="s">
        <v>69</v>
      </c>
      <c r="AA1" s="143"/>
      <c r="AB1" s="143"/>
    </row>
    <row r="2" spans="1:28" ht="18.75" x14ac:dyDescent="0.3">
      <c r="A2" s="143"/>
      <c r="B2" s="143"/>
      <c r="C2" s="143"/>
      <c r="D2" s="143"/>
      <c r="E2" s="143"/>
      <c r="F2" s="143"/>
      <c r="G2" s="143"/>
      <c r="H2" s="143"/>
      <c r="I2" s="143"/>
      <c r="J2" s="143"/>
      <c r="K2" s="143"/>
      <c r="L2" s="143"/>
      <c r="M2" s="143"/>
      <c r="N2" s="143"/>
      <c r="O2" s="143"/>
      <c r="P2" s="143"/>
      <c r="Q2" s="143"/>
      <c r="R2" s="143"/>
      <c r="S2" s="143"/>
      <c r="T2" s="143"/>
      <c r="U2" s="143"/>
      <c r="V2" s="143"/>
      <c r="W2" s="143"/>
      <c r="X2" s="143"/>
      <c r="Y2" s="143"/>
      <c r="Z2" s="148" t="s">
        <v>10</v>
      </c>
      <c r="AA2" s="143"/>
      <c r="AB2" s="143"/>
    </row>
    <row r="3" spans="1:28" ht="18.75" x14ac:dyDescent="0.3">
      <c r="A3" s="143"/>
      <c r="B3" s="143"/>
      <c r="C3" s="143"/>
      <c r="D3" s="143"/>
      <c r="E3" s="143"/>
      <c r="F3" s="143"/>
      <c r="G3" s="143"/>
      <c r="H3" s="143"/>
      <c r="I3" s="143"/>
      <c r="J3" s="143"/>
      <c r="K3" s="143"/>
      <c r="L3" s="143"/>
      <c r="M3" s="143"/>
      <c r="N3" s="143"/>
      <c r="O3" s="143"/>
      <c r="P3" s="143"/>
      <c r="Q3" s="143"/>
      <c r="R3" s="143"/>
      <c r="S3" s="143"/>
      <c r="T3" s="143"/>
      <c r="U3" s="143"/>
      <c r="V3" s="143"/>
      <c r="W3" s="143"/>
      <c r="X3" s="143"/>
      <c r="Y3" s="143"/>
      <c r="Z3" s="148" t="s">
        <v>68</v>
      </c>
      <c r="AA3" s="143"/>
      <c r="AB3" s="143"/>
    </row>
    <row r="4" spans="1:28" ht="18.75" customHeight="1" x14ac:dyDescent="0.25">
      <c r="A4" s="367" t="str">
        <f>'1. паспорт местоположение'!$A$5</f>
        <v>Год раскрытия информации: 2024 год</v>
      </c>
      <c r="B4" s="367"/>
      <c r="C4" s="367"/>
      <c r="D4" s="367"/>
      <c r="E4" s="367"/>
      <c r="F4" s="367"/>
      <c r="G4" s="367"/>
      <c r="H4" s="367"/>
      <c r="I4" s="367"/>
      <c r="J4" s="367"/>
      <c r="K4" s="367"/>
      <c r="L4" s="367"/>
      <c r="M4" s="367"/>
      <c r="N4" s="367"/>
      <c r="O4" s="367"/>
      <c r="P4" s="367"/>
      <c r="Q4" s="367"/>
      <c r="R4" s="367"/>
      <c r="S4" s="367"/>
      <c r="T4" s="367"/>
      <c r="U4" s="367"/>
      <c r="V4" s="367"/>
      <c r="W4" s="367"/>
      <c r="X4" s="367"/>
      <c r="Y4" s="367"/>
      <c r="Z4" s="367"/>
      <c r="AA4" s="143"/>
      <c r="AB4" s="143"/>
    </row>
    <row r="5" spans="1:28" x14ac:dyDescent="0.25">
      <c r="A5" s="126"/>
      <c r="B5" s="126"/>
      <c r="C5" s="126"/>
      <c r="D5" s="126"/>
      <c r="E5" s="126"/>
      <c r="F5" s="126"/>
      <c r="G5" s="126"/>
      <c r="H5" s="126"/>
      <c r="I5" s="126"/>
      <c r="J5" s="126"/>
      <c r="K5" s="126"/>
      <c r="L5" s="126"/>
      <c r="M5" s="126"/>
      <c r="N5" s="126"/>
      <c r="O5" s="126"/>
      <c r="P5" s="126"/>
      <c r="Q5" s="126"/>
      <c r="R5" s="126"/>
      <c r="S5" s="126"/>
      <c r="T5" s="126"/>
      <c r="U5" s="126"/>
      <c r="V5" s="126"/>
      <c r="W5" s="126"/>
      <c r="X5" s="126"/>
      <c r="Y5" s="126"/>
      <c r="Z5" s="126"/>
      <c r="AA5" s="126"/>
      <c r="AB5" s="126"/>
    </row>
    <row r="6" spans="1:28" ht="18.75" x14ac:dyDescent="0.25">
      <c r="A6" s="379" t="s">
        <v>9</v>
      </c>
      <c r="B6" s="379"/>
      <c r="C6" s="379"/>
      <c r="D6" s="379"/>
      <c r="E6" s="379"/>
      <c r="F6" s="379"/>
      <c r="G6" s="379"/>
      <c r="H6" s="379"/>
      <c r="I6" s="379"/>
      <c r="J6" s="379"/>
      <c r="K6" s="379"/>
      <c r="L6" s="379"/>
      <c r="M6" s="379"/>
      <c r="N6" s="379"/>
      <c r="O6" s="379"/>
      <c r="P6" s="379"/>
      <c r="Q6" s="379"/>
      <c r="R6" s="379"/>
      <c r="S6" s="379"/>
      <c r="T6" s="379"/>
      <c r="U6" s="379"/>
      <c r="V6" s="379"/>
      <c r="W6" s="379"/>
      <c r="X6" s="379"/>
      <c r="Y6" s="379"/>
      <c r="Z6" s="379"/>
      <c r="AA6" s="147"/>
      <c r="AB6" s="147"/>
    </row>
    <row r="7" spans="1:28" ht="18.75" x14ac:dyDescent="0.25">
      <c r="A7" s="379"/>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147"/>
      <c r="AB7" s="147"/>
    </row>
    <row r="8" spans="1:28" ht="15.75" x14ac:dyDescent="0.25">
      <c r="A8" s="374" t="str">
        <f>'1. паспорт местоположение'!$A$9</f>
        <v xml:space="preserve"> 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145"/>
      <c r="AB8" s="145"/>
    </row>
    <row r="9" spans="1:28" ht="15.75" x14ac:dyDescent="0.25">
      <c r="A9" s="375" t="s">
        <v>8</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144"/>
      <c r="AB9" s="144"/>
    </row>
    <row r="10" spans="1:28" ht="18.75" x14ac:dyDescent="0.25">
      <c r="A10" s="379"/>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147"/>
      <c r="AB10" s="147"/>
    </row>
    <row r="11" spans="1:28" ht="15.75" x14ac:dyDescent="0.25">
      <c r="A11" s="374" t="s">
        <v>475</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145"/>
      <c r="AB11" s="145"/>
    </row>
    <row r="12" spans="1:28" ht="15.75" x14ac:dyDescent="0.25">
      <c r="A12" s="375" t="s">
        <v>7</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144"/>
      <c r="AB12" s="144"/>
    </row>
    <row r="13" spans="1:28" ht="18.75" x14ac:dyDescent="0.25">
      <c r="A13" s="380"/>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146"/>
      <c r="AB13" s="146"/>
    </row>
    <row r="14" spans="1:28" ht="15.75" x14ac:dyDescent="0.25">
      <c r="A14" s="374" t="str">
        <f>'1. паспорт местоположение'!A15:C15</f>
        <v xml:space="preserve">Реконструкция ПС 110/10/35кВ Тобольская (замена баковых выключателей 110-35кВ, водоотведение). </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145"/>
      <c r="AB14" s="145"/>
    </row>
    <row r="15" spans="1:28" ht="15.75" x14ac:dyDescent="0.25">
      <c r="A15" s="375" t="s">
        <v>6</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144"/>
      <c r="AB15" s="144"/>
    </row>
    <row r="16" spans="1:28"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150"/>
      <c r="AB16" s="150"/>
    </row>
    <row r="17" spans="1:28"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150"/>
      <c r="AB17" s="150"/>
    </row>
    <row r="18" spans="1:28"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150"/>
      <c r="AB18" s="150"/>
    </row>
    <row r="19" spans="1:28"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150"/>
      <c r="AB19" s="150"/>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51"/>
      <c r="AB20" s="151"/>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51"/>
      <c r="AB21" s="151"/>
    </row>
    <row r="22" spans="1:28" x14ac:dyDescent="0.25">
      <c r="A22" s="410" t="s">
        <v>428</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52"/>
      <c r="AB22" s="152"/>
    </row>
    <row r="23" spans="1:28" ht="32.25" customHeight="1" x14ac:dyDescent="0.25">
      <c r="A23" s="406" t="s">
        <v>314</v>
      </c>
      <c r="B23" s="407"/>
      <c r="C23" s="407"/>
      <c r="D23" s="407"/>
      <c r="E23" s="407"/>
      <c r="F23" s="407"/>
      <c r="G23" s="407"/>
      <c r="H23" s="407"/>
      <c r="I23" s="407"/>
      <c r="J23" s="407"/>
      <c r="K23" s="407"/>
      <c r="L23" s="408"/>
      <c r="M23" s="405" t="s">
        <v>315</v>
      </c>
      <c r="N23" s="405"/>
      <c r="O23" s="405"/>
      <c r="P23" s="405"/>
      <c r="Q23" s="405"/>
      <c r="R23" s="405"/>
      <c r="S23" s="405"/>
      <c r="T23" s="405"/>
      <c r="U23" s="405"/>
      <c r="V23" s="405"/>
      <c r="W23" s="405"/>
      <c r="X23" s="405"/>
      <c r="Y23" s="405"/>
      <c r="Z23" s="405"/>
    </row>
    <row r="24" spans="1:28" ht="151.5" customHeight="1" x14ac:dyDescent="0.25">
      <c r="A24" s="59" t="s">
        <v>220</v>
      </c>
      <c r="B24" s="60" t="s">
        <v>227</v>
      </c>
      <c r="C24" s="59" t="s">
        <v>308</v>
      </c>
      <c r="D24" s="59" t="s">
        <v>221</v>
      </c>
      <c r="E24" s="59" t="s">
        <v>309</v>
      </c>
      <c r="F24" s="59" t="s">
        <v>311</v>
      </c>
      <c r="G24" s="59" t="s">
        <v>310</v>
      </c>
      <c r="H24" s="59" t="s">
        <v>222</v>
      </c>
      <c r="I24" s="59" t="s">
        <v>312</v>
      </c>
      <c r="J24" s="59" t="s">
        <v>228</v>
      </c>
      <c r="K24" s="60" t="s">
        <v>226</v>
      </c>
      <c r="L24" s="60" t="s">
        <v>223</v>
      </c>
      <c r="M24" s="61" t="s">
        <v>235</v>
      </c>
      <c r="N24" s="60" t="s">
        <v>437</v>
      </c>
      <c r="O24" s="59" t="s">
        <v>233</v>
      </c>
      <c r="P24" s="59" t="s">
        <v>234</v>
      </c>
      <c r="Q24" s="59" t="s">
        <v>232</v>
      </c>
      <c r="R24" s="59" t="s">
        <v>222</v>
      </c>
      <c r="S24" s="59" t="s">
        <v>231</v>
      </c>
      <c r="T24" s="59" t="s">
        <v>230</v>
      </c>
      <c r="U24" s="59" t="s">
        <v>307</v>
      </c>
      <c r="V24" s="59" t="s">
        <v>232</v>
      </c>
      <c r="W24" s="74" t="s">
        <v>225</v>
      </c>
      <c r="X24" s="74" t="s">
        <v>237</v>
      </c>
      <c r="Y24" s="74" t="s">
        <v>238</v>
      </c>
      <c r="Z24" s="76" t="s">
        <v>236</v>
      </c>
    </row>
    <row r="25" spans="1:28" ht="16.5" customHeight="1" x14ac:dyDescent="0.25">
      <c r="A25" s="59">
        <v>1</v>
      </c>
      <c r="B25" s="60">
        <v>2</v>
      </c>
      <c r="C25" s="59">
        <v>3</v>
      </c>
      <c r="D25" s="60">
        <v>4</v>
      </c>
      <c r="E25" s="59">
        <v>5</v>
      </c>
      <c r="F25" s="60">
        <v>6</v>
      </c>
      <c r="G25" s="59">
        <v>7</v>
      </c>
      <c r="H25" s="60">
        <v>8</v>
      </c>
      <c r="I25" s="59">
        <v>9</v>
      </c>
      <c r="J25" s="60">
        <v>10</v>
      </c>
      <c r="K25" s="121">
        <v>11</v>
      </c>
      <c r="L25" s="60">
        <v>12</v>
      </c>
      <c r="M25" s="121">
        <v>13</v>
      </c>
      <c r="N25" s="60">
        <v>14</v>
      </c>
      <c r="O25" s="121">
        <v>15</v>
      </c>
      <c r="P25" s="60">
        <v>16</v>
      </c>
      <c r="Q25" s="121">
        <v>17</v>
      </c>
      <c r="R25" s="60">
        <v>18</v>
      </c>
      <c r="S25" s="121">
        <v>19</v>
      </c>
      <c r="T25" s="60">
        <v>20</v>
      </c>
      <c r="U25" s="121">
        <v>21</v>
      </c>
      <c r="V25" s="60">
        <v>22</v>
      </c>
      <c r="W25" s="121">
        <v>23</v>
      </c>
      <c r="X25" s="60">
        <v>24</v>
      </c>
      <c r="Y25" s="121">
        <v>25</v>
      </c>
      <c r="Z25" s="60">
        <v>26</v>
      </c>
    </row>
    <row r="26" spans="1:28" s="181" customFormat="1" ht="60" x14ac:dyDescent="0.25">
      <c r="A26" s="55" t="s">
        <v>478</v>
      </c>
      <c r="B26" s="200" t="s">
        <v>481</v>
      </c>
      <c r="C26" s="201">
        <v>0.51275330731604007</v>
      </c>
      <c r="D26" s="55">
        <v>76</v>
      </c>
      <c r="E26" s="55"/>
      <c r="F26" s="201">
        <v>38.969251356019043</v>
      </c>
      <c r="G26" s="55"/>
      <c r="H26" s="55">
        <v>226773</v>
      </c>
      <c r="I26" s="55">
        <v>1.7184255337284E-4</v>
      </c>
      <c r="J26" s="55">
        <v>3.3513689901355098E-4</v>
      </c>
      <c r="K26" s="202" t="s">
        <v>479</v>
      </c>
      <c r="L26" s="55"/>
      <c r="M26" s="56">
        <v>2022</v>
      </c>
      <c r="N26" s="55"/>
      <c r="O26" s="203">
        <v>16.855751356019997</v>
      </c>
      <c r="P26" s="203">
        <v>0.40132741323857135</v>
      </c>
      <c r="Q26" s="55">
        <v>1.7697319047619045E-6</v>
      </c>
      <c r="R26" s="55">
        <v>226773</v>
      </c>
      <c r="S26" s="55">
        <v>7.4328739999999995E-5</v>
      </c>
      <c r="T26" s="55">
        <v>3.0903413633898196E-4</v>
      </c>
      <c r="U26" s="55"/>
      <c r="V26" s="55"/>
      <c r="W26" s="55">
        <v>-2.654E-5</v>
      </c>
      <c r="X26" s="55">
        <v>-5.9999999999999995E-8</v>
      </c>
      <c r="Y26" s="55"/>
      <c r="Z26" s="204" t="s">
        <v>480</v>
      </c>
    </row>
    <row r="27" spans="1:28" x14ac:dyDescent="0.25">
      <c r="A27" s="198"/>
      <c r="B27" s="54"/>
      <c r="C27" s="54"/>
      <c r="D27" s="54"/>
      <c r="E27" s="54"/>
      <c r="F27" s="54"/>
      <c r="G27" s="54"/>
      <c r="H27" s="199"/>
      <c r="I27" s="54"/>
      <c r="J27" s="54"/>
      <c r="K27" s="54"/>
      <c r="L27" s="54"/>
      <c r="M27" s="56"/>
      <c r="N27" s="54"/>
      <c r="O27" s="54"/>
      <c r="P27" s="54"/>
      <c r="Q27" s="54"/>
      <c r="R27" s="199"/>
      <c r="S27" s="54"/>
      <c r="T27" s="54"/>
      <c r="U27" s="54"/>
      <c r="V27" s="54"/>
      <c r="W27" s="54"/>
      <c r="X27" s="54"/>
      <c r="Y27" s="54"/>
      <c r="Z27" s="54"/>
    </row>
    <row r="28" spans="1:28" x14ac:dyDescent="0.25">
      <c r="A28" s="198"/>
      <c r="B28" s="54"/>
      <c r="C28" s="54"/>
      <c r="D28" s="54"/>
      <c r="E28" s="54"/>
      <c r="F28" s="54"/>
      <c r="G28" s="54"/>
      <c r="H28" s="199"/>
      <c r="I28" s="54"/>
      <c r="J28" s="54"/>
      <c r="K28" s="54"/>
      <c r="L28" s="57"/>
      <c r="M28" s="56"/>
      <c r="N28" s="54"/>
      <c r="O28" s="54"/>
      <c r="P28" s="54"/>
      <c r="Q28" s="54"/>
      <c r="R28" s="199"/>
      <c r="S28" s="54"/>
      <c r="T28" s="54"/>
      <c r="U28" s="54"/>
      <c r="V28" s="54"/>
      <c r="W28" s="54"/>
      <c r="X28" s="54"/>
      <c r="Y28" s="54"/>
      <c r="Z28" s="56"/>
    </row>
    <row r="29" spans="1:28" x14ac:dyDescent="0.25">
      <c r="A29" s="198"/>
      <c r="B29" s="54"/>
      <c r="C29" s="54"/>
      <c r="D29" s="54"/>
      <c r="E29" s="54"/>
      <c r="F29" s="54"/>
      <c r="G29" s="54"/>
      <c r="H29" s="199"/>
      <c r="I29" s="54"/>
      <c r="J29" s="54"/>
      <c r="K29" s="54"/>
      <c r="L29" s="57"/>
      <c r="M29" s="54"/>
      <c r="N29" s="54"/>
      <c r="O29" s="54"/>
      <c r="P29" s="54"/>
      <c r="Q29" s="54"/>
      <c r="R29" s="199"/>
      <c r="S29" s="54"/>
      <c r="T29" s="54"/>
      <c r="U29" s="54"/>
      <c r="V29" s="54"/>
      <c r="W29" s="54"/>
      <c r="X29" s="54"/>
      <c r="Y29" s="54"/>
      <c r="Z29" s="54"/>
    </row>
    <row r="30" spans="1:28" x14ac:dyDescent="0.25">
      <c r="A30" s="54"/>
      <c r="B30" s="54"/>
      <c r="C30" s="54"/>
      <c r="D30" s="54"/>
      <c r="E30" s="54"/>
      <c r="F30" s="55"/>
      <c r="G30" s="55"/>
      <c r="H30" s="54"/>
      <c r="I30" s="54"/>
      <c r="J30" s="54"/>
      <c r="K30" s="54"/>
      <c r="L30" s="57"/>
      <c r="M30" s="54"/>
      <c r="N30" s="54"/>
      <c r="O30" s="54"/>
      <c r="P30" s="54"/>
      <c r="Q30" s="54"/>
      <c r="R30" s="54"/>
      <c r="S30" s="54"/>
      <c r="T30" s="54"/>
      <c r="U30" s="54"/>
      <c r="V30" s="54"/>
      <c r="W30" s="54"/>
      <c r="X30" s="54"/>
      <c r="Y30" s="54"/>
      <c r="Z30" s="54"/>
    </row>
    <row r="31" spans="1:28" x14ac:dyDescent="0.25">
      <c r="A31" s="54"/>
      <c r="B31" s="54"/>
      <c r="C31" s="54"/>
      <c r="D31" s="54"/>
      <c r="E31" s="54"/>
      <c r="F31" s="54"/>
      <c r="G31" s="54"/>
      <c r="H31" s="54"/>
      <c r="I31" s="54"/>
      <c r="J31" s="54"/>
      <c r="K31" s="54"/>
      <c r="L31" s="57"/>
      <c r="M31" s="54"/>
      <c r="N31" s="54"/>
      <c r="O31" s="54"/>
      <c r="P31" s="54"/>
      <c r="Q31" s="54"/>
      <c r="R31" s="54"/>
      <c r="S31" s="54"/>
      <c r="T31" s="54"/>
      <c r="U31" s="54"/>
      <c r="V31" s="54"/>
      <c r="W31" s="54"/>
      <c r="X31" s="54"/>
      <c r="Y31" s="54"/>
      <c r="Z31" s="54"/>
    </row>
    <row r="32" spans="1:28" x14ac:dyDescent="0.25">
      <c r="A32" s="58"/>
      <c r="B32" s="58"/>
      <c r="C32" s="55"/>
      <c r="D32" s="55"/>
      <c r="E32" s="55"/>
      <c r="F32" s="55"/>
      <c r="G32" s="55"/>
      <c r="H32" s="55"/>
      <c r="I32" s="55"/>
      <c r="J32" s="55"/>
      <c r="K32" s="54"/>
      <c r="L32" s="54"/>
      <c r="M32" s="54"/>
      <c r="N32" s="54"/>
      <c r="O32" s="54"/>
      <c r="P32" s="54"/>
      <c r="Q32" s="54"/>
      <c r="R32" s="54"/>
      <c r="S32" s="54"/>
      <c r="T32" s="54"/>
      <c r="U32" s="54"/>
      <c r="V32" s="54"/>
      <c r="W32" s="54"/>
      <c r="X32" s="54"/>
      <c r="Y32" s="54"/>
      <c r="Z32" s="54"/>
    </row>
    <row r="33" spans="1:26" x14ac:dyDescent="0.25">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row>
    <row r="37" spans="1:26" x14ac:dyDescent="0.25">
      <c r="A37" s="75"/>
    </row>
  </sheetData>
  <customSheetViews>
    <customSheetView guid="{EABA9600-B09B-4AC1-8DFB-ED5B46639557}" scale="80" showPageBreaks="1" fitToPage="1" printArea="1" view="pageBreakPreview" topLeftCell="A4">
      <selection activeCell="A11" sqref="A11:Z11"/>
      <pageMargins left="0.7" right="0.7" top="0.75" bottom="0.75" header="0.3" footer="0.3"/>
      <pageSetup paperSize="8" scale="40" orientation="landscape" r:id="rId1"/>
    </customSheetView>
    <customSheetView guid="{79C870B9-5404-48D7-9BF9-7A4B7E6494AF}" scale="80" showPageBreaks="1" fitToPage="1" printArea="1" view="pageBreakPreview" topLeftCell="A7">
      <selection activeCell="A15" sqref="A15:Z15"/>
      <pageMargins left="0.7" right="0.7" top="0.75" bottom="0.75" header="0.3" footer="0.3"/>
      <pageSetup paperSize="8" scale="28" orientation="landscape" r:id="rId2"/>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3"/>
    </customSheetView>
    <customSheetView guid="{FB088DD7-7626-4D66-929B-85085A90B169}" scale="80" showPageBreaks="1" fitToPage="1" printArea="1" view="pageBreakPreview" topLeftCell="A13">
      <selection activeCell="Z28" sqref="Z28"/>
      <pageMargins left="0.7" right="0.7" top="0.75" bottom="0.75" header="0.3" footer="0.3"/>
      <pageSetup paperSize="8" scale="40" orientation="landscape" r:id="rId4"/>
    </customSheetView>
    <customSheetView guid="{45ACCED5-37B5-4F41-AB47-7A9CDE8A30BD}" scale="80" showPageBreaks="1" fitToPage="1" printArea="1" view="pageBreakPreview" topLeftCell="A13">
      <selection activeCell="Z28" sqref="Z28"/>
      <pageMargins left="0.7" right="0.7" top="0.75" bottom="0.75" header="0.3" footer="0.3"/>
      <pageSetup paperSize="8" scale="40" orientation="landscape" r:id="rId5"/>
    </customSheetView>
    <customSheetView guid="{C6EBA004-046E-44BB-B326-ABBEDF8DA48D}" scale="80" showPageBreaks="1" fitToPage="1" printArea="1" view="pageBreakPreview" topLeftCell="M1">
      <selection activeCell="Z1" sqref="Z1:Z3"/>
      <pageMargins left="0.7" right="0.7" top="0.75" bottom="0.75" header="0.3" footer="0.3"/>
      <pageSetup paperSize="8" scale="40" orientation="landscape" r:id="rId6"/>
    </customSheetView>
  </customSheetViews>
  <mergeCells count="20">
    <mergeCell ref="M23:Z23"/>
    <mergeCell ref="A23:L23"/>
    <mergeCell ref="A20:Z20"/>
    <mergeCell ref="A21:Z21"/>
    <mergeCell ref="A22:Z22"/>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39" orientation="landscape"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65"/>
      <c r="B1" s="165"/>
      <c r="C1" s="161"/>
      <c r="D1" s="161"/>
      <c r="E1" s="161"/>
      <c r="F1" s="161"/>
      <c r="G1" s="161"/>
      <c r="H1" s="161"/>
      <c r="I1" s="161"/>
      <c r="J1" s="161"/>
      <c r="K1" s="161"/>
      <c r="L1" s="161"/>
      <c r="M1" s="161"/>
      <c r="N1" s="161"/>
      <c r="O1" s="166" t="s">
        <v>69</v>
      </c>
      <c r="P1" s="161"/>
      <c r="Q1" s="161"/>
      <c r="R1" s="161"/>
      <c r="S1" s="161"/>
      <c r="T1" s="161"/>
      <c r="U1" s="161"/>
      <c r="V1" s="161"/>
      <c r="W1" s="161"/>
      <c r="X1" s="161"/>
      <c r="Y1" s="161"/>
      <c r="Z1" s="161"/>
      <c r="AA1" s="161"/>
      <c r="AB1" s="161"/>
    </row>
    <row r="2" spans="1:28" s="11" customFormat="1" ht="18.75" customHeight="1" x14ac:dyDescent="0.3">
      <c r="A2" s="165"/>
      <c r="B2" s="165"/>
      <c r="C2" s="161"/>
      <c r="D2" s="161"/>
      <c r="E2" s="161"/>
      <c r="F2" s="161"/>
      <c r="G2" s="161"/>
      <c r="H2" s="161"/>
      <c r="I2" s="161"/>
      <c r="J2" s="161"/>
      <c r="K2" s="161"/>
      <c r="L2" s="161"/>
      <c r="M2" s="161"/>
      <c r="N2" s="161"/>
      <c r="O2" s="163" t="s">
        <v>10</v>
      </c>
      <c r="P2" s="161"/>
      <c r="Q2" s="161"/>
      <c r="R2" s="161"/>
      <c r="S2" s="161"/>
      <c r="T2" s="161"/>
      <c r="U2" s="161"/>
      <c r="V2" s="161"/>
      <c r="W2" s="161"/>
      <c r="X2" s="161"/>
      <c r="Y2" s="161"/>
      <c r="Z2" s="161"/>
      <c r="AA2" s="161"/>
      <c r="AB2" s="161"/>
    </row>
    <row r="3" spans="1:28" s="11" customFormat="1" ht="18.75" x14ac:dyDescent="0.3">
      <c r="A3" s="164"/>
      <c r="B3" s="164"/>
      <c r="C3" s="161"/>
      <c r="D3" s="161"/>
      <c r="E3" s="161"/>
      <c r="F3" s="161"/>
      <c r="G3" s="161"/>
      <c r="H3" s="161"/>
      <c r="I3" s="161"/>
      <c r="J3" s="161"/>
      <c r="K3" s="161"/>
      <c r="L3" s="161"/>
      <c r="M3" s="161"/>
      <c r="N3" s="161"/>
      <c r="O3" s="163" t="s">
        <v>68</v>
      </c>
      <c r="P3" s="161"/>
      <c r="Q3" s="161"/>
      <c r="R3" s="161"/>
      <c r="S3" s="161"/>
      <c r="T3" s="161"/>
      <c r="U3" s="161"/>
      <c r="V3" s="161"/>
      <c r="W3" s="161"/>
      <c r="X3" s="161"/>
      <c r="Y3" s="161"/>
      <c r="Z3" s="161"/>
      <c r="AA3" s="161"/>
      <c r="AB3" s="161"/>
    </row>
    <row r="4" spans="1:28" s="11" customFormat="1" ht="18.75" x14ac:dyDescent="0.3">
      <c r="A4" s="164"/>
      <c r="B4" s="164"/>
      <c r="C4" s="161"/>
      <c r="D4" s="161"/>
      <c r="E4" s="161"/>
      <c r="F4" s="161"/>
      <c r="G4" s="161"/>
      <c r="H4" s="161"/>
      <c r="I4" s="161"/>
      <c r="J4" s="161"/>
      <c r="K4" s="161"/>
      <c r="L4" s="163"/>
      <c r="M4" s="161"/>
      <c r="N4" s="161"/>
      <c r="O4" s="161"/>
      <c r="P4" s="161"/>
      <c r="Q4" s="161"/>
      <c r="R4" s="161"/>
      <c r="S4" s="161"/>
      <c r="T4" s="161"/>
      <c r="U4" s="161"/>
      <c r="V4" s="161"/>
      <c r="W4" s="161"/>
      <c r="X4" s="161"/>
      <c r="Y4" s="161"/>
      <c r="Z4" s="161"/>
      <c r="AA4" s="161"/>
      <c r="AB4" s="161"/>
    </row>
    <row r="5" spans="1:28" s="11" customFormat="1" ht="15.75"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167"/>
      <c r="Q5" s="167"/>
      <c r="R5" s="167"/>
      <c r="S5" s="167"/>
      <c r="T5" s="167"/>
      <c r="U5" s="167"/>
      <c r="V5" s="167"/>
      <c r="W5" s="167"/>
      <c r="X5" s="167"/>
      <c r="Y5" s="167"/>
      <c r="Z5" s="167"/>
      <c r="AA5" s="167"/>
      <c r="AB5" s="167"/>
    </row>
    <row r="6" spans="1:28" s="11" customFormat="1" ht="18.75" x14ac:dyDescent="0.3">
      <c r="A6" s="164"/>
      <c r="B6" s="164"/>
      <c r="C6" s="161"/>
      <c r="D6" s="161"/>
      <c r="E6" s="161"/>
      <c r="F6" s="161"/>
      <c r="G6" s="161"/>
      <c r="H6" s="161"/>
      <c r="I6" s="161"/>
      <c r="J6" s="161"/>
      <c r="K6" s="161"/>
      <c r="L6" s="163"/>
      <c r="M6" s="161"/>
      <c r="N6" s="161"/>
      <c r="O6" s="161"/>
      <c r="P6" s="161"/>
      <c r="Q6" s="161"/>
      <c r="R6" s="161"/>
      <c r="S6" s="161"/>
      <c r="T6" s="161"/>
      <c r="U6" s="161"/>
      <c r="V6" s="161"/>
      <c r="W6" s="161"/>
      <c r="X6" s="161"/>
      <c r="Y6" s="161"/>
      <c r="Z6" s="161"/>
      <c r="AA6" s="161"/>
      <c r="AB6" s="161"/>
    </row>
    <row r="7" spans="1:28" s="11" customFormat="1" ht="18.75" x14ac:dyDescent="0.2">
      <c r="A7" s="379" t="s">
        <v>9</v>
      </c>
      <c r="B7" s="379"/>
      <c r="C7" s="379"/>
      <c r="D7" s="379"/>
      <c r="E7" s="379"/>
      <c r="F7" s="379"/>
      <c r="G7" s="379"/>
      <c r="H7" s="379"/>
      <c r="I7" s="379"/>
      <c r="J7" s="379"/>
      <c r="K7" s="379"/>
      <c r="L7" s="379"/>
      <c r="M7" s="379"/>
      <c r="N7" s="379"/>
      <c r="O7" s="379"/>
      <c r="P7" s="162"/>
      <c r="Q7" s="162"/>
      <c r="R7" s="162"/>
      <c r="S7" s="162"/>
      <c r="T7" s="162"/>
      <c r="U7" s="162"/>
      <c r="V7" s="162"/>
      <c r="W7" s="162"/>
      <c r="X7" s="162"/>
      <c r="Y7" s="162"/>
      <c r="Z7" s="162"/>
      <c r="AA7" s="161"/>
      <c r="AB7" s="161"/>
    </row>
    <row r="8" spans="1:28" s="11" customFormat="1" ht="18.75" x14ac:dyDescent="0.2">
      <c r="A8" s="379"/>
      <c r="B8" s="379"/>
      <c r="C8" s="379"/>
      <c r="D8" s="379"/>
      <c r="E8" s="379"/>
      <c r="F8" s="379"/>
      <c r="G8" s="379"/>
      <c r="H8" s="379"/>
      <c r="I8" s="379"/>
      <c r="J8" s="379"/>
      <c r="K8" s="379"/>
      <c r="L8" s="379"/>
      <c r="M8" s="379"/>
      <c r="N8" s="379"/>
      <c r="O8" s="379"/>
      <c r="P8" s="162"/>
      <c r="Q8" s="162"/>
      <c r="R8" s="162"/>
      <c r="S8" s="162"/>
      <c r="T8" s="162"/>
      <c r="U8" s="162"/>
      <c r="V8" s="162"/>
      <c r="W8" s="162"/>
      <c r="X8" s="162"/>
      <c r="Y8" s="162"/>
      <c r="Z8" s="162"/>
      <c r="AA8" s="161"/>
      <c r="AB8" s="161"/>
    </row>
    <row r="9" spans="1:28" s="11" customFormat="1" ht="18.75" x14ac:dyDescent="0.2">
      <c r="A9" s="374" t="str">
        <f>'1. паспорт местоположение'!$A$9</f>
        <v xml:space="preserve"> АО "Россети Тюмень"</v>
      </c>
      <c r="B9" s="374"/>
      <c r="C9" s="374"/>
      <c r="D9" s="374"/>
      <c r="E9" s="374"/>
      <c r="F9" s="374"/>
      <c r="G9" s="374"/>
      <c r="H9" s="374"/>
      <c r="I9" s="374"/>
      <c r="J9" s="374"/>
      <c r="K9" s="374"/>
      <c r="L9" s="374"/>
      <c r="M9" s="374"/>
      <c r="N9" s="374"/>
      <c r="O9" s="374"/>
      <c r="P9" s="162"/>
      <c r="Q9" s="162"/>
      <c r="R9" s="162"/>
      <c r="S9" s="162"/>
      <c r="T9" s="162"/>
      <c r="U9" s="162"/>
      <c r="V9" s="162"/>
      <c r="W9" s="162"/>
      <c r="X9" s="162"/>
      <c r="Y9" s="162"/>
      <c r="Z9" s="162"/>
      <c r="AA9" s="161"/>
      <c r="AB9" s="161"/>
    </row>
    <row r="10" spans="1:28" s="11" customFormat="1" ht="18.75" x14ac:dyDescent="0.2">
      <c r="A10" s="375" t="s">
        <v>8</v>
      </c>
      <c r="B10" s="375"/>
      <c r="C10" s="375"/>
      <c r="D10" s="375"/>
      <c r="E10" s="375"/>
      <c r="F10" s="375"/>
      <c r="G10" s="375"/>
      <c r="H10" s="375"/>
      <c r="I10" s="375"/>
      <c r="J10" s="375"/>
      <c r="K10" s="375"/>
      <c r="L10" s="375"/>
      <c r="M10" s="375"/>
      <c r="N10" s="375"/>
      <c r="O10" s="375"/>
      <c r="P10" s="162"/>
      <c r="Q10" s="162"/>
      <c r="R10" s="162"/>
      <c r="S10" s="162"/>
      <c r="T10" s="162"/>
      <c r="U10" s="162"/>
      <c r="V10" s="162"/>
      <c r="W10" s="162"/>
      <c r="X10" s="162"/>
      <c r="Y10" s="162"/>
      <c r="Z10" s="162"/>
      <c r="AA10" s="161"/>
      <c r="AB10" s="161"/>
    </row>
    <row r="11" spans="1:28" s="11" customFormat="1" ht="18.75" x14ac:dyDescent="0.2">
      <c r="A11" s="379"/>
      <c r="B11" s="379"/>
      <c r="C11" s="379"/>
      <c r="D11" s="379"/>
      <c r="E11" s="379"/>
      <c r="F11" s="379"/>
      <c r="G11" s="379"/>
      <c r="H11" s="379"/>
      <c r="I11" s="379"/>
      <c r="J11" s="379"/>
      <c r="K11" s="379"/>
      <c r="L11" s="379"/>
      <c r="M11" s="379"/>
      <c r="N11" s="379"/>
      <c r="O11" s="379"/>
      <c r="P11" s="162"/>
      <c r="Q11" s="162"/>
      <c r="R11" s="162"/>
      <c r="S11" s="162"/>
      <c r="T11" s="162"/>
      <c r="U11" s="162"/>
      <c r="V11" s="162"/>
      <c r="W11" s="162"/>
      <c r="X11" s="162"/>
      <c r="Y11" s="162"/>
      <c r="Z11" s="162"/>
      <c r="AA11" s="161"/>
      <c r="AB11" s="161"/>
    </row>
    <row r="12" spans="1:28" s="11" customFormat="1" ht="18.75" x14ac:dyDescent="0.2">
      <c r="A12" s="374" t="s">
        <v>475</v>
      </c>
      <c r="B12" s="374"/>
      <c r="C12" s="374"/>
      <c r="D12" s="374"/>
      <c r="E12" s="374"/>
      <c r="F12" s="374"/>
      <c r="G12" s="374"/>
      <c r="H12" s="374"/>
      <c r="I12" s="374"/>
      <c r="J12" s="374"/>
      <c r="K12" s="374"/>
      <c r="L12" s="374"/>
      <c r="M12" s="374"/>
      <c r="N12" s="374"/>
      <c r="O12" s="374"/>
      <c r="P12" s="162"/>
      <c r="Q12" s="162"/>
      <c r="R12" s="162"/>
      <c r="S12" s="162"/>
      <c r="T12" s="162"/>
      <c r="U12" s="162"/>
      <c r="V12" s="162"/>
      <c r="W12" s="162"/>
      <c r="X12" s="162"/>
      <c r="Y12" s="162"/>
      <c r="Z12" s="162"/>
      <c r="AA12" s="161"/>
      <c r="AB12" s="161"/>
    </row>
    <row r="13" spans="1:28" s="11" customFormat="1" ht="18.75" x14ac:dyDescent="0.2">
      <c r="A13" s="375" t="s">
        <v>7</v>
      </c>
      <c r="B13" s="375"/>
      <c r="C13" s="375"/>
      <c r="D13" s="375"/>
      <c r="E13" s="375"/>
      <c r="F13" s="375"/>
      <c r="G13" s="375"/>
      <c r="H13" s="375"/>
      <c r="I13" s="375"/>
      <c r="J13" s="375"/>
      <c r="K13" s="375"/>
      <c r="L13" s="375"/>
      <c r="M13" s="375"/>
      <c r="N13" s="375"/>
      <c r="O13" s="375"/>
      <c r="P13" s="162"/>
      <c r="Q13" s="162"/>
      <c r="R13" s="162"/>
      <c r="S13" s="162"/>
      <c r="T13" s="162"/>
      <c r="U13" s="162"/>
      <c r="V13" s="162"/>
      <c r="W13" s="162"/>
      <c r="X13" s="162"/>
      <c r="Y13" s="162"/>
      <c r="Z13" s="162"/>
      <c r="AA13" s="161"/>
      <c r="AB13" s="161"/>
    </row>
    <row r="14" spans="1:28" s="9" customFormat="1" ht="15.75" customHeight="1" x14ac:dyDescent="0.2">
      <c r="A14" s="380"/>
      <c r="B14" s="380"/>
      <c r="C14" s="380"/>
      <c r="D14" s="380"/>
      <c r="E14" s="380"/>
      <c r="F14" s="380"/>
      <c r="G14" s="380"/>
      <c r="H14" s="380"/>
      <c r="I14" s="380"/>
      <c r="J14" s="380"/>
      <c r="K14" s="380"/>
      <c r="L14" s="380"/>
      <c r="M14" s="380"/>
      <c r="N14" s="380"/>
      <c r="O14" s="380"/>
      <c r="P14" s="160"/>
      <c r="Q14" s="160"/>
      <c r="R14" s="160"/>
      <c r="S14" s="160"/>
      <c r="T14" s="160"/>
      <c r="U14" s="160"/>
      <c r="V14" s="160"/>
      <c r="W14" s="160"/>
      <c r="X14" s="160"/>
      <c r="Y14" s="160"/>
      <c r="Z14" s="160"/>
      <c r="AA14" s="159"/>
      <c r="AB14" s="159"/>
    </row>
    <row r="15" spans="1:28" s="3" customFormat="1" ht="15.75" x14ac:dyDescent="0.2">
      <c r="A15" s="374" t="str">
        <f>'1. паспорт местоположение'!A15:C15</f>
        <v xml:space="preserve">Реконструкция ПС 110/10/35кВ Тобольская (замена баковых выключателей 110-35кВ, водоотведение). </v>
      </c>
      <c r="B15" s="374"/>
      <c r="C15" s="374"/>
      <c r="D15" s="374"/>
      <c r="E15" s="374"/>
      <c r="F15" s="374"/>
      <c r="G15" s="374"/>
      <c r="H15" s="374"/>
      <c r="I15" s="374"/>
      <c r="J15" s="374"/>
      <c r="K15" s="374"/>
      <c r="L15" s="374"/>
      <c r="M15" s="374"/>
      <c r="N15" s="374"/>
      <c r="O15" s="374"/>
      <c r="P15" s="158"/>
      <c r="Q15" s="158"/>
      <c r="R15" s="158"/>
      <c r="S15" s="158"/>
      <c r="T15" s="158"/>
      <c r="U15" s="158"/>
      <c r="V15" s="158"/>
      <c r="W15" s="158"/>
      <c r="X15" s="158"/>
      <c r="Y15" s="158"/>
      <c r="Z15" s="158"/>
      <c r="AA15" s="154"/>
      <c r="AB15" s="154"/>
    </row>
    <row r="16" spans="1:28" s="3" customFormat="1" ht="15" customHeight="1" x14ac:dyDescent="0.2">
      <c r="A16" s="375" t="s">
        <v>6</v>
      </c>
      <c r="B16" s="375"/>
      <c r="C16" s="375"/>
      <c r="D16" s="375"/>
      <c r="E16" s="375"/>
      <c r="F16" s="375"/>
      <c r="G16" s="375"/>
      <c r="H16" s="375"/>
      <c r="I16" s="375"/>
      <c r="J16" s="375"/>
      <c r="K16" s="375"/>
      <c r="L16" s="375"/>
      <c r="M16" s="375"/>
      <c r="N16" s="375"/>
      <c r="O16" s="375"/>
      <c r="P16" s="156"/>
      <c r="Q16" s="156"/>
      <c r="R16" s="156"/>
      <c r="S16" s="156"/>
      <c r="T16" s="156"/>
      <c r="U16" s="156"/>
      <c r="V16" s="156"/>
      <c r="W16" s="156"/>
      <c r="X16" s="156"/>
      <c r="Y16" s="156"/>
      <c r="Z16" s="156"/>
      <c r="AA16" s="154"/>
      <c r="AB16" s="154"/>
    </row>
    <row r="17" spans="1:28" s="3" customFormat="1" ht="15" customHeight="1" x14ac:dyDescent="0.2">
      <c r="A17" s="376"/>
      <c r="B17" s="376"/>
      <c r="C17" s="376"/>
      <c r="D17" s="376"/>
      <c r="E17" s="376"/>
      <c r="F17" s="376"/>
      <c r="G17" s="376"/>
      <c r="H17" s="376"/>
      <c r="I17" s="376"/>
      <c r="J17" s="376"/>
      <c r="K17" s="376"/>
      <c r="L17" s="376"/>
      <c r="M17" s="376"/>
      <c r="N17" s="376"/>
      <c r="O17" s="376"/>
      <c r="P17" s="155"/>
      <c r="Q17" s="155"/>
      <c r="R17" s="155"/>
      <c r="S17" s="155"/>
      <c r="T17" s="155"/>
      <c r="U17" s="155"/>
      <c r="V17" s="155"/>
      <c r="W17" s="155"/>
      <c r="X17" s="154"/>
      <c r="Y17" s="154"/>
      <c r="Z17" s="154"/>
      <c r="AA17" s="153"/>
      <c r="AB17" s="153"/>
    </row>
    <row r="18" spans="1:28" s="3" customFormat="1" ht="91.5" customHeight="1" x14ac:dyDescent="0.2">
      <c r="A18" s="414" t="s">
        <v>406</v>
      </c>
      <c r="B18" s="414"/>
      <c r="C18" s="414"/>
      <c r="D18" s="414"/>
      <c r="E18" s="414"/>
      <c r="F18" s="414"/>
      <c r="G18" s="414"/>
      <c r="H18" s="414"/>
      <c r="I18" s="414"/>
      <c r="J18" s="414"/>
      <c r="K18" s="414"/>
      <c r="L18" s="414"/>
      <c r="M18" s="414"/>
      <c r="N18" s="414"/>
      <c r="O18" s="414"/>
      <c r="P18" s="157"/>
      <c r="Q18" s="157"/>
      <c r="R18" s="157"/>
      <c r="S18" s="157"/>
      <c r="T18" s="157"/>
      <c r="U18" s="157"/>
      <c r="V18" s="157"/>
      <c r="W18" s="157"/>
      <c r="X18" s="157"/>
      <c r="Y18" s="157"/>
      <c r="Z18" s="157"/>
      <c r="AA18" s="153"/>
      <c r="AB18" s="153"/>
    </row>
    <row r="19" spans="1:28" s="3" customFormat="1" ht="78" customHeight="1" x14ac:dyDescent="0.2">
      <c r="A19" s="381" t="s">
        <v>5</v>
      </c>
      <c r="B19" s="381" t="s">
        <v>88</v>
      </c>
      <c r="C19" s="381" t="s">
        <v>87</v>
      </c>
      <c r="D19" s="381" t="s">
        <v>76</v>
      </c>
      <c r="E19" s="411" t="s">
        <v>86</v>
      </c>
      <c r="F19" s="412"/>
      <c r="G19" s="412"/>
      <c r="H19" s="412"/>
      <c r="I19" s="413"/>
      <c r="J19" s="381" t="s">
        <v>85</v>
      </c>
      <c r="K19" s="381"/>
      <c r="L19" s="381"/>
      <c r="M19" s="381"/>
      <c r="N19" s="381"/>
      <c r="O19" s="381"/>
      <c r="P19" s="4"/>
      <c r="Q19" s="4"/>
      <c r="R19" s="4"/>
      <c r="S19" s="4"/>
      <c r="T19" s="4"/>
      <c r="U19" s="4"/>
      <c r="V19" s="4"/>
      <c r="W19" s="4"/>
    </row>
    <row r="20" spans="1:28" s="3" customFormat="1" ht="51" customHeight="1" x14ac:dyDescent="0.2">
      <c r="A20" s="381"/>
      <c r="B20" s="381"/>
      <c r="C20" s="381"/>
      <c r="D20" s="381"/>
      <c r="E20" s="34" t="s">
        <v>84</v>
      </c>
      <c r="F20" s="34" t="s">
        <v>83</v>
      </c>
      <c r="G20" s="34" t="s">
        <v>82</v>
      </c>
      <c r="H20" s="34" t="s">
        <v>81</v>
      </c>
      <c r="I20" s="34" t="s">
        <v>80</v>
      </c>
      <c r="J20" s="34" t="s">
        <v>79</v>
      </c>
      <c r="K20" s="34" t="s">
        <v>4</v>
      </c>
      <c r="L20" s="41" t="s">
        <v>3</v>
      </c>
      <c r="M20" s="40" t="s">
        <v>218</v>
      </c>
      <c r="N20" s="40" t="s">
        <v>78</v>
      </c>
      <c r="O20" s="40" t="s">
        <v>77</v>
      </c>
      <c r="P20" s="26"/>
      <c r="Q20" s="26"/>
      <c r="R20" s="26"/>
      <c r="S20" s="26"/>
      <c r="T20" s="26"/>
      <c r="U20" s="26"/>
      <c r="V20" s="26"/>
      <c r="W20" s="26"/>
      <c r="X20" s="25"/>
      <c r="Y20" s="25"/>
      <c r="Z20" s="25"/>
    </row>
    <row r="21" spans="1:28"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8" s="3" customFormat="1" ht="33" customHeight="1" x14ac:dyDescent="0.2">
      <c r="A22" s="37"/>
      <c r="B22" s="39"/>
      <c r="C22" s="28"/>
      <c r="D22" s="28"/>
      <c r="E22" s="28"/>
      <c r="F22" s="28"/>
      <c r="G22" s="28"/>
      <c r="H22" s="28"/>
      <c r="I22" s="28"/>
      <c r="J22" s="36"/>
      <c r="K22" s="36"/>
      <c r="L22" s="5"/>
      <c r="M22" s="5"/>
      <c r="N22" s="5"/>
      <c r="O22" s="5"/>
      <c r="P22" s="26"/>
      <c r="Q22" s="26"/>
      <c r="R22" s="26"/>
      <c r="S22" s="26"/>
      <c r="T22" s="26"/>
      <c r="U22" s="26"/>
      <c r="V22" s="25"/>
      <c r="W22" s="25"/>
      <c r="X22" s="25"/>
      <c r="Y22" s="25"/>
      <c r="Z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customSheetViews>
    <customSheetView guid="{EABA9600-B09B-4AC1-8DFB-ED5B46639557}"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1"/>
    </customSheetView>
    <customSheetView guid="{79C870B9-5404-48D7-9BF9-7A4B7E6494AF}" scale="60" showPageBreaks="1" fitToPage="1" printArea="1" view="pageBreakPreview">
      <selection activeCell="A16" sqref="A16:O16"/>
      <pageMargins left="0.70866141732283472" right="0.70866141732283472" top="0.74803149606299213" bottom="0.74803149606299213" header="0.31496062992125984" footer="0.31496062992125984"/>
      <pageSetup paperSize="8" scale="46" orientation="landscape" r:id="rId2"/>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FB088DD7-7626-4D66-929B-85085A90B169}"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45ACCED5-37B5-4F41-AB47-7A9CDE8A30BD}"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C6EBA004-046E-44BB-B326-ABBEDF8DA48D}" scale="60" showPageBreaks="1" fitToPage="1" printArea="1" view="pageBreakPreview">
      <selection activeCell="J19" sqref="J19:O19"/>
      <pageMargins left="0.70866141732283472" right="0.70866141732283472" top="0.74803149606299213" bottom="0.74803149606299213" header="0.31496062992125984" footer="0.31496062992125984"/>
      <pageSetup paperSize="8" scale="67" orientation="landscape" r:id="rId6"/>
    </customSheetView>
  </customSheetViews>
  <mergeCells count="19">
    <mergeCell ref="A11:O11"/>
    <mergeCell ref="A14:O14"/>
    <mergeCell ref="A5:O5"/>
    <mergeCell ref="A7:O7"/>
    <mergeCell ref="A8:O8"/>
    <mergeCell ref="A9:O9"/>
    <mergeCell ref="A10:O10"/>
    <mergeCell ref="A15:O15"/>
    <mergeCell ref="A16:O16"/>
    <mergeCell ref="A17:O17"/>
    <mergeCell ref="A18:O18"/>
    <mergeCell ref="A12:O12"/>
    <mergeCell ref="A13:O13"/>
    <mergeCell ref="J19:O19"/>
    <mergeCell ref="B19:B20"/>
    <mergeCell ref="E19:I19"/>
    <mergeCell ref="A19:A20"/>
    <mergeCell ref="C19:C20"/>
    <mergeCell ref="D19:D20"/>
  </mergeCells>
  <pageMargins left="0.70866141732283472" right="0.70866141732283472" top="0.74803149606299213" bottom="0.74803149606299213" header="0.31496062992125984" footer="0.31496062992125984"/>
  <pageSetup paperSize="8" scale="65" orientation="landscape" r:id="rId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80" zoomScaleNormal="80" zoomScaleSheetLayoutView="80" workbookViewId="0">
      <selection activeCell="A16" sqref="A16:AR16"/>
    </sheetView>
  </sheetViews>
  <sheetFormatPr defaultColWidth="9.140625" defaultRowHeight="15" x14ac:dyDescent="0.25"/>
  <cols>
    <col min="1" max="3" width="9.140625" style="77"/>
    <col min="4" max="4" width="18.5703125" style="77" customWidth="1"/>
    <col min="5" max="12" width="9.140625" style="77" hidden="1" customWidth="1"/>
    <col min="13" max="13" width="4.7109375" style="77" hidden="1" customWidth="1"/>
    <col min="14" max="17" width="9.140625" style="77" hidden="1" customWidth="1"/>
    <col min="18" max="18" width="4.7109375" style="77" hidden="1" customWidth="1"/>
    <col min="19" max="36" width="9.140625" style="77" hidden="1" customWidth="1"/>
    <col min="37" max="37" width="9.140625" style="77"/>
    <col min="38" max="38" width="7.7109375" style="77" customWidth="1"/>
    <col min="39" max="39" width="3.140625" style="77" customWidth="1"/>
    <col min="40" max="40" width="13.5703125" style="77" customWidth="1"/>
    <col min="41" max="41" width="16.5703125" style="77" customWidth="1"/>
    <col min="42" max="42" width="15.7109375" style="77" customWidth="1"/>
    <col min="43" max="43" width="9.5703125" style="77" customWidth="1"/>
    <col min="44" max="44" width="8.5703125" style="77" customWidth="1"/>
    <col min="45" max="16384" width="9.140625" style="77"/>
  </cols>
  <sheetData>
    <row r="1" spans="1:45" s="11" customFormat="1" ht="18.75" customHeight="1" x14ac:dyDescent="0.2">
      <c r="A1" s="178"/>
      <c r="B1" s="172"/>
      <c r="C1" s="172"/>
      <c r="D1" s="172"/>
      <c r="E1" s="172"/>
      <c r="F1" s="172"/>
      <c r="G1" s="172"/>
      <c r="H1" s="172"/>
      <c r="I1" s="176"/>
      <c r="J1" s="176"/>
      <c r="K1" s="179" t="s">
        <v>69</v>
      </c>
      <c r="L1" s="172"/>
      <c r="M1" s="172"/>
      <c r="N1" s="172"/>
      <c r="O1" s="172"/>
      <c r="P1" s="172"/>
      <c r="Q1" s="172"/>
      <c r="R1" s="172"/>
      <c r="S1" s="172"/>
      <c r="T1" s="172"/>
      <c r="U1" s="172"/>
      <c r="V1" s="172"/>
      <c r="W1" s="172"/>
      <c r="X1" s="172"/>
      <c r="Y1" s="172"/>
      <c r="Z1" s="172"/>
      <c r="AA1" s="172"/>
      <c r="AB1" s="172"/>
      <c r="AC1" s="172"/>
      <c r="AD1" s="172"/>
      <c r="AE1" s="172"/>
      <c r="AF1" s="172"/>
      <c r="AG1" s="172"/>
      <c r="AH1" s="172"/>
      <c r="AI1" s="172"/>
      <c r="AJ1" s="172"/>
      <c r="AK1" s="172"/>
      <c r="AL1" s="172"/>
      <c r="AM1" s="172"/>
      <c r="AN1" s="172"/>
      <c r="AO1" s="172"/>
      <c r="AP1" s="172"/>
      <c r="AQ1" s="172"/>
      <c r="AR1" s="196" t="s">
        <v>69</v>
      </c>
      <c r="AS1" s="161"/>
    </row>
    <row r="2" spans="1:45" s="11" customFormat="1" ht="18.75" customHeight="1" x14ac:dyDescent="0.3">
      <c r="A2" s="178"/>
      <c r="B2" s="172"/>
      <c r="C2" s="172"/>
      <c r="D2" s="172"/>
      <c r="E2" s="172"/>
      <c r="F2" s="172"/>
      <c r="G2" s="172"/>
      <c r="H2" s="172"/>
      <c r="I2" s="176"/>
      <c r="J2" s="176"/>
      <c r="K2" s="175" t="s">
        <v>10</v>
      </c>
      <c r="L2" s="172"/>
      <c r="M2" s="172"/>
      <c r="N2" s="172"/>
      <c r="O2" s="172"/>
      <c r="P2" s="172"/>
      <c r="Q2" s="172"/>
      <c r="R2" s="172"/>
      <c r="S2" s="172"/>
      <c r="T2" s="172"/>
      <c r="U2" s="172"/>
      <c r="V2" s="172"/>
      <c r="W2" s="172"/>
      <c r="X2" s="172"/>
      <c r="Y2" s="172"/>
      <c r="Z2" s="172"/>
      <c r="AA2" s="172"/>
      <c r="AB2" s="172"/>
      <c r="AC2" s="172"/>
      <c r="AD2" s="172"/>
      <c r="AE2" s="172"/>
      <c r="AF2" s="172"/>
      <c r="AG2" s="172"/>
      <c r="AH2" s="172"/>
      <c r="AI2" s="172"/>
      <c r="AJ2" s="172"/>
      <c r="AK2" s="172"/>
      <c r="AL2" s="172"/>
      <c r="AM2" s="172"/>
      <c r="AN2" s="172"/>
      <c r="AO2" s="172"/>
      <c r="AP2" s="172"/>
      <c r="AQ2" s="172"/>
      <c r="AR2" s="195" t="s">
        <v>10</v>
      </c>
      <c r="AS2" s="161"/>
    </row>
    <row r="3" spans="1:45" s="11" customFormat="1" ht="18.75" x14ac:dyDescent="0.3">
      <c r="A3" s="177"/>
      <c r="B3" s="172"/>
      <c r="C3" s="172"/>
      <c r="D3" s="172"/>
      <c r="E3" s="172"/>
      <c r="F3" s="172"/>
      <c r="G3" s="172"/>
      <c r="H3" s="172"/>
      <c r="I3" s="176"/>
      <c r="J3" s="176"/>
      <c r="K3" s="175" t="s">
        <v>68</v>
      </c>
      <c r="L3" s="172"/>
      <c r="M3" s="172"/>
      <c r="N3" s="172"/>
      <c r="O3" s="172"/>
      <c r="P3" s="172"/>
      <c r="Q3" s="172"/>
      <c r="R3" s="172"/>
      <c r="S3" s="172"/>
      <c r="T3" s="172"/>
      <c r="U3" s="172"/>
      <c r="V3" s="172"/>
      <c r="W3" s="172"/>
      <c r="X3" s="172"/>
      <c r="Y3" s="172"/>
      <c r="Z3" s="172"/>
      <c r="AA3" s="172"/>
      <c r="AB3" s="172"/>
      <c r="AC3" s="172"/>
      <c r="AD3" s="172"/>
      <c r="AE3" s="172"/>
      <c r="AF3" s="172"/>
      <c r="AG3" s="172"/>
      <c r="AH3" s="172"/>
      <c r="AI3" s="172"/>
      <c r="AJ3" s="172"/>
      <c r="AK3" s="172"/>
      <c r="AL3" s="172"/>
      <c r="AM3" s="172"/>
      <c r="AN3" s="172"/>
      <c r="AO3" s="172"/>
      <c r="AP3" s="172"/>
      <c r="AQ3" s="172"/>
      <c r="AR3" s="195" t="s">
        <v>68</v>
      </c>
      <c r="AS3" s="161"/>
    </row>
    <row r="4" spans="1:45" s="11" customFormat="1" ht="18.75" x14ac:dyDescent="0.3">
      <c r="A4" s="177"/>
      <c r="B4" s="172"/>
      <c r="C4" s="172"/>
      <c r="D4" s="172"/>
      <c r="E4" s="172"/>
      <c r="F4" s="172"/>
      <c r="G4" s="172"/>
      <c r="H4" s="172"/>
      <c r="I4" s="176"/>
      <c r="J4" s="176"/>
      <c r="K4" s="175"/>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c r="AP4" s="172"/>
      <c r="AQ4" s="172"/>
      <c r="AR4" s="172"/>
      <c r="AS4" s="161"/>
    </row>
    <row r="5" spans="1:45" s="11" customFormat="1" ht="18.75" customHeight="1" x14ac:dyDescent="0.2">
      <c r="A5" s="367" t="str">
        <f>'1. паспорт местоположение'!$A$5</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161"/>
    </row>
    <row r="6" spans="1:45" s="11" customFormat="1" ht="18.75" x14ac:dyDescent="0.3">
      <c r="A6" s="177"/>
      <c r="B6" s="172"/>
      <c r="C6" s="172"/>
      <c r="D6" s="172"/>
      <c r="E6" s="172"/>
      <c r="F6" s="172"/>
      <c r="G6" s="172"/>
      <c r="H6" s="172"/>
      <c r="I6" s="176"/>
      <c r="J6" s="176"/>
      <c r="K6" s="175"/>
      <c r="L6" s="172"/>
      <c r="M6" s="172"/>
      <c r="N6" s="172"/>
      <c r="O6" s="172"/>
      <c r="P6" s="172"/>
      <c r="Q6" s="172"/>
      <c r="R6" s="172"/>
      <c r="S6" s="172"/>
      <c r="T6" s="172"/>
      <c r="U6" s="172"/>
      <c r="V6" s="172"/>
      <c r="W6" s="172"/>
      <c r="X6" s="172"/>
      <c r="Y6" s="172"/>
      <c r="Z6" s="172"/>
      <c r="AA6" s="172"/>
      <c r="AB6" s="172"/>
      <c r="AC6" s="172"/>
      <c r="AD6" s="172"/>
      <c r="AE6" s="172"/>
      <c r="AF6" s="172"/>
      <c r="AG6" s="172"/>
      <c r="AH6" s="172"/>
      <c r="AI6" s="172"/>
      <c r="AJ6" s="172"/>
      <c r="AK6" s="172"/>
      <c r="AL6" s="172"/>
      <c r="AM6" s="172"/>
      <c r="AN6" s="172"/>
      <c r="AO6" s="172"/>
      <c r="AP6" s="172"/>
      <c r="AQ6" s="172"/>
      <c r="AR6" s="172"/>
      <c r="AS6" s="161"/>
    </row>
    <row r="7" spans="1:45" s="11" customFormat="1" ht="18.75" x14ac:dyDescent="0.2">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161"/>
    </row>
    <row r="8" spans="1:45" s="11"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c r="Z8" s="172"/>
      <c r="AA8" s="172"/>
      <c r="AB8" s="172"/>
      <c r="AC8" s="172"/>
      <c r="AD8" s="172"/>
      <c r="AE8" s="172"/>
      <c r="AF8" s="172"/>
      <c r="AG8" s="172"/>
      <c r="AH8" s="172"/>
      <c r="AI8" s="172"/>
      <c r="AJ8" s="172"/>
      <c r="AK8" s="172"/>
      <c r="AL8" s="172"/>
      <c r="AM8" s="172"/>
      <c r="AN8" s="172"/>
      <c r="AO8" s="172"/>
      <c r="AP8" s="172"/>
      <c r="AQ8" s="172"/>
      <c r="AR8" s="172"/>
      <c r="AS8" s="161"/>
    </row>
    <row r="9" spans="1:45" s="11" customFormat="1" ht="18.75" customHeight="1" x14ac:dyDescent="0.2">
      <c r="A9" s="374" t="str">
        <f>'1. паспорт местоположение'!$A$9</f>
        <v xml:space="preserve"> АО "Россети Тюмень"</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161"/>
    </row>
    <row r="10" spans="1:45" s="11" customFormat="1" ht="18.75" customHeight="1" x14ac:dyDescent="0.2">
      <c r="A10" s="375" t="s">
        <v>8</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161"/>
    </row>
    <row r="11" spans="1:45" s="11"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c r="Z11" s="172"/>
      <c r="AA11" s="172"/>
      <c r="AB11" s="172"/>
      <c r="AC11" s="172"/>
      <c r="AD11" s="172"/>
      <c r="AE11" s="172"/>
      <c r="AF11" s="172"/>
      <c r="AG11" s="172"/>
      <c r="AH11" s="172"/>
      <c r="AI11" s="172"/>
      <c r="AJ11" s="172"/>
      <c r="AK11" s="172"/>
      <c r="AL11" s="172"/>
      <c r="AM11" s="172"/>
      <c r="AN11" s="172"/>
      <c r="AO11" s="172"/>
      <c r="AP11" s="172"/>
      <c r="AQ11" s="172"/>
      <c r="AR11" s="172"/>
      <c r="AS11" s="161"/>
    </row>
    <row r="12" spans="1:45" s="11" customFormat="1" ht="18.75" customHeight="1" x14ac:dyDescent="0.2">
      <c r="A12" s="374" t="s">
        <v>475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161"/>
    </row>
    <row r="13" spans="1:45" s="11" customFormat="1" ht="18.75" customHeight="1" x14ac:dyDescent="0.2">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161"/>
    </row>
    <row r="14" spans="1:45" s="9" customFormat="1" ht="15.75" customHeight="1"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0"/>
      <c r="AA14" s="170"/>
      <c r="AB14" s="170"/>
      <c r="AC14" s="170"/>
      <c r="AD14" s="170"/>
      <c r="AE14" s="170"/>
      <c r="AF14" s="170"/>
      <c r="AG14" s="170"/>
      <c r="AH14" s="170"/>
      <c r="AI14" s="170"/>
      <c r="AJ14" s="170"/>
      <c r="AK14" s="170"/>
      <c r="AL14" s="170"/>
      <c r="AM14" s="170"/>
      <c r="AN14" s="170"/>
      <c r="AO14" s="170"/>
      <c r="AP14" s="170"/>
      <c r="AQ14" s="170"/>
      <c r="AR14" s="170"/>
      <c r="AS14" s="159"/>
    </row>
    <row r="15" spans="1:45" s="3" customFormat="1" ht="35.25" customHeight="1" x14ac:dyDescent="0.2">
      <c r="A15" s="426" t="str">
        <f>'1. паспорт местоположение'!A15:C15</f>
        <v xml:space="preserve">Реконструкция ПС 110/10/35кВ Тобольская (замена баковых выключателей 110-35кВ, водоотведение). </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c r="AS15" s="154"/>
    </row>
    <row r="16" spans="1:45" s="3" customFormat="1" ht="15" customHeight="1" x14ac:dyDescent="0.2">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154"/>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c r="W17" s="168"/>
      <c r="X17" s="168"/>
      <c r="Y17" s="168"/>
      <c r="Z17" s="168"/>
      <c r="AA17" s="168"/>
      <c r="AB17" s="168"/>
      <c r="AC17" s="168"/>
      <c r="AD17" s="168"/>
      <c r="AE17" s="168"/>
      <c r="AF17" s="168"/>
      <c r="AG17" s="168"/>
      <c r="AH17" s="168"/>
      <c r="AI17" s="168"/>
      <c r="AJ17" s="168"/>
      <c r="AK17" s="168"/>
      <c r="AL17" s="168"/>
      <c r="AM17" s="168"/>
      <c r="AN17" s="168"/>
      <c r="AO17" s="168"/>
      <c r="AP17" s="168"/>
      <c r="AQ17" s="168"/>
      <c r="AR17" s="168"/>
      <c r="AS17" s="168"/>
    </row>
    <row r="18" spans="1:45" s="3" customFormat="1" ht="15" customHeight="1" x14ac:dyDescent="0.2">
      <c r="A18" s="388" t="s">
        <v>407</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168"/>
    </row>
    <row r="19" spans="1:45" ht="18.75" x14ac:dyDescent="0.25">
      <c r="AO19" s="108"/>
      <c r="AP19" s="108"/>
      <c r="AQ19" s="108"/>
      <c r="AR19" s="32"/>
    </row>
    <row r="20" spans="1:45" ht="18.75" x14ac:dyDescent="0.3">
      <c r="AO20" s="108"/>
      <c r="AP20" s="108"/>
      <c r="AQ20" s="108"/>
      <c r="AR20" s="14"/>
    </row>
    <row r="21" spans="1:45" ht="20.25" customHeight="1" x14ac:dyDescent="0.3">
      <c r="AO21" s="108"/>
      <c r="AP21" s="108"/>
      <c r="AQ21" s="108"/>
      <c r="AR21" s="14"/>
    </row>
    <row r="22" spans="1:45" s="3" customFormat="1" ht="15" customHeight="1" x14ac:dyDescent="0.2">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row>
    <row r="23" spans="1:45" ht="15.75" x14ac:dyDescent="0.25">
      <c r="A23" s="107"/>
      <c r="B23" s="107"/>
      <c r="C23" s="107"/>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7"/>
      <c r="AD23" s="107"/>
      <c r="AE23" s="107"/>
      <c r="AF23" s="107"/>
      <c r="AG23" s="107"/>
      <c r="AH23" s="107"/>
      <c r="AI23" s="107"/>
      <c r="AJ23" s="107"/>
      <c r="AK23" s="107"/>
      <c r="AL23" s="107"/>
      <c r="AM23" s="107"/>
      <c r="AN23" s="107"/>
      <c r="AO23" s="107"/>
      <c r="AP23" s="107"/>
      <c r="AQ23" s="107"/>
      <c r="AR23" s="107"/>
      <c r="AS23" s="107"/>
    </row>
    <row r="24" spans="1:45" ht="14.25" customHeight="1" thickBot="1" x14ac:dyDescent="0.3">
      <c r="A24" s="421" t="s">
        <v>304</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78"/>
      <c r="AN24" s="78"/>
      <c r="AO24" s="106"/>
      <c r="AP24" s="106"/>
      <c r="AQ24" s="106"/>
      <c r="AR24" s="106"/>
      <c r="AS24" s="84"/>
    </row>
    <row r="25" spans="1:45" ht="12.75" customHeight="1" x14ac:dyDescent="0.25">
      <c r="A25" s="422" t="s">
        <v>303</v>
      </c>
      <c r="B25" s="423"/>
      <c r="C25" s="423"/>
      <c r="D25" s="423"/>
      <c r="E25" s="423"/>
      <c r="F25" s="423"/>
      <c r="G25" s="423"/>
      <c r="H25" s="423"/>
      <c r="I25" s="423"/>
      <c r="J25" s="423"/>
      <c r="K25" s="423"/>
      <c r="L25" s="423"/>
      <c r="M25" s="423"/>
      <c r="N25" s="423"/>
      <c r="O25" s="423"/>
      <c r="P25" s="423"/>
      <c r="Q25" s="423"/>
      <c r="R25" s="423"/>
      <c r="S25" s="423"/>
      <c r="T25" s="423"/>
      <c r="U25" s="423"/>
      <c r="V25" s="423"/>
      <c r="W25" s="423"/>
      <c r="X25" s="423"/>
      <c r="Y25" s="423"/>
      <c r="Z25" s="423"/>
      <c r="AA25" s="423"/>
      <c r="AB25" s="423"/>
      <c r="AC25" s="423"/>
      <c r="AD25" s="423"/>
      <c r="AE25" s="423"/>
      <c r="AF25" s="423"/>
      <c r="AG25" s="423"/>
      <c r="AH25" s="423"/>
      <c r="AI25" s="423"/>
      <c r="AJ25" s="423"/>
      <c r="AK25" s="424"/>
      <c r="AL25" s="424"/>
      <c r="AM25" s="79"/>
      <c r="AN25" s="425" t="s">
        <v>302</v>
      </c>
      <c r="AO25" s="425"/>
      <c r="AP25" s="425"/>
      <c r="AQ25" s="420"/>
      <c r="AR25" s="420"/>
      <c r="AS25" s="84"/>
    </row>
    <row r="26" spans="1:45" ht="17.25" customHeight="1" x14ac:dyDescent="0.25">
      <c r="A26" s="433" t="s">
        <v>301</v>
      </c>
      <c r="B26" s="434"/>
      <c r="C26" s="434"/>
      <c r="D26" s="434"/>
      <c r="E26" s="434"/>
      <c r="F26" s="434"/>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5"/>
      <c r="AL26" s="435"/>
      <c r="AM26" s="79"/>
      <c r="AN26" s="415" t="s">
        <v>300</v>
      </c>
      <c r="AO26" s="416"/>
      <c r="AP26" s="417"/>
      <c r="AQ26" s="418"/>
      <c r="AR26" s="419"/>
      <c r="AS26" s="84"/>
    </row>
    <row r="27" spans="1:45" ht="17.25" customHeight="1" x14ac:dyDescent="0.25">
      <c r="A27" s="433" t="s">
        <v>299</v>
      </c>
      <c r="B27" s="434"/>
      <c r="C27" s="434"/>
      <c r="D27" s="434"/>
      <c r="E27" s="434"/>
      <c r="F27" s="434"/>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5"/>
      <c r="AL27" s="435"/>
      <c r="AM27" s="79"/>
      <c r="AN27" s="415" t="s">
        <v>298</v>
      </c>
      <c r="AO27" s="416"/>
      <c r="AP27" s="417"/>
      <c r="AQ27" s="418"/>
      <c r="AR27" s="419"/>
      <c r="AS27" s="84"/>
    </row>
    <row r="28" spans="1:45" ht="27.75" customHeight="1" thickBot="1" x14ac:dyDescent="0.3">
      <c r="A28" s="436" t="s">
        <v>297</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39"/>
      <c r="AL28" s="439"/>
      <c r="AM28" s="79"/>
      <c r="AN28" s="440" t="s">
        <v>296</v>
      </c>
      <c r="AO28" s="441"/>
      <c r="AP28" s="442"/>
      <c r="AQ28" s="418"/>
      <c r="AR28" s="419"/>
      <c r="AS28" s="84"/>
    </row>
    <row r="29" spans="1:45" ht="17.25" customHeight="1" x14ac:dyDescent="0.25">
      <c r="A29" s="427" t="s">
        <v>295</v>
      </c>
      <c r="B29" s="428"/>
      <c r="C29" s="428"/>
      <c r="D29" s="428"/>
      <c r="E29" s="428"/>
      <c r="F29" s="428"/>
      <c r="G29" s="428"/>
      <c r="H29" s="428"/>
      <c r="I29" s="428"/>
      <c r="J29" s="428"/>
      <c r="K29" s="428"/>
      <c r="L29" s="428"/>
      <c r="M29" s="428"/>
      <c r="N29" s="428"/>
      <c r="O29" s="428"/>
      <c r="P29" s="428"/>
      <c r="Q29" s="428"/>
      <c r="R29" s="428"/>
      <c r="S29" s="428"/>
      <c r="T29" s="428"/>
      <c r="U29" s="428"/>
      <c r="V29" s="428"/>
      <c r="W29" s="428"/>
      <c r="X29" s="428"/>
      <c r="Y29" s="428"/>
      <c r="Z29" s="428"/>
      <c r="AA29" s="428"/>
      <c r="AB29" s="428"/>
      <c r="AC29" s="428"/>
      <c r="AD29" s="428"/>
      <c r="AE29" s="428"/>
      <c r="AF29" s="428"/>
      <c r="AG29" s="428"/>
      <c r="AH29" s="428"/>
      <c r="AI29" s="428"/>
      <c r="AJ29" s="429"/>
      <c r="AK29" s="424"/>
      <c r="AL29" s="424"/>
      <c r="AM29" s="79"/>
      <c r="AN29" s="430"/>
      <c r="AO29" s="431"/>
      <c r="AP29" s="431"/>
      <c r="AQ29" s="418"/>
      <c r="AR29" s="432"/>
      <c r="AS29" s="84"/>
    </row>
    <row r="30" spans="1:45" ht="17.25" customHeight="1" x14ac:dyDescent="0.25">
      <c r="A30" s="433" t="s">
        <v>294</v>
      </c>
      <c r="B30" s="434"/>
      <c r="C30" s="434"/>
      <c r="D30" s="434"/>
      <c r="E30" s="434"/>
      <c r="F30" s="434"/>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5"/>
      <c r="AL30" s="435"/>
      <c r="AM30" s="79"/>
      <c r="AS30" s="84"/>
    </row>
    <row r="31" spans="1:45" ht="17.25" customHeight="1" x14ac:dyDescent="0.25">
      <c r="A31" s="433" t="s">
        <v>293</v>
      </c>
      <c r="B31" s="434"/>
      <c r="C31" s="434"/>
      <c r="D31" s="434"/>
      <c r="E31" s="434"/>
      <c r="F31" s="434"/>
      <c r="G31" s="434"/>
      <c r="H31" s="434"/>
      <c r="I31" s="434"/>
      <c r="J31" s="434"/>
      <c r="K31" s="434"/>
      <c r="L31" s="434"/>
      <c r="M31" s="434"/>
      <c r="N31" s="434"/>
      <c r="O31" s="434"/>
      <c r="P31" s="434"/>
      <c r="Q31" s="434"/>
      <c r="R31" s="434"/>
      <c r="S31" s="434"/>
      <c r="T31" s="434"/>
      <c r="U31" s="434"/>
      <c r="V31" s="434"/>
      <c r="W31" s="434"/>
      <c r="X31" s="434"/>
      <c r="Y31" s="434"/>
      <c r="Z31" s="434"/>
      <c r="AA31" s="434"/>
      <c r="AB31" s="434"/>
      <c r="AC31" s="434"/>
      <c r="AD31" s="434"/>
      <c r="AE31" s="434"/>
      <c r="AF31" s="434"/>
      <c r="AG31" s="434"/>
      <c r="AH31" s="434"/>
      <c r="AI31" s="434"/>
      <c r="AJ31" s="434"/>
      <c r="AK31" s="435"/>
      <c r="AL31" s="435"/>
      <c r="AM31" s="79"/>
      <c r="AN31" s="79"/>
      <c r="AO31" s="105"/>
      <c r="AP31" s="105"/>
      <c r="AQ31" s="105"/>
      <c r="AR31" s="105"/>
      <c r="AS31" s="84"/>
    </row>
    <row r="32" spans="1:45" ht="17.25" customHeight="1" x14ac:dyDescent="0.25">
      <c r="A32" s="433" t="s">
        <v>268</v>
      </c>
      <c r="B32" s="434"/>
      <c r="C32" s="434"/>
      <c r="D32" s="434"/>
      <c r="E32" s="434"/>
      <c r="F32" s="434"/>
      <c r="G32" s="434"/>
      <c r="H32" s="434"/>
      <c r="I32" s="434"/>
      <c r="J32" s="434"/>
      <c r="K32" s="434"/>
      <c r="L32" s="434"/>
      <c r="M32" s="434"/>
      <c r="N32" s="434"/>
      <c r="O32" s="434"/>
      <c r="P32" s="434"/>
      <c r="Q32" s="434"/>
      <c r="R32" s="434"/>
      <c r="S32" s="434"/>
      <c r="T32" s="434"/>
      <c r="U32" s="434"/>
      <c r="V32" s="434"/>
      <c r="W32" s="434"/>
      <c r="X32" s="434"/>
      <c r="Y32" s="434"/>
      <c r="Z32" s="434"/>
      <c r="AA32" s="434"/>
      <c r="AB32" s="434"/>
      <c r="AC32" s="434"/>
      <c r="AD32" s="434"/>
      <c r="AE32" s="434"/>
      <c r="AF32" s="434"/>
      <c r="AG32" s="434"/>
      <c r="AH32" s="434"/>
      <c r="AI32" s="434"/>
      <c r="AJ32" s="434"/>
      <c r="AK32" s="435"/>
      <c r="AL32" s="435"/>
      <c r="AM32" s="79"/>
      <c r="AN32" s="79"/>
      <c r="AO32" s="79"/>
      <c r="AP32" s="79"/>
      <c r="AQ32" s="79"/>
      <c r="AR32" s="79"/>
      <c r="AS32" s="84"/>
    </row>
    <row r="33" spans="1:45" ht="17.25" customHeight="1" x14ac:dyDescent="0.25">
      <c r="A33" s="433" t="s">
        <v>292</v>
      </c>
      <c r="B33" s="434"/>
      <c r="C33" s="434"/>
      <c r="D33" s="434"/>
      <c r="E33" s="434"/>
      <c r="F33" s="434"/>
      <c r="G33" s="434"/>
      <c r="H33" s="434"/>
      <c r="I33" s="434"/>
      <c r="J33" s="434"/>
      <c r="K33" s="434"/>
      <c r="L33" s="434"/>
      <c r="M33" s="434"/>
      <c r="N33" s="434"/>
      <c r="O33" s="434"/>
      <c r="P33" s="434"/>
      <c r="Q33" s="434"/>
      <c r="R33" s="434"/>
      <c r="S33" s="434"/>
      <c r="T33" s="434"/>
      <c r="U33" s="434"/>
      <c r="V33" s="434"/>
      <c r="W33" s="434"/>
      <c r="X33" s="434"/>
      <c r="Y33" s="434"/>
      <c r="Z33" s="434"/>
      <c r="AA33" s="434"/>
      <c r="AB33" s="434"/>
      <c r="AC33" s="434"/>
      <c r="AD33" s="434"/>
      <c r="AE33" s="434"/>
      <c r="AF33" s="434"/>
      <c r="AG33" s="434"/>
      <c r="AH33" s="434"/>
      <c r="AI33" s="434"/>
      <c r="AJ33" s="434"/>
      <c r="AK33" s="443"/>
      <c r="AL33" s="443"/>
      <c r="AM33" s="79"/>
      <c r="AN33" s="79"/>
      <c r="AO33" s="79"/>
      <c r="AP33" s="79"/>
      <c r="AQ33" s="79"/>
      <c r="AR33" s="79"/>
      <c r="AS33" s="84"/>
    </row>
    <row r="34" spans="1:45" ht="17.25" customHeight="1" x14ac:dyDescent="0.25">
      <c r="A34" s="433" t="s">
        <v>291</v>
      </c>
      <c r="B34" s="434"/>
      <c r="C34" s="434"/>
      <c r="D34" s="434"/>
      <c r="E34" s="434"/>
      <c r="F34" s="434"/>
      <c r="G34" s="434"/>
      <c r="H34" s="434"/>
      <c r="I34" s="434"/>
      <c r="J34" s="434"/>
      <c r="K34" s="434"/>
      <c r="L34" s="434"/>
      <c r="M34" s="434"/>
      <c r="N34" s="434"/>
      <c r="O34" s="434"/>
      <c r="P34" s="434"/>
      <c r="Q34" s="434"/>
      <c r="R34" s="434"/>
      <c r="S34" s="434"/>
      <c r="T34" s="434"/>
      <c r="U34" s="434"/>
      <c r="V34" s="434"/>
      <c r="W34" s="434"/>
      <c r="X34" s="434"/>
      <c r="Y34" s="434"/>
      <c r="Z34" s="434"/>
      <c r="AA34" s="434"/>
      <c r="AB34" s="434"/>
      <c r="AC34" s="434"/>
      <c r="AD34" s="434"/>
      <c r="AE34" s="434"/>
      <c r="AF34" s="434"/>
      <c r="AG34" s="434"/>
      <c r="AH34" s="434"/>
      <c r="AI34" s="434"/>
      <c r="AJ34" s="434"/>
      <c r="AK34" s="435"/>
      <c r="AL34" s="435"/>
      <c r="AM34" s="79"/>
      <c r="AN34" s="79"/>
      <c r="AO34" s="79"/>
      <c r="AP34" s="79"/>
      <c r="AQ34" s="79"/>
      <c r="AR34" s="79"/>
      <c r="AS34" s="84"/>
    </row>
    <row r="35" spans="1:45" ht="17.25" customHeight="1" x14ac:dyDescent="0.25">
      <c r="A35" s="433"/>
      <c r="B35" s="434"/>
      <c r="C35" s="434"/>
      <c r="D35" s="434"/>
      <c r="E35" s="434"/>
      <c r="F35" s="434"/>
      <c r="G35" s="434"/>
      <c r="H35" s="434"/>
      <c r="I35" s="434"/>
      <c r="J35" s="434"/>
      <c r="K35" s="434"/>
      <c r="L35" s="434"/>
      <c r="M35" s="434"/>
      <c r="N35" s="434"/>
      <c r="O35" s="434"/>
      <c r="P35" s="434"/>
      <c r="Q35" s="434"/>
      <c r="R35" s="434"/>
      <c r="S35" s="434"/>
      <c r="T35" s="434"/>
      <c r="U35" s="434"/>
      <c r="V35" s="434"/>
      <c r="W35" s="434"/>
      <c r="X35" s="434"/>
      <c r="Y35" s="434"/>
      <c r="Z35" s="434"/>
      <c r="AA35" s="434"/>
      <c r="AB35" s="434"/>
      <c r="AC35" s="434"/>
      <c r="AD35" s="434"/>
      <c r="AE35" s="434"/>
      <c r="AF35" s="434"/>
      <c r="AG35" s="434"/>
      <c r="AH35" s="434"/>
      <c r="AI35" s="434"/>
      <c r="AJ35" s="434"/>
      <c r="AK35" s="435"/>
      <c r="AL35" s="435"/>
      <c r="AM35" s="79"/>
      <c r="AN35" s="79"/>
      <c r="AO35" s="79"/>
      <c r="AP35" s="79"/>
      <c r="AQ35" s="79"/>
      <c r="AR35" s="79"/>
      <c r="AS35" s="84"/>
    </row>
    <row r="36" spans="1:45" ht="17.25" customHeight="1" thickBot="1" x14ac:dyDescent="0.3">
      <c r="A36" s="444" t="s">
        <v>256</v>
      </c>
      <c r="B36" s="445"/>
      <c r="C36" s="445"/>
      <c r="D36" s="445"/>
      <c r="E36" s="445"/>
      <c r="F36" s="445"/>
      <c r="G36" s="445"/>
      <c r="H36" s="445"/>
      <c r="I36" s="445"/>
      <c r="J36" s="445"/>
      <c r="K36" s="445"/>
      <c r="L36" s="445"/>
      <c r="M36" s="445"/>
      <c r="N36" s="445"/>
      <c r="O36" s="445"/>
      <c r="P36" s="445"/>
      <c r="Q36" s="445"/>
      <c r="R36" s="445"/>
      <c r="S36" s="445"/>
      <c r="T36" s="445"/>
      <c r="U36" s="445"/>
      <c r="V36" s="445"/>
      <c r="W36" s="445"/>
      <c r="X36" s="445"/>
      <c r="Y36" s="445"/>
      <c r="Z36" s="445"/>
      <c r="AA36" s="445"/>
      <c r="AB36" s="445"/>
      <c r="AC36" s="445"/>
      <c r="AD36" s="445"/>
      <c r="AE36" s="445"/>
      <c r="AF36" s="445"/>
      <c r="AG36" s="445"/>
      <c r="AH36" s="445"/>
      <c r="AI36" s="445"/>
      <c r="AJ36" s="445"/>
      <c r="AK36" s="439"/>
      <c r="AL36" s="439"/>
      <c r="AM36" s="79"/>
      <c r="AN36" s="79"/>
      <c r="AO36" s="79"/>
      <c r="AP36" s="79"/>
      <c r="AQ36" s="79"/>
      <c r="AR36" s="79"/>
      <c r="AS36" s="84"/>
    </row>
    <row r="37" spans="1:45" ht="17.25" customHeight="1" x14ac:dyDescent="0.25">
      <c r="A37" s="422"/>
      <c r="B37" s="423"/>
      <c r="C37" s="423"/>
      <c r="D37" s="423"/>
      <c r="E37" s="423"/>
      <c r="F37" s="423"/>
      <c r="G37" s="423"/>
      <c r="H37" s="423"/>
      <c r="I37" s="423"/>
      <c r="J37" s="423"/>
      <c r="K37" s="423"/>
      <c r="L37" s="423"/>
      <c r="M37" s="423"/>
      <c r="N37" s="423"/>
      <c r="O37" s="423"/>
      <c r="P37" s="423"/>
      <c r="Q37" s="423"/>
      <c r="R37" s="423"/>
      <c r="S37" s="423"/>
      <c r="T37" s="423"/>
      <c r="U37" s="423"/>
      <c r="V37" s="423"/>
      <c r="W37" s="423"/>
      <c r="X37" s="423"/>
      <c r="Y37" s="423"/>
      <c r="Z37" s="423"/>
      <c r="AA37" s="423"/>
      <c r="AB37" s="423"/>
      <c r="AC37" s="423"/>
      <c r="AD37" s="423"/>
      <c r="AE37" s="423"/>
      <c r="AF37" s="423"/>
      <c r="AG37" s="423"/>
      <c r="AH37" s="423"/>
      <c r="AI37" s="423"/>
      <c r="AJ37" s="423"/>
      <c r="AK37" s="424"/>
      <c r="AL37" s="424"/>
      <c r="AM37" s="79"/>
      <c r="AN37" s="79"/>
      <c r="AO37" s="79"/>
      <c r="AP37" s="79"/>
      <c r="AQ37" s="79"/>
      <c r="AR37" s="79"/>
      <c r="AS37" s="84"/>
    </row>
    <row r="38" spans="1:45" ht="17.25" customHeight="1" x14ac:dyDescent="0.25">
      <c r="A38" s="433" t="s">
        <v>290</v>
      </c>
      <c r="B38" s="434"/>
      <c r="C38" s="434"/>
      <c r="D38" s="434"/>
      <c r="E38" s="434"/>
      <c r="F38" s="434"/>
      <c r="G38" s="434"/>
      <c r="H38" s="434"/>
      <c r="I38" s="434"/>
      <c r="J38" s="434"/>
      <c r="K38" s="434"/>
      <c r="L38" s="434"/>
      <c r="M38" s="434"/>
      <c r="N38" s="434"/>
      <c r="O38" s="434"/>
      <c r="P38" s="434"/>
      <c r="Q38" s="434"/>
      <c r="R38" s="434"/>
      <c r="S38" s="434"/>
      <c r="T38" s="434"/>
      <c r="U38" s="434"/>
      <c r="V38" s="434"/>
      <c r="W38" s="434"/>
      <c r="X38" s="434"/>
      <c r="Y38" s="434"/>
      <c r="Z38" s="434"/>
      <c r="AA38" s="434"/>
      <c r="AB38" s="434"/>
      <c r="AC38" s="434"/>
      <c r="AD38" s="434"/>
      <c r="AE38" s="434"/>
      <c r="AF38" s="434"/>
      <c r="AG38" s="434"/>
      <c r="AH38" s="434"/>
      <c r="AI38" s="434"/>
      <c r="AJ38" s="434"/>
      <c r="AK38" s="435"/>
      <c r="AL38" s="435"/>
      <c r="AM38" s="79"/>
      <c r="AN38" s="79"/>
      <c r="AO38" s="79"/>
      <c r="AP38" s="79"/>
      <c r="AQ38" s="79"/>
      <c r="AR38" s="79"/>
      <c r="AS38" s="84"/>
    </row>
    <row r="39" spans="1:45" ht="17.25" customHeight="1" thickBot="1" x14ac:dyDescent="0.3">
      <c r="A39" s="444" t="s">
        <v>289</v>
      </c>
      <c r="B39" s="445"/>
      <c r="C39" s="445"/>
      <c r="D39" s="445"/>
      <c r="E39" s="445"/>
      <c r="F39" s="445"/>
      <c r="G39" s="445"/>
      <c r="H39" s="445"/>
      <c r="I39" s="445"/>
      <c r="J39" s="445"/>
      <c r="K39" s="445"/>
      <c r="L39" s="445"/>
      <c r="M39" s="445"/>
      <c r="N39" s="445"/>
      <c r="O39" s="445"/>
      <c r="P39" s="445"/>
      <c r="Q39" s="445"/>
      <c r="R39" s="445"/>
      <c r="S39" s="445"/>
      <c r="T39" s="445"/>
      <c r="U39" s="445"/>
      <c r="V39" s="445"/>
      <c r="W39" s="445"/>
      <c r="X39" s="445"/>
      <c r="Y39" s="445"/>
      <c r="Z39" s="445"/>
      <c r="AA39" s="445"/>
      <c r="AB39" s="445"/>
      <c r="AC39" s="445"/>
      <c r="AD39" s="445"/>
      <c r="AE39" s="445"/>
      <c r="AF39" s="445"/>
      <c r="AG39" s="445"/>
      <c r="AH39" s="445"/>
      <c r="AI39" s="445"/>
      <c r="AJ39" s="445"/>
      <c r="AK39" s="439"/>
      <c r="AL39" s="439"/>
      <c r="AM39" s="79"/>
      <c r="AN39" s="79"/>
      <c r="AO39" s="79"/>
      <c r="AP39" s="79"/>
      <c r="AQ39" s="79"/>
      <c r="AR39" s="79"/>
      <c r="AS39" s="84"/>
    </row>
    <row r="40" spans="1:45" ht="17.25" customHeight="1" x14ac:dyDescent="0.25">
      <c r="A40" s="422" t="s">
        <v>288</v>
      </c>
      <c r="B40" s="423"/>
      <c r="C40" s="423"/>
      <c r="D40" s="423"/>
      <c r="E40" s="423"/>
      <c r="F40" s="423"/>
      <c r="G40" s="423"/>
      <c r="H40" s="423"/>
      <c r="I40" s="423"/>
      <c r="J40" s="423"/>
      <c r="K40" s="423"/>
      <c r="L40" s="423"/>
      <c r="M40" s="423"/>
      <c r="N40" s="423"/>
      <c r="O40" s="423"/>
      <c r="P40" s="423"/>
      <c r="Q40" s="423"/>
      <c r="R40" s="423"/>
      <c r="S40" s="423"/>
      <c r="T40" s="423"/>
      <c r="U40" s="423"/>
      <c r="V40" s="423"/>
      <c r="W40" s="423"/>
      <c r="X40" s="423"/>
      <c r="Y40" s="423"/>
      <c r="Z40" s="423"/>
      <c r="AA40" s="423"/>
      <c r="AB40" s="423"/>
      <c r="AC40" s="423"/>
      <c r="AD40" s="423"/>
      <c r="AE40" s="423"/>
      <c r="AF40" s="423"/>
      <c r="AG40" s="423"/>
      <c r="AH40" s="423"/>
      <c r="AI40" s="423"/>
      <c r="AJ40" s="423"/>
      <c r="AK40" s="424"/>
      <c r="AL40" s="424"/>
      <c r="AM40" s="79"/>
      <c r="AN40" s="79"/>
      <c r="AO40" s="79"/>
      <c r="AP40" s="79"/>
      <c r="AQ40" s="79"/>
      <c r="AR40" s="79"/>
      <c r="AS40" s="84"/>
    </row>
    <row r="41" spans="1:45" ht="17.25" customHeight="1" x14ac:dyDescent="0.25">
      <c r="A41" s="433" t="s">
        <v>287</v>
      </c>
      <c r="B41" s="434"/>
      <c r="C41" s="434"/>
      <c r="D41" s="434"/>
      <c r="E41" s="434"/>
      <c r="F41" s="434"/>
      <c r="G41" s="434"/>
      <c r="H41" s="434"/>
      <c r="I41" s="434"/>
      <c r="J41" s="434"/>
      <c r="K41" s="434"/>
      <c r="L41" s="434"/>
      <c r="M41" s="434"/>
      <c r="N41" s="434"/>
      <c r="O41" s="434"/>
      <c r="P41" s="434"/>
      <c r="Q41" s="434"/>
      <c r="R41" s="434"/>
      <c r="S41" s="434"/>
      <c r="T41" s="434"/>
      <c r="U41" s="434"/>
      <c r="V41" s="434"/>
      <c r="W41" s="434"/>
      <c r="X41" s="434"/>
      <c r="Y41" s="434"/>
      <c r="Z41" s="434"/>
      <c r="AA41" s="434"/>
      <c r="AB41" s="434"/>
      <c r="AC41" s="434"/>
      <c r="AD41" s="434"/>
      <c r="AE41" s="434"/>
      <c r="AF41" s="434"/>
      <c r="AG41" s="434"/>
      <c r="AH41" s="434"/>
      <c r="AI41" s="434"/>
      <c r="AJ41" s="434"/>
      <c r="AK41" s="435"/>
      <c r="AL41" s="435"/>
      <c r="AM41" s="79"/>
      <c r="AN41" s="79"/>
      <c r="AO41" s="79"/>
      <c r="AP41" s="79"/>
      <c r="AQ41" s="79"/>
      <c r="AR41" s="79"/>
      <c r="AS41" s="84"/>
    </row>
    <row r="42" spans="1:45" ht="17.25" customHeight="1" x14ac:dyDescent="0.25">
      <c r="A42" s="433" t="s">
        <v>286</v>
      </c>
      <c r="B42" s="434"/>
      <c r="C42" s="434"/>
      <c r="D42" s="434"/>
      <c r="E42" s="434"/>
      <c r="F42" s="434"/>
      <c r="G42" s="434"/>
      <c r="H42" s="434"/>
      <c r="I42" s="434"/>
      <c r="J42" s="434"/>
      <c r="K42" s="434"/>
      <c r="L42" s="434"/>
      <c r="M42" s="434"/>
      <c r="N42" s="434"/>
      <c r="O42" s="434"/>
      <c r="P42" s="434"/>
      <c r="Q42" s="434"/>
      <c r="R42" s="434"/>
      <c r="S42" s="434"/>
      <c r="T42" s="434"/>
      <c r="U42" s="434"/>
      <c r="V42" s="434"/>
      <c r="W42" s="434"/>
      <c r="X42" s="434"/>
      <c r="Y42" s="434"/>
      <c r="Z42" s="434"/>
      <c r="AA42" s="434"/>
      <c r="AB42" s="434"/>
      <c r="AC42" s="434"/>
      <c r="AD42" s="434"/>
      <c r="AE42" s="434"/>
      <c r="AF42" s="434"/>
      <c r="AG42" s="434"/>
      <c r="AH42" s="434"/>
      <c r="AI42" s="434"/>
      <c r="AJ42" s="434"/>
      <c r="AK42" s="435"/>
      <c r="AL42" s="435"/>
      <c r="AM42" s="79"/>
      <c r="AN42" s="79"/>
      <c r="AO42" s="79"/>
      <c r="AP42" s="79"/>
      <c r="AQ42" s="79"/>
      <c r="AR42" s="79"/>
      <c r="AS42" s="84"/>
    </row>
    <row r="43" spans="1:45" ht="17.25" customHeight="1" x14ac:dyDescent="0.25">
      <c r="A43" s="433" t="s">
        <v>285</v>
      </c>
      <c r="B43" s="434"/>
      <c r="C43" s="434"/>
      <c r="D43" s="434"/>
      <c r="E43" s="434"/>
      <c r="F43" s="434"/>
      <c r="G43" s="434"/>
      <c r="H43" s="434"/>
      <c r="I43" s="434"/>
      <c r="J43" s="434"/>
      <c r="K43" s="434"/>
      <c r="L43" s="434"/>
      <c r="M43" s="434"/>
      <c r="N43" s="434"/>
      <c r="O43" s="434"/>
      <c r="P43" s="434"/>
      <c r="Q43" s="434"/>
      <c r="R43" s="434"/>
      <c r="S43" s="434"/>
      <c r="T43" s="434"/>
      <c r="U43" s="434"/>
      <c r="V43" s="434"/>
      <c r="W43" s="434"/>
      <c r="X43" s="434"/>
      <c r="Y43" s="434"/>
      <c r="Z43" s="434"/>
      <c r="AA43" s="434"/>
      <c r="AB43" s="434"/>
      <c r="AC43" s="434"/>
      <c r="AD43" s="434"/>
      <c r="AE43" s="434"/>
      <c r="AF43" s="434"/>
      <c r="AG43" s="434"/>
      <c r="AH43" s="434"/>
      <c r="AI43" s="434"/>
      <c r="AJ43" s="434"/>
      <c r="AK43" s="435"/>
      <c r="AL43" s="435"/>
      <c r="AM43" s="79"/>
      <c r="AN43" s="79"/>
      <c r="AO43" s="79"/>
      <c r="AP43" s="79"/>
      <c r="AQ43" s="79"/>
      <c r="AR43" s="79"/>
      <c r="AS43" s="84"/>
    </row>
    <row r="44" spans="1:45" ht="17.25" customHeight="1" x14ac:dyDescent="0.25">
      <c r="A44" s="433" t="s">
        <v>284</v>
      </c>
      <c r="B44" s="434"/>
      <c r="C44" s="434"/>
      <c r="D44" s="434"/>
      <c r="E44" s="434"/>
      <c r="F44" s="434"/>
      <c r="G44" s="434"/>
      <c r="H44" s="434"/>
      <c r="I44" s="434"/>
      <c r="J44" s="434"/>
      <c r="K44" s="434"/>
      <c r="L44" s="434"/>
      <c r="M44" s="434"/>
      <c r="N44" s="434"/>
      <c r="O44" s="434"/>
      <c r="P44" s="434"/>
      <c r="Q44" s="434"/>
      <c r="R44" s="434"/>
      <c r="S44" s="434"/>
      <c r="T44" s="434"/>
      <c r="U44" s="434"/>
      <c r="V44" s="434"/>
      <c r="W44" s="434"/>
      <c r="X44" s="434"/>
      <c r="Y44" s="434"/>
      <c r="Z44" s="434"/>
      <c r="AA44" s="434"/>
      <c r="AB44" s="434"/>
      <c r="AC44" s="434"/>
      <c r="AD44" s="434"/>
      <c r="AE44" s="434"/>
      <c r="AF44" s="434"/>
      <c r="AG44" s="434"/>
      <c r="AH44" s="434"/>
      <c r="AI44" s="434"/>
      <c r="AJ44" s="434"/>
      <c r="AK44" s="435"/>
      <c r="AL44" s="435"/>
      <c r="AM44" s="79"/>
      <c r="AN44" s="79"/>
      <c r="AO44" s="79"/>
      <c r="AP44" s="79"/>
      <c r="AQ44" s="79"/>
      <c r="AR44" s="79"/>
      <c r="AS44" s="84"/>
    </row>
    <row r="45" spans="1:45" ht="17.25" customHeight="1" x14ac:dyDescent="0.25">
      <c r="A45" s="433" t="s">
        <v>283</v>
      </c>
      <c r="B45" s="434"/>
      <c r="C45" s="434"/>
      <c r="D45" s="434"/>
      <c r="E45" s="434"/>
      <c r="F45" s="434"/>
      <c r="G45" s="434"/>
      <c r="H45" s="434"/>
      <c r="I45" s="434"/>
      <c r="J45" s="434"/>
      <c r="K45" s="434"/>
      <c r="L45" s="434"/>
      <c r="M45" s="434"/>
      <c r="N45" s="434"/>
      <c r="O45" s="434"/>
      <c r="P45" s="434"/>
      <c r="Q45" s="434"/>
      <c r="R45" s="434"/>
      <c r="S45" s="434"/>
      <c r="T45" s="434"/>
      <c r="U45" s="434"/>
      <c r="V45" s="434"/>
      <c r="W45" s="434"/>
      <c r="X45" s="434"/>
      <c r="Y45" s="434"/>
      <c r="Z45" s="434"/>
      <c r="AA45" s="434"/>
      <c r="AB45" s="434"/>
      <c r="AC45" s="434"/>
      <c r="AD45" s="434"/>
      <c r="AE45" s="434"/>
      <c r="AF45" s="434"/>
      <c r="AG45" s="434"/>
      <c r="AH45" s="434"/>
      <c r="AI45" s="434"/>
      <c r="AJ45" s="434"/>
      <c r="AK45" s="435"/>
      <c r="AL45" s="435"/>
      <c r="AM45" s="79"/>
      <c r="AN45" s="79"/>
      <c r="AO45" s="79"/>
      <c r="AP45" s="79"/>
      <c r="AQ45" s="79"/>
      <c r="AR45" s="79"/>
      <c r="AS45" s="84"/>
    </row>
    <row r="46" spans="1:45" ht="17.25" customHeight="1" thickBot="1" x14ac:dyDescent="0.3">
      <c r="A46" s="446" t="s">
        <v>282</v>
      </c>
      <c r="B46" s="447"/>
      <c r="C46" s="447"/>
      <c r="D46" s="447"/>
      <c r="E46" s="447"/>
      <c r="F46" s="447"/>
      <c r="G46" s="447"/>
      <c r="H46" s="447"/>
      <c r="I46" s="447"/>
      <c r="J46" s="447"/>
      <c r="K46" s="447"/>
      <c r="L46" s="447"/>
      <c r="M46" s="447"/>
      <c r="N46" s="447"/>
      <c r="O46" s="447"/>
      <c r="P46" s="447"/>
      <c r="Q46" s="447"/>
      <c r="R46" s="447"/>
      <c r="S46" s="447"/>
      <c r="T46" s="447"/>
      <c r="U46" s="447"/>
      <c r="V46" s="447"/>
      <c r="W46" s="447"/>
      <c r="X46" s="447"/>
      <c r="Y46" s="447"/>
      <c r="Z46" s="447"/>
      <c r="AA46" s="447"/>
      <c r="AB46" s="447"/>
      <c r="AC46" s="447"/>
      <c r="AD46" s="447"/>
      <c r="AE46" s="447"/>
      <c r="AF46" s="447"/>
      <c r="AG46" s="447"/>
      <c r="AH46" s="447"/>
      <c r="AI46" s="447"/>
      <c r="AJ46" s="447"/>
      <c r="AK46" s="448"/>
      <c r="AL46" s="448"/>
      <c r="AM46" s="79"/>
      <c r="AN46" s="79"/>
      <c r="AO46" s="79"/>
      <c r="AP46" s="79"/>
      <c r="AQ46" s="79"/>
      <c r="AR46" s="79"/>
      <c r="AS46" s="84"/>
    </row>
    <row r="47" spans="1:45" ht="24" customHeight="1" x14ac:dyDescent="0.25">
      <c r="A47" s="449" t="s">
        <v>281</v>
      </c>
      <c r="B47" s="450"/>
      <c r="C47" s="450"/>
      <c r="D47" s="450"/>
      <c r="E47" s="450"/>
      <c r="F47" s="450"/>
      <c r="G47" s="450"/>
      <c r="H47" s="450"/>
      <c r="I47" s="450"/>
      <c r="J47" s="450"/>
      <c r="K47" s="450"/>
      <c r="L47" s="450"/>
      <c r="M47" s="450"/>
      <c r="N47" s="450"/>
      <c r="O47" s="450"/>
      <c r="P47" s="450"/>
      <c r="Q47" s="450"/>
      <c r="R47" s="450"/>
      <c r="S47" s="450"/>
      <c r="T47" s="450"/>
      <c r="U47" s="450"/>
      <c r="V47" s="450"/>
      <c r="W47" s="450"/>
      <c r="X47" s="450"/>
      <c r="Y47" s="450"/>
      <c r="Z47" s="450"/>
      <c r="AA47" s="450"/>
      <c r="AB47" s="450"/>
      <c r="AC47" s="450"/>
      <c r="AD47" s="450"/>
      <c r="AE47" s="450"/>
      <c r="AF47" s="450"/>
      <c r="AG47" s="450"/>
      <c r="AH47" s="450"/>
      <c r="AI47" s="450"/>
      <c r="AJ47" s="451"/>
      <c r="AK47" s="424" t="s">
        <v>4</v>
      </c>
      <c r="AL47" s="424"/>
      <c r="AM47" s="452" t="s">
        <v>262</v>
      </c>
      <c r="AN47" s="452"/>
      <c r="AO47" s="92" t="s">
        <v>261</v>
      </c>
      <c r="AP47" s="92" t="s">
        <v>260</v>
      </c>
      <c r="AQ47" s="84"/>
    </row>
    <row r="48" spans="1:45" ht="12" customHeight="1" x14ac:dyDescent="0.25">
      <c r="A48" s="433" t="s">
        <v>280</v>
      </c>
      <c r="B48" s="434"/>
      <c r="C48" s="434"/>
      <c r="D48" s="434"/>
      <c r="E48" s="434"/>
      <c r="F48" s="434"/>
      <c r="G48" s="434"/>
      <c r="H48" s="434"/>
      <c r="I48" s="434"/>
      <c r="J48" s="434"/>
      <c r="K48" s="434"/>
      <c r="L48" s="434"/>
      <c r="M48" s="434"/>
      <c r="N48" s="434"/>
      <c r="O48" s="434"/>
      <c r="P48" s="434"/>
      <c r="Q48" s="434"/>
      <c r="R48" s="434"/>
      <c r="S48" s="434"/>
      <c r="T48" s="434"/>
      <c r="U48" s="434"/>
      <c r="V48" s="434"/>
      <c r="W48" s="434"/>
      <c r="X48" s="434"/>
      <c r="Y48" s="434"/>
      <c r="Z48" s="434"/>
      <c r="AA48" s="434"/>
      <c r="AB48" s="434"/>
      <c r="AC48" s="434"/>
      <c r="AD48" s="434"/>
      <c r="AE48" s="434"/>
      <c r="AF48" s="434"/>
      <c r="AG48" s="434"/>
      <c r="AH48" s="434"/>
      <c r="AI48" s="434"/>
      <c r="AJ48" s="434"/>
      <c r="AK48" s="435"/>
      <c r="AL48" s="435"/>
      <c r="AM48" s="435"/>
      <c r="AN48" s="435"/>
      <c r="AO48" s="96"/>
      <c r="AP48" s="96"/>
      <c r="AQ48" s="84"/>
    </row>
    <row r="49" spans="1:43" ht="12" customHeight="1" x14ac:dyDescent="0.25">
      <c r="A49" s="433" t="s">
        <v>279</v>
      </c>
      <c r="B49" s="434"/>
      <c r="C49" s="434"/>
      <c r="D49" s="434"/>
      <c r="E49" s="434"/>
      <c r="F49" s="434"/>
      <c r="G49" s="434"/>
      <c r="H49" s="434"/>
      <c r="I49" s="434"/>
      <c r="J49" s="434"/>
      <c r="K49" s="434"/>
      <c r="L49" s="434"/>
      <c r="M49" s="434"/>
      <c r="N49" s="434"/>
      <c r="O49" s="434"/>
      <c r="P49" s="434"/>
      <c r="Q49" s="434"/>
      <c r="R49" s="434"/>
      <c r="S49" s="434"/>
      <c r="T49" s="434"/>
      <c r="U49" s="434"/>
      <c r="V49" s="434"/>
      <c r="W49" s="434"/>
      <c r="X49" s="434"/>
      <c r="Y49" s="434"/>
      <c r="Z49" s="434"/>
      <c r="AA49" s="434"/>
      <c r="AB49" s="434"/>
      <c r="AC49" s="434"/>
      <c r="AD49" s="434"/>
      <c r="AE49" s="434"/>
      <c r="AF49" s="434"/>
      <c r="AG49" s="434"/>
      <c r="AH49" s="434"/>
      <c r="AI49" s="434"/>
      <c r="AJ49" s="434"/>
      <c r="AK49" s="435"/>
      <c r="AL49" s="435"/>
      <c r="AM49" s="435"/>
      <c r="AN49" s="435"/>
      <c r="AO49" s="96"/>
      <c r="AP49" s="96"/>
      <c r="AQ49" s="84"/>
    </row>
    <row r="50" spans="1:43" ht="12" customHeight="1" thickBot="1" x14ac:dyDescent="0.3">
      <c r="A50" s="444" t="s">
        <v>278</v>
      </c>
      <c r="B50" s="445"/>
      <c r="C50" s="445"/>
      <c r="D50" s="445"/>
      <c r="E50" s="445"/>
      <c r="F50" s="445"/>
      <c r="G50" s="445"/>
      <c r="H50" s="445"/>
      <c r="I50" s="445"/>
      <c r="J50" s="445"/>
      <c r="K50" s="445"/>
      <c r="L50" s="445"/>
      <c r="M50" s="445"/>
      <c r="N50" s="445"/>
      <c r="O50" s="445"/>
      <c r="P50" s="445"/>
      <c r="Q50" s="445"/>
      <c r="R50" s="445"/>
      <c r="S50" s="445"/>
      <c r="T50" s="445"/>
      <c r="U50" s="445"/>
      <c r="V50" s="445"/>
      <c r="W50" s="445"/>
      <c r="X50" s="445"/>
      <c r="Y50" s="445"/>
      <c r="Z50" s="445"/>
      <c r="AA50" s="445"/>
      <c r="AB50" s="445"/>
      <c r="AC50" s="445"/>
      <c r="AD50" s="445"/>
      <c r="AE50" s="445"/>
      <c r="AF50" s="445"/>
      <c r="AG50" s="445"/>
      <c r="AH50" s="445"/>
      <c r="AI50" s="445"/>
      <c r="AJ50" s="445"/>
      <c r="AK50" s="439"/>
      <c r="AL50" s="439"/>
      <c r="AM50" s="439"/>
      <c r="AN50" s="439"/>
      <c r="AO50" s="99"/>
      <c r="AP50" s="99"/>
      <c r="AQ50" s="84"/>
    </row>
    <row r="51" spans="1:43" ht="6.75" customHeight="1" thickBot="1" x14ac:dyDescent="0.3">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4"/>
      <c r="AI51" s="104"/>
      <c r="AJ51" s="104"/>
      <c r="AK51" s="104"/>
      <c r="AL51" s="104"/>
      <c r="AM51" s="102"/>
      <c r="AN51" s="102"/>
      <c r="AO51" s="103"/>
      <c r="AP51" s="103"/>
      <c r="AQ51" s="101"/>
    </row>
    <row r="52" spans="1:43" ht="24" customHeight="1" x14ac:dyDescent="0.25">
      <c r="A52" s="453" t="s">
        <v>277</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4"/>
      <c r="Z52" s="454"/>
      <c r="AA52" s="454"/>
      <c r="AB52" s="454"/>
      <c r="AC52" s="454"/>
      <c r="AD52" s="454"/>
      <c r="AE52" s="454"/>
      <c r="AF52" s="454"/>
      <c r="AG52" s="454"/>
      <c r="AH52" s="454"/>
      <c r="AI52" s="454"/>
      <c r="AJ52" s="454"/>
      <c r="AK52" s="452" t="s">
        <v>4</v>
      </c>
      <c r="AL52" s="452"/>
      <c r="AM52" s="452" t="s">
        <v>262</v>
      </c>
      <c r="AN52" s="452"/>
      <c r="AO52" s="92" t="s">
        <v>261</v>
      </c>
      <c r="AP52" s="92" t="s">
        <v>260</v>
      </c>
      <c r="AQ52" s="84"/>
    </row>
    <row r="53" spans="1:43" ht="11.25" customHeight="1" x14ac:dyDescent="0.25">
      <c r="A53" s="455" t="s">
        <v>276</v>
      </c>
      <c r="B53" s="456"/>
      <c r="C53" s="456"/>
      <c r="D53" s="456"/>
      <c r="E53" s="456"/>
      <c r="F53" s="456"/>
      <c r="G53" s="456"/>
      <c r="H53" s="456"/>
      <c r="I53" s="456"/>
      <c r="J53" s="456"/>
      <c r="K53" s="456"/>
      <c r="L53" s="456"/>
      <c r="M53" s="456"/>
      <c r="N53" s="456"/>
      <c r="O53" s="456"/>
      <c r="P53" s="456"/>
      <c r="Q53" s="456"/>
      <c r="R53" s="456"/>
      <c r="S53" s="456"/>
      <c r="T53" s="456"/>
      <c r="U53" s="456"/>
      <c r="V53" s="456"/>
      <c r="W53" s="456"/>
      <c r="X53" s="456"/>
      <c r="Y53" s="456"/>
      <c r="Z53" s="456"/>
      <c r="AA53" s="456"/>
      <c r="AB53" s="456"/>
      <c r="AC53" s="456"/>
      <c r="AD53" s="456"/>
      <c r="AE53" s="456"/>
      <c r="AF53" s="456"/>
      <c r="AG53" s="456"/>
      <c r="AH53" s="456"/>
      <c r="AI53" s="456"/>
      <c r="AJ53" s="456"/>
      <c r="AK53" s="443"/>
      <c r="AL53" s="443"/>
      <c r="AM53" s="443"/>
      <c r="AN53" s="443"/>
      <c r="AO53" s="100"/>
      <c r="AP53" s="100"/>
      <c r="AQ53" s="84"/>
    </row>
    <row r="54" spans="1:43" ht="12" customHeight="1" x14ac:dyDescent="0.25">
      <c r="A54" s="433" t="s">
        <v>275</v>
      </c>
      <c r="B54" s="434"/>
      <c r="C54" s="434"/>
      <c r="D54" s="434"/>
      <c r="E54" s="434"/>
      <c r="F54" s="434"/>
      <c r="G54" s="434"/>
      <c r="H54" s="434"/>
      <c r="I54" s="434"/>
      <c r="J54" s="434"/>
      <c r="K54" s="434"/>
      <c r="L54" s="434"/>
      <c r="M54" s="434"/>
      <c r="N54" s="434"/>
      <c r="O54" s="434"/>
      <c r="P54" s="434"/>
      <c r="Q54" s="434"/>
      <c r="R54" s="434"/>
      <c r="S54" s="434"/>
      <c r="T54" s="434"/>
      <c r="U54" s="434"/>
      <c r="V54" s="434"/>
      <c r="W54" s="434"/>
      <c r="X54" s="434"/>
      <c r="Y54" s="434"/>
      <c r="Z54" s="434"/>
      <c r="AA54" s="434"/>
      <c r="AB54" s="434"/>
      <c r="AC54" s="434"/>
      <c r="AD54" s="434"/>
      <c r="AE54" s="434"/>
      <c r="AF54" s="434"/>
      <c r="AG54" s="434"/>
      <c r="AH54" s="434"/>
      <c r="AI54" s="434"/>
      <c r="AJ54" s="434"/>
      <c r="AK54" s="435"/>
      <c r="AL54" s="435"/>
      <c r="AM54" s="435"/>
      <c r="AN54" s="435"/>
      <c r="AO54" s="96"/>
      <c r="AP54" s="96"/>
      <c r="AQ54" s="84"/>
    </row>
    <row r="55" spans="1:43" ht="12" customHeight="1" x14ac:dyDescent="0.25">
      <c r="A55" s="433" t="s">
        <v>274</v>
      </c>
      <c r="B55" s="434"/>
      <c r="C55" s="434"/>
      <c r="D55" s="434"/>
      <c r="E55" s="434"/>
      <c r="F55" s="434"/>
      <c r="G55" s="434"/>
      <c r="H55" s="434"/>
      <c r="I55" s="434"/>
      <c r="J55" s="434"/>
      <c r="K55" s="434"/>
      <c r="L55" s="434"/>
      <c r="M55" s="434"/>
      <c r="N55" s="434"/>
      <c r="O55" s="434"/>
      <c r="P55" s="434"/>
      <c r="Q55" s="434"/>
      <c r="R55" s="434"/>
      <c r="S55" s="434"/>
      <c r="T55" s="434"/>
      <c r="U55" s="434"/>
      <c r="V55" s="434"/>
      <c r="W55" s="434"/>
      <c r="X55" s="434"/>
      <c r="Y55" s="434"/>
      <c r="Z55" s="434"/>
      <c r="AA55" s="434"/>
      <c r="AB55" s="434"/>
      <c r="AC55" s="434"/>
      <c r="AD55" s="434"/>
      <c r="AE55" s="434"/>
      <c r="AF55" s="434"/>
      <c r="AG55" s="434"/>
      <c r="AH55" s="434"/>
      <c r="AI55" s="434"/>
      <c r="AJ55" s="434"/>
      <c r="AK55" s="435"/>
      <c r="AL55" s="435"/>
      <c r="AM55" s="435"/>
      <c r="AN55" s="435"/>
      <c r="AO55" s="96"/>
      <c r="AP55" s="96"/>
      <c r="AQ55" s="84"/>
    </row>
    <row r="56" spans="1:43" ht="12" customHeight="1" thickBot="1" x14ac:dyDescent="0.3">
      <c r="A56" s="444" t="s">
        <v>273</v>
      </c>
      <c r="B56" s="445"/>
      <c r="C56" s="445"/>
      <c r="D56" s="445"/>
      <c r="E56" s="445"/>
      <c r="F56" s="445"/>
      <c r="G56" s="445"/>
      <c r="H56" s="445"/>
      <c r="I56" s="445"/>
      <c r="J56" s="445"/>
      <c r="K56" s="445"/>
      <c r="L56" s="445"/>
      <c r="M56" s="445"/>
      <c r="N56" s="445"/>
      <c r="O56" s="445"/>
      <c r="P56" s="445"/>
      <c r="Q56" s="445"/>
      <c r="R56" s="445"/>
      <c r="S56" s="445"/>
      <c r="T56" s="445"/>
      <c r="U56" s="445"/>
      <c r="V56" s="445"/>
      <c r="W56" s="445"/>
      <c r="X56" s="445"/>
      <c r="Y56" s="445"/>
      <c r="Z56" s="445"/>
      <c r="AA56" s="445"/>
      <c r="AB56" s="445"/>
      <c r="AC56" s="445"/>
      <c r="AD56" s="445"/>
      <c r="AE56" s="445"/>
      <c r="AF56" s="445"/>
      <c r="AG56" s="445"/>
      <c r="AH56" s="445"/>
      <c r="AI56" s="445"/>
      <c r="AJ56" s="445"/>
      <c r="AK56" s="439"/>
      <c r="AL56" s="439"/>
      <c r="AM56" s="439"/>
      <c r="AN56" s="439"/>
      <c r="AO56" s="99"/>
      <c r="AP56" s="99"/>
      <c r="AQ56" s="84"/>
    </row>
    <row r="57" spans="1:43" ht="6" customHeight="1" thickBot="1" x14ac:dyDescent="0.3">
      <c r="A57" s="94"/>
      <c r="B57" s="94"/>
      <c r="C57" s="94"/>
      <c r="D57" s="94"/>
      <c r="E57" s="94"/>
      <c r="F57" s="94"/>
      <c r="G57" s="94"/>
      <c r="H57" s="94"/>
      <c r="I57" s="94"/>
      <c r="J57" s="94"/>
      <c r="K57" s="94"/>
      <c r="L57" s="94"/>
      <c r="M57" s="94"/>
      <c r="N57" s="94"/>
      <c r="O57" s="94"/>
      <c r="P57" s="94"/>
      <c r="Q57" s="94"/>
      <c r="R57" s="94"/>
      <c r="S57" s="94"/>
      <c r="T57" s="94"/>
      <c r="U57" s="94"/>
      <c r="V57" s="94"/>
      <c r="W57" s="94"/>
      <c r="X57" s="94"/>
      <c r="Y57" s="94"/>
      <c r="Z57" s="94"/>
      <c r="AA57" s="94"/>
      <c r="AB57" s="94"/>
      <c r="AC57" s="94"/>
      <c r="AD57" s="94"/>
      <c r="AE57" s="94"/>
      <c r="AF57" s="94"/>
      <c r="AG57" s="94"/>
      <c r="AH57" s="94"/>
      <c r="AI57" s="94"/>
      <c r="AJ57" s="94"/>
      <c r="AK57" s="94"/>
      <c r="AL57" s="94"/>
      <c r="AM57" s="79"/>
      <c r="AN57" s="79"/>
      <c r="AO57" s="93"/>
      <c r="AP57" s="93"/>
      <c r="AQ57" s="78"/>
    </row>
    <row r="58" spans="1:43" ht="24" customHeight="1" x14ac:dyDescent="0.25">
      <c r="A58" s="453" t="s">
        <v>272</v>
      </c>
      <c r="B58" s="454"/>
      <c r="C58" s="454"/>
      <c r="D58" s="454"/>
      <c r="E58" s="454"/>
      <c r="F58" s="454"/>
      <c r="G58" s="454"/>
      <c r="H58" s="454"/>
      <c r="I58" s="454"/>
      <c r="J58" s="454"/>
      <c r="K58" s="454"/>
      <c r="L58" s="454"/>
      <c r="M58" s="454"/>
      <c r="N58" s="454"/>
      <c r="O58" s="454"/>
      <c r="P58" s="454"/>
      <c r="Q58" s="454"/>
      <c r="R58" s="454"/>
      <c r="S58" s="454"/>
      <c r="T58" s="454"/>
      <c r="U58" s="454"/>
      <c r="V58" s="454"/>
      <c r="W58" s="454"/>
      <c r="X58" s="454"/>
      <c r="Y58" s="454"/>
      <c r="Z58" s="454"/>
      <c r="AA58" s="454"/>
      <c r="AB58" s="454"/>
      <c r="AC58" s="454"/>
      <c r="AD58" s="454"/>
      <c r="AE58" s="454"/>
      <c r="AF58" s="454"/>
      <c r="AG58" s="454"/>
      <c r="AH58" s="454"/>
      <c r="AI58" s="454"/>
      <c r="AJ58" s="454"/>
      <c r="AK58" s="452" t="s">
        <v>4</v>
      </c>
      <c r="AL58" s="452"/>
      <c r="AM58" s="452" t="s">
        <v>262</v>
      </c>
      <c r="AN58" s="452"/>
      <c r="AO58" s="92" t="s">
        <v>261</v>
      </c>
      <c r="AP58" s="92" t="s">
        <v>260</v>
      </c>
      <c r="AQ58" s="84"/>
    </row>
    <row r="59" spans="1:43" ht="12.75" customHeight="1" x14ac:dyDescent="0.25">
      <c r="A59" s="457" t="s">
        <v>271</v>
      </c>
      <c r="B59" s="458"/>
      <c r="C59" s="458"/>
      <c r="D59" s="458"/>
      <c r="E59" s="458"/>
      <c r="F59" s="458"/>
      <c r="G59" s="458"/>
      <c r="H59" s="458"/>
      <c r="I59" s="458"/>
      <c r="J59" s="458"/>
      <c r="K59" s="458"/>
      <c r="L59" s="458"/>
      <c r="M59" s="458"/>
      <c r="N59" s="458"/>
      <c r="O59" s="458"/>
      <c r="P59" s="458"/>
      <c r="Q59" s="458"/>
      <c r="R59" s="458"/>
      <c r="S59" s="458"/>
      <c r="T59" s="458"/>
      <c r="U59" s="458"/>
      <c r="V59" s="458"/>
      <c r="W59" s="458"/>
      <c r="X59" s="458"/>
      <c r="Y59" s="458"/>
      <c r="Z59" s="458"/>
      <c r="AA59" s="458"/>
      <c r="AB59" s="458"/>
      <c r="AC59" s="458"/>
      <c r="AD59" s="458"/>
      <c r="AE59" s="458"/>
      <c r="AF59" s="458"/>
      <c r="AG59" s="458"/>
      <c r="AH59" s="458"/>
      <c r="AI59" s="458"/>
      <c r="AJ59" s="458"/>
      <c r="AK59" s="459"/>
      <c r="AL59" s="459"/>
      <c r="AM59" s="459"/>
      <c r="AN59" s="459"/>
      <c r="AO59" s="98"/>
      <c r="AP59" s="98"/>
      <c r="AQ59" s="90"/>
    </row>
    <row r="60" spans="1:43" ht="12" customHeight="1" x14ac:dyDescent="0.25">
      <c r="A60" s="433" t="s">
        <v>270</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435"/>
      <c r="AN60" s="435"/>
      <c r="AO60" s="96"/>
      <c r="AP60" s="96"/>
      <c r="AQ60" s="84"/>
    </row>
    <row r="61" spans="1:43" ht="12" customHeight="1" x14ac:dyDescent="0.25">
      <c r="A61" s="433" t="s">
        <v>269</v>
      </c>
      <c r="B61" s="434"/>
      <c r="C61" s="434"/>
      <c r="D61" s="434"/>
      <c r="E61" s="434"/>
      <c r="F61" s="434"/>
      <c r="G61" s="434"/>
      <c r="H61" s="434"/>
      <c r="I61" s="434"/>
      <c r="J61" s="434"/>
      <c r="K61" s="434"/>
      <c r="L61" s="434"/>
      <c r="M61" s="434"/>
      <c r="N61" s="434"/>
      <c r="O61" s="434"/>
      <c r="P61" s="434"/>
      <c r="Q61" s="434"/>
      <c r="R61" s="434"/>
      <c r="S61" s="434"/>
      <c r="T61" s="434"/>
      <c r="U61" s="434"/>
      <c r="V61" s="434"/>
      <c r="W61" s="434"/>
      <c r="X61" s="434"/>
      <c r="Y61" s="434"/>
      <c r="Z61" s="434"/>
      <c r="AA61" s="434"/>
      <c r="AB61" s="434"/>
      <c r="AC61" s="434"/>
      <c r="AD61" s="434"/>
      <c r="AE61" s="434"/>
      <c r="AF61" s="434"/>
      <c r="AG61" s="434"/>
      <c r="AH61" s="434"/>
      <c r="AI61" s="434"/>
      <c r="AJ61" s="434"/>
      <c r="AK61" s="435"/>
      <c r="AL61" s="435"/>
      <c r="AM61" s="435"/>
      <c r="AN61" s="435"/>
      <c r="AO61" s="96"/>
      <c r="AP61" s="96"/>
      <c r="AQ61" s="84"/>
    </row>
    <row r="62" spans="1:43" ht="12" customHeight="1" x14ac:dyDescent="0.25">
      <c r="A62" s="433" t="s">
        <v>268</v>
      </c>
      <c r="B62" s="434"/>
      <c r="C62" s="434"/>
      <c r="D62" s="434"/>
      <c r="E62" s="434"/>
      <c r="F62" s="434"/>
      <c r="G62" s="434"/>
      <c r="H62" s="434"/>
      <c r="I62" s="434"/>
      <c r="J62" s="434"/>
      <c r="K62" s="434"/>
      <c r="L62" s="434"/>
      <c r="M62" s="434"/>
      <c r="N62" s="434"/>
      <c r="O62" s="434"/>
      <c r="P62" s="434"/>
      <c r="Q62" s="434"/>
      <c r="R62" s="434"/>
      <c r="S62" s="434"/>
      <c r="T62" s="434"/>
      <c r="U62" s="434"/>
      <c r="V62" s="434"/>
      <c r="W62" s="434"/>
      <c r="X62" s="434"/>
      <c r="Y62" s="434"/>
      <c r="Z62" s="434"/>
      <c r="AA62" s="434"/>
      <c r="AB62" s="434"/>
      <c r="AC62" s="434"/>
      <c r="AD62" s="434"/>
      <c r="AE62" s="434"/>
      <c r="AF62" s="434"/>
      <c r="AG62" s="434"/>
      <c r="AH62" s="434"/>
      <c r="AI62" s="434"/>
      <c r="AJ62" s="434"/>
      <c r="AK62" s="435"/>
      <c r="AL62" s="435"/>
      <c r="AM62" s="435"/>
      <c r="AN62" s="435"/>
      <c r="AO62" s="96"/>
      <c r="AP62" s="96"/>
      <c r="AQ62" s="84"/>
    </row>
    <row r="63" spans="1:43" ht="9.75" customHeight="1" x14ac:dyDescent="0.25">
      <c r="A63" s="433"/>
      <c r="B63" s="434"/>
      <c r="C63" s="434"/>
      <c r="D63" s="434"/>
      <c r="E63" s="434"/>
      <c r="F63" s="434"/>
      <c r="G63" s="434"/>
      <c r="H63" s="434"/>
      <c r="I63" s="434"/>
      <c r="J63" s="434"/>
      <c r="K63" s="434"/>
      <c r="L63" s="434"/>
      <c r="M63" s="434"/>
      <c r="N63" s="434"/>
      <c r="O63" s="434"/>
      <c r="P63" s="434"/>
      <c r="Q63" s="434"/>
      <c r="R63" s="434"/>
      <c r="S63" s="434"/>
      <c r="T63" s="434"/>
      <c r="U63" s="434"/>
      <c r="V63" s="434"/>
      <c r="W63" s="434"/>
      <c r="X63" s="434"/>
      <c r="Y63" s="434"/>
      <c r="Z63" s="434"/>
      <c r="AA63" s="434"/>
      <c r="AB63" s="434"/>
      <c r="AC63" s="434"/>
      <c r="AD63" s="434"/>
      <c r="AE63" s="434"/>
      <c r="AF63" s="434"/>
      <c r="AG63" s="434"/>
      <c r="AH63" s="434"/>
      <c r="AI63" s="434"/>
      <c r="AJ63" s="434"/>
      <c r="AK63" s="435"/>
      <c r="AL63" s="435"/>
      <c r="AM63" s="435"/>
      <c r="AN63" s="435"/>
      <c r="AO63" s="96"/>
      <c r="AP63" s="96"/>
      <c r="AQ63" s="84"/>
    </row>
    <row r="64" spans="1:43" ht="9.75" customHeight="1" x14ac:dyDescent="0.25">
      <c r="A64" s="433"/>
      <c r="B64" s="434"/>
      <c r="C64" s="434"/>
      <c r="D64" s="434"/>
      <c r="E64" s="434"/>
      <c r="F64" s="434"/>
      <c r="G64" s="434"/>
      <c r="H64" s="434"/>
      <c r="I64" s="434"/>
      <c r="J64" s="434"/>
      <c r="K64" s="434"/>
      <c r="L64" s="434"/>
      <c r="M64" s="434"/>
      <c r="N64" s="434"/>
      <c r="O64" s="434"/>
      <c r="P64" s="434"/>
      <c r="Q64" s="434"/>
      <c r="R64" s="434"/>
      <c r="S64" s="434"/>
      <c r="T64" s="434"/>
      <c r="U64" s="434"/>
      <c r="V64" s="434"/>
      <c r="W64" s="434"/>
      <c r="X64" s="434"/>
      <c r="Y64" s="434"/>
      <c r="Z64" s="434"/>
      <c r="AA64" s="434"/>
      <c r="AB64" s="434"/>
      <c r="AC64" s="434"/>
      <c r="AD64" s="434"/>
      <c r="AE64" s="434"/>
      <c r="AF64" s="434"/>
      <c r="AG64" s="434"/>
      <c r="AH64" s="434"/>
      <c r="AI64" s="434"/>
      <c r="AJ64" s="434"/>
      <c r="AK64" s="435"/>
      <c r="AL64" s="435"/>
      <c r="AM64" s="435"/>
      <c r="AN64" s="435"/>
      <c r="AO64" s="96"/>
      <c r="AP64" s="96"/>
      <c r="AQ64" s="84"/>
    </row>
    <row r="65" spans="1:43" ht="12" customHeight="1" x14ac:dyDescent="0.25">
      <c r="A65" s="433" t="s">
        <v>267</v>
      </c>
      <c r="B65" s="434"/>
      <c r="C65" s="434"/>
      <c r="D65" s="434"/>
      <c r="E65" s="434"/>
      <c r="F65" s="434"/>
      <c r="G65" s="434"/>
      <c r="H65" s="434"/>
      <c r="I65" s="434"/>
      <c r="J65" s="434"/>
      <c r="K65" s="434"/>
      <c r="L65" s="434"/>
      <c r="M65" s="434"/>
      <c r="N65" s="434"/>
      <c r="O65" s="434"/>
      <c r="P65" s="434"/>
      <c r="Q65" s="434"/>
      <c r="R65" s="434"/>
      <c r="S65" s="434"/>
      <c r="T65" s="434"/>
      <c r="U65" s="434"/>
      <c r="V65" s="434"/>
      <c r="W65" s="434"/>
      <c r="X65" s="434"/>
      <c r="Y65" s="434"/>
      <c r="Z65" s="434"/>
      <c r="AA65" s="434"/>
      <c r="AB65" s="434"/>
      <c r="AC65" s="434"/>
      <c r="AD65" s="434"/>
      <c r="AE65" s="434"/>
      <c r="AF65" s="434"/>
      <c r="AG65" s="434"/>
      <c r="AH65" s="434"/>
      <c r="AI65" s="434"/>
      <c r="AJ65" s="434"/>
      <c r="AK65" s="435"/>
      <c r="AL65" s="435"/>
      <c r="AM65" s="435"/>
      <c r="AN65" s="435"/>
      <c r="AO65" s="96"/>
      <c r="AP65" s="96"/>
      <c r="AQ65" s="84"/>
    </row>
    <row r="66" spans="1:43" ht="27.75" customHeight="1" x14ac:dyDescent="0.25">
      <c r="A66" s="460" t="s">
        <v>266</v>
      </c>
      <c r="B66" s="461"/>
      <c r="C66" s="461"/>
      <c r="D66" s="461"/>
      <c r="E66" s="461"/>
      <c r="F66" s="461"/>
      <c r="G66" s="461"/>
      <c r="H66" s="461"/>
      <c r="I66" s="461"/>
      <c r="J66" s="461"/>
      <c r="K66" s="461"/>
      <c r="L66" s="461"/>
      <c r="M66" s="461"/>
      <c r="N66" s="461"/>
      <c r="O66" s="461"/>
      <c r="P66" s="461"/>
      <c r="Q66" s="461"/>
      <c r="R66" s="461"/>
      <c r="S66" s="461"/>
      <c r="T66" s="461"/>
      <c r="U66" s="461"/>
      <c r="V66" s="461"/>
      <c r="W66" s="461"/>
      <c r="X66" s="461"/>
      <c r="Y66" s="461"/>
      <c r="Z66" s="461"/>
      <c r="AA66" s="461"/>
      <c r="AB66" s="461"/>
      <c r="AC66" s="461"/>
      <c r="AD66" s="461"/>
      <c r="AE66" s="461"/>
      <c r="AF66" s="461"/>
      <c r="AG66" s="461"/>
      <c r="AH66" s="461"/>
      <c r="AI66" s="461"/>
      <c r="AJ66" s="462"/>
      <c r="AK66" s="463"/>
      <c r="AL66" s="463"/>
      <c r="AM66" s="463"/>
      <c r="AN66" s="463"/>
      <c r="AO66" s="97"/>
      <c r="AP66" s="97"/>
      <c r="AQ66" s="90"/>
    </row>
    <row r="67" spans="1:43" ht="11.25" customHeight="1" x14ac:dyDescent="0.25">
      <c r="A67" s="433" t="s">
        <v>258</v>
      </c>
      <c r="B67" s="434"/>
      <c r="C67" s="434"/>
      <c r="D67" s="434"/>
      <c r="E67" s="434"/>
      <c r="F67" s="434"/>
      <c r="G67" s="434"/>
      <c r="H67" s="434"/>
      <c r="I67" s="434"/>
      <c r="J67" s="434"/>
      <c r="K67" s="434"/>
      <c r="L67" s="434"/>
      <c r="M67" s="434"/>
      <c r="N67" s="434"/>
      <c r="O67" s="434"/>
      <c r="P67" s="434"/>
      <c r="Q67" s="434"/>
      <c r="R67" s="434"/>
      <c r="S67" s="434"/>
      <c r="T67" s="434"/>
      <c r="U67" s="434"/>
      <c r="V67" s="434"/>
      <c r="W67" s="434"/>
      <c r="X67" s="434"/>
      <c r="Y67" s="434"/>
      <c r="Z67" s="434"/>
      <c r="AA67" s="434"/>
      <c r="AB67" s="434"/>
      <c r="AC67" s="434"/>
      <c r="AD67" s="434"/>
      <c r="AE67" s="434"/>
      <c r="AF67" s="434"/>
      <c r="AG67" s="434"/>
      <c r="AH67" s="434"/>
      <c r="AI67" s="434"/>
      <c r="AJ67" s="434"/>
      <c r="AK67" s="435"/>
      <c r="AL67" s="435"/>
      <c r="AM67" s="435"/>
      <c r="AN67" s="435"/>
      <c r="AO67" s="96"/>
      <c r="AP67" s="96"/>
      <c r="AQ67" s="84"/>
    </row>
    <row r="68" spans="1:43" ht="25.5" customHeight="1" x14ac:dyDescent="0.25">
      <c r="A68" s="460" t="s">
        <v>259</v>
      </c>
      <c r="B68" s="461"/>
      <c r="C68" s="461"/>
      <c r="D68" s="461"/>
      <c r="E68" s="461"/>
      <c r="F68" s="461"/>
      <c r="G68" s="461"/>
      <c r="H68" s="461"/>
      <c r="I68" s="461"/>
      <c r="J68" s="461"/>
      <c r="K68" s="461"/>
      <c r="L68" s="461"/>
      <c r="M68" s="461"/>
      <c r="N68" s="461"/>
      <c r="O68" s="461"/>
      <c r="P68" s="461"/>
      <c r="Q68" s="461"/>
      <c r="R68" s="461"/>
      <c r="S68" s="461"/>
      <c r="T68" s="461"/>
      <c r="U68" s="461"/>
      <c r="V68" s="461"/>
      <c r="W68" s="461"/>
      <c r="X68" s="461"/>
      <c r="Y68" s="461"/>
      <c r="Z68" s="461"/>
      <c r="AA68" s="461"/>
      <c r="AB68" s="461"/>
      <c r="AC68" s="461"/>
      <c r="AD68" s="461"/>
      <c r="AE68" s="461"/>
      <c r="AF68" s="461"/>
      <c r="AG68" s="461"/>
      <c r="AH68" s="461"/>
      <c r="AI68" s="461"/>
      <c r="AJ68" s="462"/>
      <c r="AK68" s="463"/>
      <c r="AL68" s="463"/>
      <c r="AM68" s="463"/>
      <c r="AN68" s="463"/>
      <c r="AO68" s="97"/>
      <c r="AP68" s="97"/>
      <c r="AQ68" s="90"/>
    </row>
    <row r="69" spans="1:43" ht="12" customHeight="1" x14ac:dyDescent="0.25">
      <c r="A69" s="433" t="s">
        <v>257</v>
      </c>
      <c r="B69" s="434"/>
      <c r="C69" s="434"/>
      <c r="D69" s="434"/>
      <c r="E69" s="434"/>
      <c r="F69" s="434"/>
      <c r="G69" s="434"/>
      <c r="H69" s="434"/>
      <c r="I69" s="434"/>
      <c r="J69" s="434"/>
      <c r="K69" s="434"/>
      <c r="L69" s="434"/>
      <c r="M69" s="434"/>
      <c r="N69" s="434"/>
      <c r="O69" s="434"/>
      <c r="P69" s="434"/>
      <c r="Q69" s="434"/>
      <c r="R69" s="434"/>
      <c r="S69" s="434"/>
      <c r="T69" s="434"/>
      <c r="U69" s="434"/>
      <c r="V69" s="434"/>
      <c r="W69" s="434"/>
      <c r="X69" s="434"/>
      <c r="Y69" s="434"/>
      <c r="Z69" s="434"/>
      <c r="AA69" s="434"/>
      <c r="AB69" s="434"/>
      <c r="AC69" s="434"/>
      <c r="AD69" s="434"/>
      <c r="AE69" s="434"/>
      <c r="AF69" s="434"/>
      <c r="AG69" s="434"/>
      <c r="AH69" s="434"/>
      <c r="AI69" s="434"/>
      <c r="AJ69" s="434"/>
      <c r="AK69" s="435"/>
      <c r="AL69" s="435"/>
      <c r="AM69" s="435"/>
      <c r="AN69" s="435"/>
      <c r="AO69" s="96"/>
      <c r="AP69" s="96"/>
      <c r="AQ69" s="84"/>
    </row>
    <row r="70" spans="1:43" ht="12.75" customHeight="1" x14ac:dyDescent="0.25">
      <c r="A70" s="464" t="s">
        <v>265</v>
      </c>
      <c r="B70" s="465"/>
      <c r="C70" s="465"/>
      <c r="D70" s="465"/>
      <c r="E70" s="465"/>
      <c r="F70" s="465"/>
      <c r="G70" s="465"/>
      <c r="H70" s="465"/>
      <c r="I70" s="465"/>
      <c r="J70" s="465"/>
      <c r="K70" s="465"/>
      <c r="L70" s="465"/>
      <c r="M70" s="465"/>
      <c r="N70" s="465"/>
      <c r="O70" s="465"/>
      <c r="P70" s="465"/>
      <c r="Q70" s="465"/>
      <c r="R70" s="465"/>
      <c r="S70" s="465"/>
      <c r="T70" s="465"/>
      <c r="U70" s="465"/>
      <c r="V70" s="465"/>
      <c r="W70" s="465"/>
      <c r="X70" s="465"/>
      <c r="Y70" s="465"/>
      <c r="Z70" s="465"/>
      <c r="AA70" s="465"/>
      <c r="AB70" s="465"/>
      <c r="AC70" s="465"/>
      <c r="AD70" s="465"/>
      <c r="AE70" s="465"/>
      <c r="AF70" s="465"/>
      <c r="AG70" s="465"/>
      <c r="AH70" s="465"/>
      <c r="AI70" s="465"/>
      <c r="AJ70" s="465"/>
      <c r="AK70" s="463"/>
      <c r="AL70" s="463"/>
      <c r="AM70" s="463"/>
      <c r="AN70" s="463"/>
      <c r="AO70" s="97"/>
      <c r="AP70" s="97"/>
      <c r="AQ70" s="90"/>
    </row>
    <row r="71" spans="1:43" ht="12" customHeight="1" x14ac:dyDescent="0.25">
      <c r="A71" s="433" t="s">
        <v>256</v>
      </c>
      <c r="B71" s="434"/>
      <c r="C71" s="434"/>
      <c r="D71" s="434"/>
      <c r="E71" s="434"/>
      <c r="F71" s="434"/>
      <c r="G71" s="434"/>
      <c r="H71" s="434"/>
      <c r="I71" s="434"/>
      <c r="J71" s="434"/>
      <c r="K71" s="434"/>
      <c r="L71" s="434"/>
      <c r="M71" s="434"/>
      <c r="N71" s="434"/>
      <c r="O71" s="434"/>
      <c r="P71" s="434"/>
      <c r="Q71" s="434"/>
      <c r="R71" s="434"/>
      <c r="S71" s="434"/>
      <c r="T71" s="434"/>
      <c r="U71" s="434"/>
      <c r="V71" s="434"/>
      <c r="W71" s="434"/>
      <c r="X71" s="434"/>
      <c r="Y71" s="434"/>
      <c r="Z71" s="434"/>
      <c r="AA71" s="434"/>
      <c r="AB71" s="434"/>
      <c r="AC71" s="434"/>
      <c r="AD71" s="434"/>
      <c r="AE71" s="434"/>
      <c r="AF71" s="434"/>
      <c r="AG71" s="434"/>
      <c r="AH71" s="434"/>
      <c r="AI71" s="434"/>
      <c r="AJ71" s="434"/>
      <c r="AK71" s="435"/>
      <c r="AL71" s="435"/>
      <c r="AM71" s="435"/>
      <c r="AN71" s="435"/>
      <c r="AO71" s="96"/>
      <c r="AP71" s="96"/>
      <c r="AQ71" s="84"/>
    </row>
    <row r="72" spans="1:43" ht="12.75" customHeight="1" thickBot="1" x14ac:dyDescent="0.3">
      <c r="A72" s="466" t="s">
        <v>264</v>
      </c>
      <c r="B72" s="467"/>
      <c r="C72" s="467"/>
      <c r="D72" s="467"/>
      <c r="E72" s="467"/>
      <c r="F72" s="467"/>
      <c r="G72" s="467"/>
      <c r="H72" s="467"/>
      <c r="I72" s="467"/>
      <c r="J72" s="467"/>
      <c r="K72" s="467"/>
      <c r="L72" s="467"/>
      <c r="M72" s="467"/>
      <c r="N72" s="467"/>
      <c r="O72" s="467"/>
      <c r="P72" s="467"/>
      <c r="Q72" s="467"/>
      <c r="R72" s="467"/>
      <c r="S72" s="467"/>
      <c r="T72" s="467"/>
      <c r="U72" s="467"/>
      <c r="V72" s="467"/>
      <c r="W72" s="467"/>
      <c r="X72" s="467"/>
      <c r="Y72" s="467"/>
      <c r="Z72" s="467"/>
      <c r="AA72" s="467"/>
      <c r="AB72" s="467"/>
      <c r="AC72" s="467"/>
      <c r="AD72" s="467"/>
      <c r="AE72" s="467"/>
      <c r="AF72" s="467"/>
      <c r="AG72" s="467"/>
      <c r="AH72" s="467"/>
      <c r="AI72" s="467"/>
      <c r="AJ72" s="468"/>
      <c r="AK72" s="469"/>
      <c r="AL72" s="469"/>
      <c r="AM72" s="469"/>
      <c r="AN72" s="469"/>
      <c r="AO72" s="95"/>
      <c r="AP72" s="95"/>
      <c r="AQ72" s="90"/>
    </row>
    <row r="73" spans="1:43" ht="7.5" customHeight="1" thickBot="1" x14ac:dyDescent="0.3">
      <c r="A73" s="94"/>
      <c r="B73" s="94"/>
      <c r="C73" s="94"/>
      <c r="D73" s="94"/>
      <c r="E73" s="94"/>
      <c r="F73" s="94"/>
      <c r="G73" s="94"/>
      <c r="H73" s="94"/>
      <c r="I73" s="94"/>
      <c r="J73" s="94"/>
      <c r="K73" s="94"/>
      <c r="L73" s="94"/>
      <c r="M73" s="94"/>
      <c r="N73" s="94"/>
      <c r="O73" s="94"/>
      <c r="P73" s="94"/>
      <c r="Q73" s="94"/>
      <c r="R73" s="94"/>
      <c r="S73" s="94"/>
      <c r="T73" s="94"/>
      <c r="U73" s="94"/>
      <c r="V73" s="94"/>
      <c r="W73" s="94"/>
      <c r="X73" s="94"/>
      <c r="Y73" s="94"/>
      <c r="Z73" s="94"/>
      <c r="AA73" s="94"/>
      <c r="AB73" s="94"/>
      <c r="AC73" s="94"/>
      <c r="AD73" s="94"/>
      <c r="AE73" s="94"/>
      <c r="AF73" s="94"/>
      <c r="AG73" s="94"/>
      <c r="AH73" s="94"/>
      <c r="AI73" s="94"/>
      <c r="AJ73" s="94"/>
      <c r="AK73" s="94"/>
      <c r="AL73" s="94"/>
      <c r="AM73" s="79"/>
      <c r="AN73" s="79"/>
      <c r="AO73" s="93"/>
      <c r="AP73" s="93"/>
      <c r="AQ73" s="78"/>
    </row>
    <row r="74" spans="1:43" ht="25.5" customHeight="1" x14ac:dyDescent="0.25">
      <c r="A74" s="453" t="s">
        <v>263</v>
      </c>
      <c r="B74" s="454"/>
      <c r="C74" s="454"/>
      <c r="D74" s="454"/>
      <c r="E74" s="454"/>
      <c r="F74" s="454"/>
      <c r="G74" s="454"/>
      <c r="H74" s="454"/>
      <c r="I74" s="454"/>
      <c r="J74" s="454"/>
      <c r="K74" s="454"/>
      <c r="L74" s="454"/>
      <c r="M74" s="454"/>
      <c r="N74" s="454"/>
      <c r="O74" s="454"/>
      <c r="P74" s="454"/>
      <c r="Q74" s="454"/>
      <c r="R74" s="454"/>
      <c r="S74" s="454"/>
      <c r="T74" s="454"/>
      <c r="U74" s="454"/>
      <c r="V74" s="454"/>
      <c r="W74" s="454"/>
      <c r="X74" s="454"/>
      <c r="Y74" s="454"/>
      <c r="Z74" s="454"/>
      <c r="AA74" s="454"/>
      <c r="AB74" s="454"/>
      <c r="AC74" s="454"/>
      <c r="AD74" s="454"/>
      <c r="AE74" s="454"/>
      <c r="AF74" s="454"/>
      <c r="AG74" s="454"/>
      <c r="AH74" s="454"/>
      <c r="AI74" s="454"/>
      <c r="AJ74" s="454"/>
      <c r="AK74" s="452" t="s">
        <v>4</v>
      </c>
      <c r="AL74" s="452"/>
      <c r="AM74" s="452" t="s">
        <v>262</v>
      </c>
      <c r="AN74" s="452"/>
      <c r="AO74" s="92" t="s">
        <v>261</v>
      </c>
      <c r="AP74" s="92" t="s">
        <v>260</v>
      </c>
      <c r="AQ74" s="84"/>
    </row>
    <row r="75" spans="1:43" ht="25.5" customHeight="1" x14ac:dyDescent="0.25">
      <c r="A75" s="460" t="s">
        <v>259</v>
      </c>
      <c r="B75" s="461"/>
      <c r="C75" s="461"/>
      <c r="D75" s="461"/>
      <c r="E75" s="461"/>
      <c r="F75" s="461"/>
      <c r="G75" s="461"/>
      <c r="H75" s="461"/>
      <c r="I75" s="461"/>
      <c r="J75" s="461"/>
      <c r="K75" s="461"/>
      <c r="L75" s="461"/>
      <c r="M75" s="461"/>
      <c r="N75" s="461"/>
      <c r="O75" s="461"/>
      <c r="P75" s="461"/>
      <c r="Q75" s="461"/>
      <c r="R75" s="461"/>
      <c r="S75" s="461"/>
      <c r="T75" s="461"/>
      <c r="U75" s="461"/>
      <c r="V75" s="461"/>
      <c r="W75" s="461"/>
      <c r="X75" s="461"/>
      <c r="Y75" s="461"/>
      <c r="Z75" s="461"/>
      <c r="AA75" s="461"/>
      <c r="AB75" s="461"/>
      <c r="AC75" s="461"/>
      <c r="AD75" s="461"/>
      <c r="AE75" s="461"/>
      <c r="AF75" s="461"/>
      <c r="AG75" s="461"/>
      <c r="AH75" s="461"/>
      <c r="AI75" s="461"/>
      <c r="AJ75" s="462"/>
      <c r="AK75" s="463"/>
      <c r="AL75" s="463"/>
      <c r="AM75" s="470"/>
      <c r="AN75" s="470"/>
      <c r="AO75" s="88"/>
      <c r="AP75" s="88"/>
      <c r="AQ75" s="90"/>
    </row>
    <row r="76" spans="1:43" ht="12" customHeight="1" x14ac:dyDescent="0.25">
      <c r="A76" s="433" t="s">
        <v>258</v>
      </c>
      <c r="B76" s="434"/>
      <c r="C76" s="434"/>
      <c r="D76" s="434"/>
      <c r="E76" s="434"/>
      <c r="F76" s="434"/>
      <c r="G76" s="434"/>
      <c r="H76" s="434"/>
      <c r="I76" s="434"/>
      <c r="J76" s="434"/>
      <c r="K76" s="434"/>
      <c r="L76" s="434"/>
      <c r="M76" s="434"/>
      <c r="N76" s="434"/>
      <c r="O76" s="434"/>
      <c r="P76" s="434"/>
      <c r="Q76" s="434"/>
      <c r="R76" s="434"/>
      <c r="S76" s="434"/>
      <c r="T76" s="434"/>
      <c r="U76" s="434"/>
      <c r="V76" s="434"/>
      <c r="W76" s="434"/>
      <c r="X76" s="434"/>
      <c r="Y76" s="434"/>
      <c r="Z76" s="434"/>
      <c r="AA76" s="434"/>
      <c r="AB76" s="434"/>
      <c r="AC76" s="434"/>
      <c r="AD76" s="434"/>
      <c r="AE76" s="434"/>
      <c r="AF76" s="434"/>
      <c r="AG76" s="434"/>
      <c r="AH76" s="434"/>
      <c r="AI76" s="434"/>
      <c r="AJ76" s="434"/>
      <c r="AK76" s="435"/>
      <c r="AL76" s="435"/>
      <c r="AM76" s="471"/>
      <c r="AN76" s="471"/>
      <c r="AO76" s="91"/>
      <c r="AP76" s="91"/>
      <c r="AQ76" s="84"/>
    </row>
    <row r="77" spans="1:43" ht="12" customHeight="1" x14ac:dyDescent="0.25">
      <c r="A77" s="433" t="s">
        <v>257</v>
      </c>
      <c r="B77" s="434"/>
      <c r="C77" s="434"/>
      <c r="D77" s="434"/>
      <c r="E77" s="434"/>
      <c r="F77" s="434"/>
      <c r="G77" s="434"/>
      <c r="H77" s="434"/>
      <c r="I77" s="434"/>
      <c r="J77" s="434"/>
      <c r="K77" s="434"/>
      <c r="L77" s="434"/>
      <c r="M77" s="434"/>
      <c r="N77" s="434"/>
      <c r="O77" s="434"/>
      <c r="P77" s="434"/>
      <c r="Q77" s="434"/>
      <c r="R77" s="434"/>
      <c r="S77" s="434"/>
      <c r="T77" s="434"/>
      <c r="U77" s="434"/>
      <c r="V77" s="434"/>
      <c r="W77" s="434"/>
      <c r="X77" s="434"/>
      <c r="Y77" s="434"/>
      <c r="Z77" s="434"/>
      <c r="AA77" s="434"/>
      <c r="AB77" s="434"/>
      <c r="AC77" s="434"/>
      <c r="AD77" s="434"/>
      <c r="AE77" s="434"/>
      <c r="AF77" s="434"/>
      <c r="AG77" s="434"/>
      <c r="AH77" s="434"/>
      <c r="AI77" s="434"/>
      <c r="AJ77" s="434"/>
      <c r="AK77" s="435"/>
      <c r="AL77" s="435"/>
      <c r="AM77" s="471"/>
      <c r="AN77" s="471"/>
      <c r="AO77" s="91"/>
      <c r="AP77" s="91"/>
      <c r="AQ77" s="84"/>
    </row>
    <row r="78" spans="1:43" ht="12" customHeight="1" x14ac:dyDescent="0.25">
      <c r="A78" s="433" t="s">
        <v>256</v>
      </c>
      <c r="B78" s="434"/>
      <c r="C78" s="434"/>
      <c r="D78" s="434"/>
      <c r="E78" s="434"/>
      <c r="F78" s="434"/>
      <c r="G78" s="434"/>
      <c r="H78" s="434"/>
      <c r="I78" s="434"/>
      <c r="J78" s="434"/>
      <c r="K78" s="434"/>
      <c r="L78" s="434"/>
      <c r="M78" s="434"/>
      <c r="N78" s="434"/>
      <c r="O78" s="434"/>
      <c r="P78" s="434"/>
      <c r="Q78" s="434"/>
      <c r="R78" s="434"/>
      <c r="S78" s="434"/>
      <c r="T78" s="434"/>
      <c r="U78" s="434"/>
      <c r="V78" s="434"/>
      <c r="W78" s="434"/>
      <c r="X78" s="434"/>
      <c r="Y78" s="434"/>
      <c r="Z78" s="434"/>
      <c r="AA78" s="434"/>
      <c r="AB78" s="434"/>
      <c r="AC78" s="434"/>
      <c r="AD78" s="434"/>
      <c r="AE78" s="434"/>
      <c r="AF78" s="434"/>
      <c r="AG78" s="434"/>
      <c r="AH78" s="434"/>
      <c r="AI78" s="434"/>
      <c r="AJ78" s="434"/>
      <c r="AK78" s="435"/>
      <c r="AL78" s="435"/>
      <c r="AM78" s="471"/>
      <c r="AN78" s="471"/>
      <c r="AO78" s="91"/>
      <c r="AP78" s="91"/>
      <c r="AQ78" s="84"/>
    </row>
    <row r="79" spans="1:43" ht="12" customHeight="1" x14ac:dyDescent="0.25">
      <c r="A79" s="433" t="s">
        <v>255</v>
      </c>
      <c r="B79" s="434"/>
      <c r="C79" s="434"/>
      <c r="D79" s="434"/>
      <c r="E79" s="434"/>
      <c r="F79" s="434"/>
      <c r="G79" s="434"/>
      <c r="H79" s="434"/>
      <c r="I79" s="434"/>
      <c r="J79" s="434"/>
      <c r="K79" s="434"/>
      <c r="L79" s="434"/>
      <c r="M79" s="434"/>
      <c r="N79" s="434"/>
      <c r="O79" s="434"/>
      <c r="P79" s="434"/>
      <c r="Q79" s="434"/>
      <c r="R79" s="434"/>
      <c r="S79" s="434"/>
      <c r="T79" s="434"/>
      <c r="U79" s="434"/>
      <c r="V79" s="434"/>
      <c r="W79" s="434"/>
      <c r="X79" s="434"/>
      <c r="Y79" s="434"/>
      <c r="Z79" s="434"/>
      <c r="AA79" s="434"/>
      <c r="AB79" s="434"/>
      <c r="AC79" s="434"/>
      <c r="AD79" s="434"/>
      <c r="AE79" s="434"/>
      <c r="AF79" s="434"/>
      <c r="AG79" s="434"/>
      <c r="AH79" s="434"/>
      <c r="AI79" s="434"/>
      <c r="AJ79" s="434"/>
      <c r="AK79" s="435"/>
      <c r="AL79" s="435"/>
      <c r="AM79" s="471"/>
      <c r="AN79" s="471"/>
      <c r="AO79" s="91"/>
      <c r="AP79" s="91"/>
      <c r="AQ79" s="84"/>
    </row>
    <row r="80" spans="1:43" ht="12" customHeight="1" x14ac:dyDescent="0.25">
      <c r="A80" s="433" t="s">
        <v>254</v>
      </c>
      <c r="B80" s="434"/>
      <c r="C80" s="434"/>
      <c r="D80" s="434"/>
      <c r="E80" s="434"/>
      <c r="F80" s="434"/>
      <c r="G80" s="434"/>
      <c r="H80" s="434"/>
      <c r="I80" s="434"/>
      <c r="J80" s="434"/>
      <c r="K80" s="434"/>
      <c r="L80" s="434"/>
      <c r="M80" s="434"/>
      <c r="N80" s="434"/>
      <c r="O80" s="434"/>
      <c r="P80" s="434"/>
      <c r="Q80" s="434"/>
      <c r="R80" s="434"/>
      <c r="S80" s="434"/>
      <c r="T80" s="434"/>
      <c r="U80" s="434"/>
      <c r="V80" s="434"/>
      <c r="W80" s="434"/>
      <c r="X80" s="434"/>
      <c r="Y80" s="434"/>
      <c r="Z80" s="434"/>
      <c r="AA80" s="434"/>
      <c r="AB80" s="434"/>
      <c r="AC80" s="434"/>
      <c r="AD80" s="434"/>
      <c r="AE80" s="434"/>
      <c r="AF80" s="434"/>
      <c r="AG80" s="434"/>
      <c r="AH80" s="434"/>
      <c r="AI80" s="434"/>
      <c r="AJ80" s="434"/>
      <c r="AK80" s="435"/>
      <c r="AL80" s="435"/>
      <c r="AM80" s="471"/>
      <c r="AN80" s="471"/>
      <c r="AO80" s="91"/>
      <c r="AP80" s="91"/>
      <c r="AQ80" s="84"/>
    </row>
    <row r="81" spans="1:45" ht="12.75" customHeight="1" x14ac:dyDescent="0.25">
      <c r="A81" s="433" t="s">
        <v>253</v>
      </c>
      <c r="B81" s="434"/>
      <c r="C81" s="434"/>
      <c r="D81" s="434"/>
      <c r="E81" s="434"/>
      <c r="F81" s="434"/>
      <c r="G81" s="434"/>
      <c r="H81" s="434"/>
      <c r="I81" s="434"/>
      <c r="J81" s="434"/>
      <c r="K81" s="434"/>
      <c r="L81" s="434"/>
      <c r="M81" s="434"/>
      <c r="N81" s="434"/>
      <c r="O81" s="434"/>
      <c r="P81" s="434"/>
      <c r="Q81" s="434"/>
      <c r="R81" s="434"/>
      <c r="S81" s="434"/>
      <c r="T81" s="434"/>
      <c r="U81" s="434"/>
      <c r="V81" s="434"/>
      <c r="W81" s="434"/>
      <c r="X81" s="434"/>
      <c r="Y81" s="434"/>
      <c r="Z81" s="434"/>
      <c r="AA81" s="434"/>
      <c r="AB81" s="434"/>
      <c r="AC81" s="434"/>
      <c r="AD81" s="434"/>
      <c r="AE81" s="434"/>
      <c r="AF81" s="434"/>
      <c r="AG81" s="434"/>
      <c r="AH81" s="434"/>
      <c r="AI81" s="434"/>
      <c r="AJ81" s="434"/>
      <c r="AK81" s="435"/>
      <c r="AL81" s="435"/>
      <c r="AM81" s="471"/>
      <c r="AN81" s="471"/>
      <c r="AO81" s="91"/>
      <c r="AP81" s="91"/>
      <c r="AQ81" s="84"/>
    </row>
    <row r="82" spans="1:45" ht="12.75" customHeight="1" x14ac:dyDescent="0.25">
      <c r="A82" s="433" t="s">
        <v>252</v>
      </c>
      <c r="B82" s="434"/>
      <c r="C82" s="434"/>
      <c r="D82" s="434"/>
      <c r="E82" s="434"/>
      <c r="F82" s="434"/>
      <c r="G82" s="434"/>
      <c r="H82" s="434"/>
      <c r="I82" s="434"/>
      <c r="J82" s="434"/>
      <c r="K82" s="434"/>
      <c r="L82" s="434"/>
      <c r="M82" s="434"/>
      <c r="N82" s="434"/>
      <c r="O82" s="434"/>
      <c r="P82" s="434"/>
      <c r="Q82" s="434"/>
      <c r="R82" s="434"/>
      <c r="S82" s="434"/>
      <c r="T82" s="434"/>
      <c r="U82" s="434"/>
      <c r="V82" s="434"/>
      <c r="W82" s="434"/>
      <c r="X82" s="434"/>
      <c r="Y82" s="434"/>
      <c r="Z82" s="434"/>
      <c r="AA82" s="434"/>
      <c r="AB82" s="434"/>
      <c r="AC82" s="434"/>
      <c r="AD82" s="434"/>
      <c r="AE82" s="434"/>
      <c r="AF82" s="434"/>
      <c r="AG82" s="434"/>
      <c r="AH82" s="434"/>
      <c r="AI82" s="434"/>
      <c r="AJ82" s="434"/>
      <c r="AK82" s="435"/>
      <c r="AL82" s="435"/>
      <c r="AM82" s="471"/>
      <c r="AN82" s="471"/>
      <c r="AO82" s="91"/>
      <c r="AP82" s="91"/>
      <c r="AQ82" s="84"/>
    </row>
    <row r="83" spans="1:45" ht="12" customHeight="1" x14ac:dyDescent="0.25">
      <c r="A83" s="464" t="s">
        <v>251</v>
      </c>
      <c r="B83" s="465"/>
      <c r="C83" s="465"/>
      <c r="D83" s="465"/>
      <c r="E83" s="465"/>
      <c r="F83" s="465"/>
      <c r="G83" s="465"/>
      <c r="H83" s="465"/>
      <c r="I83" s="465"/>
      <c r="J83" s="465"/>
      <c r="K83" s="465"/>
      <c r="L83" s="465"/>
      <c r="M83" s="465"/>
      <c r="N83" s="465"/>
      <c r="O83" s="465"/>
      <c r="P83" s="465"/>
      <c r="Q83" s="465"/>
      <c r="R83" s="465"/>
      <c r="S83" s="465"/>
      <c r="T83" s="465"/>
      <c r="U83" s="465"/>
      <c r="V83" s="465"/>
      <c r="W83" s="465"/>
      <c r="X83" s="465"/>
      <c r="Y83" s="465"/>
      <c r="Z83" s="465"/>
      <c r="AA83" s="465"/>
      <c r="AB83" s="465"/>
      <c r="AC83" s="465"/>
      <c r="AD83" s="465"/>
      <c r="AE83" s="465"/>
      <c r="AF83" s="465"/>
      <c r="AG83" s="465"/>
      <c r="AH83" s="465"/>
      <c r="AI83" s="465"/>
      <c r="AJ83" s="465"/>
      <c r="AK83" s="463"/>
      <c r="AL83" s="463"/>
      <c r="AM83" s="470"/>
      <c r="AN83" s="470"/>
      <c r="AO83" s="88"/>
      <c r="AP83" s="88"/>
      <c r="AQ83" s="90"/>
    </row>
    <row r="84" spans="1:45" ht="12" customHeight="1" x14ac:dyDescent="0.25">
      <c r="A84" s="464" t="s">
        <v>250</v>
      </c>
      <c r="B84" s="465"/>
      <c r="C84" s="465"/>
      <c r="D84" s="465"/>
      <c r="E84" s="465"/>
      <c r="F84" s="465"/>
      <c r="G84" s="465"/>
      <c r="H84" s="465"/>
      <c r="I84" s="465"/>
      <c r="J84" s="465"/>
      <c r="K84" s="465"/>
      <c r="L84" s="465"/>
      <c r="M84" s="465"/>
      <c r="N84" s="465"/>
      <c r="O84" s="465"/>
      <c r="P84" s="465"/>
      <c r="Q84" s="465"/>
      <c r="R84" s="465"/>
      <c r="S84" s="465"/>
      <c r="T84" s="465"/>
      <c r="U84" s="465"/>
      <c r="V84" s="465"/>
      <c r="W84" s="465"/>
      <c r="X84" s="465"/>
      <c r="Y84" s="465"/>
      <c r="Z84" s="465"/>
      <c r="AA84" s="465"/>
      <c r="AB84" s="465"/>
      <c r="AC84" s="465"/>
      <c r="AD84" s="465"/>
      <c r="AE84" s="465"/>
      <c r="AF84" s="465"/>
      <c r="AG84" s="465"/>
      <c r="AH84" s="465"/>
      <c r="AI84" s="465"/>
      <c r="AJ84" s="465"/>
      <c r="AK84" s="463"/>
      <c r="AL84" s="463"/>
      <c r="AM84" s="470"/>
      <c r="AN84" s="470"/>
      <c r="AO84" s="88"/>
      <c r="AP84" s="88"/>
      <c r="AQ84" s="90"/>
    </row>
    <row r="85" spans="1:45" ht="12" customHeight="1" x14ac:dyDescent="0.25">
      <c r="A85" s="433" t="s">
        <v>249</v>
      </c>
      <c r="B85" s="434"/>
      <c r="C85" s="434"/>
      <c r="D85" s="434"/>
      <c r="E85" s="434"/>
      <c r="F85" s="434"/>
      <c r="G85" s="434"/>
      <c r="H85" s="434"/>
      <c r="I85" s="434"/>
      <c r="J85" s="434"/>
      <c r="K85" s="434"/>
      <c r="L85" s="434"/>
      <c r="M85" s="434"/>
      <c r="N85" s="434"/>
      <c r="O85" s="434"/>
      <c r="P85" s="434"/>
      <c r="Q85" s="434"/>
      <c r="R85" s="434"/>
      <c r="S85" s="434"/>
      <c r="T85" s="434"/>
      <c r="U85" s="434"/>
      <c r="V85" s="434"/>
      <c r="W85" s="434"/>
      <c r="X85" s="434"/>
      <c r="Y85" s="434"/>
      <c r="Z85" s="434"/>
      <c r="AA85" s="434"/>
      <c r="AB85" s="434"/>
      <c r="AC85" s="434"/>
      <c r="AD85" s="434"/>
      <c r="AE85" s="434"/>
      <c r="AF85" s="434"/>
      <c r="AG85" s="434"/>
      <c r="AH85" s="434"/>
      <c r="AI85" s="434"/>
      <c r="AJ85" s="434"/>
      <c r="AK85" s="435"/>
      <c r="AL85" s="435"/>
      <c r="AM85" s="471"/>
      <c r="AN85" s="471"/>
      <c r="AO85" s="91"/>
      <c r="AP85" s="91"/>
      <c r="AQ85" s="78"/>
    </row>
    <row r="86" spans="1:45" ht="27.75" customHeight="1" x14ac:dyDescent="0.25">
      <c r="A86" s="460" t="s">
        <v>248</v>
      </c>
      <c r="B86" s="461"/>
      <c r="C86" s="461"/>
      <c r="D86" s="461"/>
      <c r="E86" s="461"/>
      <c r="F86" s="461"/>
      <c r="G86" s="461"/>
      <c r="H86" s="461"/>
      <c r="I86" s="461"/>
      <c r="J86" s="461"/>
      <c r="K86" s="461"/>
      <c r="L86" s="461"/>
      <c r="M86" s="461"/>
      <c r="N86" s="461"/>
      <c r="O86" s="461"/>
      <c r="P86" s="461"/>
      <c r="Q86" s="461"/>
      <c r="R86" s="461"/>
      <c r="S86" s="461"/>
      <c r="T86" s="461"/>
      <c r="U86" s="461"/>
      <c r="V86" s="461"/>
      <c r="W86" s="461"/>
      <c r="X86" s="461"/>
      <c r="Y86" s="461"/>
      <c r="Z86" s="461"/>
      <c r="AA86" s="461"/>
      <c r="AB86" s="461"/>
      <c r="AC86" s="461"/>
      <c r="AD86" s="461"/>
      <c r="AE86" s="461"/>
      <c r="AF86" s="461"/>
      <c r="AG86" s="461"/>
      <c r="AH86" s="461"/>
      <c r="AI86" s="461"/>
      <c r="AJ86" s="462"/>
      <c r="AK86" s="463"/>
      <c r="AL86" s="463"/>
      <c r="AM86" s="470"/>
      <c r="AN86" s="470"/>
      <c r="AO86" s="88"/>
      <c r="AP86" s="88"/>
      <c r="AQ86" s="90"/>
    </row>
    <row r="87" spans="1:45" x14ac:dyDescent="0.25">
      <c r="A87" s="460" t="s">
        <v>247</v>
      </c>
      <c r="B87" s="461"/>
      <c r="C87" s="461"/>
      <c r="D87" s="461"/>
      <c r="E87" s="461"/>
      <c r="F87" s="461"/>
      <c r="G87" s="461"/>
      <c r="H87" s="461"/>
      <c r="I87" s="461"/>
      <c r="J87" s="461"/>
      <c r="K87" s="461"/>
      <c r="L87" s="461"/>
      <c r="M87" s="461"/>
      <c r="N87" s="461"/>
      <c r="O87" s="461"/>
      <c r="P87" s="461"/>
      <c r="Q87" s="461"/>
      <c r="R87" s="461"/>
      <c r="S87" s="461"/>
      <c r="T87" s="461"/>
      <c r="U87" s="461"/>
      <c r="V87" s="461"/>
      <c r="W87" s="461"/>
      <c r="X87" s="461"/>
      <c r="Y87" s="461"/>
      <c r="Z87" s="461"/>
      <c r="AA87" s="461"/>
      <c r="AB87" s="461"/>
      <c r="AC87" s="461"/>
      <c r="AD87" s="461"/>
      <c r="AE87" s="461"/>
      <c r="AF87" s="461"/>
      <c r="AG87" s="461"/>
      <c r="AH87" s="461"/>
      <c r="AI87" s="461"/>
      <c r="AJ87" s="462"/>
      <c r="AK87" s="463"/>
      <c r="AL87" s="463"/>
      <c r="AM87" s="470"/>
      <c r="AN87" s="470"/>
      <c r="AO87" s="88"/>
      <c r="AP87" s="88"/>
      <c r="AQ87" s="90"/>
    </row>
    <row r="88" spans="1:45" ht="14.25" customHeight="1" x14ac:dyDescent="0.25">
      <c r="A88" s="476" t="s">
        <v>246</v>
      </c>
      <c r="B88" s="477"/>
      <c r="C88" s="477"/>
      <c r="D88" s="478"/>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479"/>
      <c r="AL88" s="480"/>
      <c r="AM88" s="481"/>
      <c r="AN88" s="482"/>
      <c r="AO88" s="88"/>
      <c r="AP88" s="88"/>
      <c r="AQ88" s="90"/>
    </row>
    <row r="89" spans="1:45" x14ac:dyDescent="0.25">
      <c r="A89" s="476" t="s">
        <v>245</v>
      </c>
      <c r="B89" s="477"/>
      <c r="C89" s="477"/>
      <c r="D89" s="478"/>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479"/>
      <c r="AL89" s="480"/>
      <c r="AM89" s="481"/>
      <c r="AN89" s="482"/>
      <c r="AO89" s="88"/>
      <c r="AP89" s="88"/>
      <c r="AQ89" s="78"/>
    </row>
    <row r="90" spans="1:45" ht="12" customHeight="1" thickBot="1" x14ac:dyDescent="0.3">
      <c r="A90" s="87" t="s">
        <v>244</v>
      </c>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472"/>
      <c r="AL90" s="473"/>
      <c r="AM90" s="474"/>
      <c r="AN90" s="475"/>
      <c r="AO90" s="85"/>
      <c r="AP90" s="85"/>
      <c r="AQ90" s="84"/>
    </row>
    <row r="91" spans="1:45" ht="3" customHeight="1" x14ac:dyDescent="0.25">
      <c r="A91" s="78"/>
      <c r="B91" s="78"/>
      <c r="C91" s="78"/>
      <c r="D91" s="78"/>
      <c r="E91" s="78"/>
      <c r="F91" s="78"/>
      <c r="G91" s="78"/>
      <c r="H91" s="78"/>
      <c r="I91" s="78"/>
      <c r="J91" s="78"/>
      <c r="K91" s="78"/>
      <c r="L91" s="78"/>
      <c r="M91" s="78"/>
      <c r="N91" s="78"/>
      <c r="O91" s="78"/>
      <c r="P91" s="78"/>
      <c r="Q91" s="78"/>
      <c r="R91" s="78"/>
      <c r="S91" s="78"/>
      <c r="T91" s="78"/>
      <c r="U91" s="78"/>
      <c r="V91" s="78"/>
      <c r="W91" s="78"/>
      <c r="X91" s="78"/>
      <c r="Y91" s="78"/>
      <c r="Z91" s="78"/>
      <c r="AA91" s="78"/>
      <c r="AB91" s="78"/>
      <c r="AC91" s="78"/>
      <c r="AD91" s="78"/>
      <c r="AE91" s="78"/>
      <c r="AF91" s="78"/>
      <c r="AG91" s="78"/>
      <c r="AH91" s="78"/>
      <c r="AI91" s="78"/>
      <c r="AJ91" s="78"/>
      <c r="AK91" s="78"/>
      <c r="AL91" s="78"/>
      <c r="AM91" s="78"/>
      <c r="AN91" s="78"/>
      <c r="AO91" s="78"/>
      <c r="AP91" s="78"/>
      <c r="AQ91" s="78"/>
      <c r="AR91" s="78"/>
      <c r="AS91" s="80"/>
    </row>
    <row r="92" spans="1:45" ht="13.5" customHeight="1" x14ac:dyDescent="0.25">
      <c r="A92" s="79" t="s">
        <v>243</v>
      </c>
      <c r="C92" s="84"/>
      <c r="D92" s="84"/>
      <c r="E92" s="84"/>
      <c r="F92" s="84"/>
      <c r="G92" s="84"/>
      <c r="H92" s="84"/>
      <c r="I92" s="84"/>
      <c r="J92" s="84"/>
      <c r="K92" s="84"/>
      <c r="L92" s="84"/>
      <c r="M92" s="84"/>
      <c r="N92" s="84"/>
      <c r="O92" s="84"/>
      <c r="P92" s="84"/>
      <c r="Q92" s="84"/>
      <c r="R92" s="84"/>
      <c r="S92" s="84"/>
      <c r="T92" s="84"/>
      <c r="U92" s="84"/>
      <c r="V92" s="84"/>
      <c r="W92" s="84"/>
      <c r="X92" s="84"/>
      <c r="Y92" s="84"/>
      <c r="Z92" s="84"/>
      <c r="AA92" s="84"/>
      <c r="AB92" s="84"/>
      <c r="AC92" s="84"/>
      <c r="AD92" s="84"/>
      <c r="AE92" s="84"/>
      <c r="AF92" s="84"/>
      <c r="AG92" s="84"/>
      <c r="AH92" s="84"/>
      <c r="AI92" s="84"/>
      <c r="AJ92" s="84"/>
      <c r="AK92" s="84"/>
      <c r="AL92" s="84"/>
      <c r="AM92" s="84"/>
      <c r="AN92" s="84"/>
      <c r="AO92" s="84"/>
      <c r="AP92" s="84"/>
      <c r="AQ92" s="84"/>
      <c r="AR92" s="84"/>
      <c r="AS92" s="80"/>
    </row>
    <row r="93" spans="1:45" ht="13.5" customHeight="1" x14ac:dyDescent="0.25">
      <c r="A93" s="83" t="s">
        <v>242</v>
      </c>
      <c r="B93" s="81"/>
      <c r="C93" s="82"/>
      <c r="D93" s="81"/>
      <c r="E93" s="81"/>
      <c r="F93" s="81"/>
      <c r="G93" s="81"/>
      <c r="H93" s="81"/>
      <c r="I93" s="81"/>
      <c r="J93" s="81"/>
      <c r="K93" s="81"/>
      <c r="L93" s="81"/>
      <c r="M93" s="81"/>
      <c r="N93" s="81"/>
      <c r="O93" s="81"/>
      <c r="P93" s="81"/>
      <c r="Q93" s="81"/>
      <c r="R93" s="81"/>
      <c r="S93" s="81"/>
      <c r="T93" s="81"/>
      <c r="U93" s="81"/>
      <c r="V93" s="81"/>
      <c r="W93" s="81"/>
      <c r="X93" s="81"/>
      <c r="Y93" s="81"/>
      <c r="Z93" s="81"/>
      <c r="AA93" s="81"/>
      <c r="AB93" s="81"/>
      <c r="AC93" s="81"/>
      <c r="AD93" s="81"/>
      <c r="AE93" s="81"/>
      <c r="AF93" s="81"/>
      <c r="AG93" s="81"/>
      <c r="AH93" s="81"/>
      <c r="AI93" s="81"/>
      <c r="AJ93" s="81"/>
      <c r="AK93" s="81"/>
      <c r="AL93" s="81"/>
      <c r="AM93" s="81"/>
      <c r="AN93" s="81"/>
      <c r="AO93" s="81"/>
      <c r="AP93" s="80"/>
      <c r="AQ93" s="80"/>
      <c r="AR93" s="80"/>
      <c r="AS93" s="80"/>
    </row>
    <row r="94" spans="1:45" ht="11.25" customHeight="1" x14ac:dyDescent="0.25">
      <c r="A94" s="83" t="s">
        <v>241</v>
      </c>
      <c r="B94" s="81"/>
      <c r="C94" s="82"/>
      <c r="D94" s="81"/>
      <c r="E94" s="81"/>
      <c r="F94" s="81"/>
      <c r="G94" s="81"/>
      <c r="H94" s="81"/>
      <c r="I94" s="81"/>
      <c r="J94" s="81"/>
      <c r="K94" s="81"/>
      <c r="L94" s="81"/>
      <c r="M94" s="81"/>
      <c r="N94" s="81"/>
      <c r="O94" s="81"/>
      <c r="P94" s="81"/>
      <c r="Q94" s="81"/>
      <c r="R94" s="81"/>
      <c r="S94" s="81"/>
      <c r="T94" s="81"/>
      <c r="U94" s="81"/>
      <c r="V94" s="81"/>
      <c r="W94" s="81"/>
      <c r="X94" s="81"/>
      <c r="Y94" s="81"/>
      <c r="Z94" s="81"/>
      <c r="AA94" s="81"/>
      <c r="AB94" s="81"/>
      <c r="AC94" s="81"/>
      <c r="AD94" s="81"/>
      <c r="AE94" s="81"/>
      <c r="AF94" s="81"/>
      <c r="AG94" s="81"/>
      <c r="AH94" s="81"/>
      <c r="AI94" s="81"/>
      <c r="AJ94" s="81"/>
      <c r="AK94" s="81"/>
      <c r="AL94" s="81"/>
      <c r="AM94" s="81"/>
      <c r="AN94" s="81"/>
      <c r="AO94" s="81"/>
      <c r="AP94" s="80"/>
      <c r="AQ94" s="80"/>
      <c r="AR94" s="80"/>
      <c r="AS94" s="78"/>
    </row>
    <row r="95" spans="1:45" x14ac:dyDescent="0.25">
      <c r="A95" s="83" t="s">
        <v>240</v>
      </c>
      <c r="B95" s="81"/>
      <c r="C95" s="82"/>
      <c r="D95" s="81"/>
      <c r="E95" s="81"/>
      <c r="F95" s="81"/>
      <c r="G95" s="81"/>
      <c r="H95" s="81"/>
      <c r="I95" s="81"/>
      <c r="J95" s="81"/>
      <c r="K95" s="81"/>
      <c r="L95" s="81"/>
      <c r="M95" s="81"/>
      <c r="N95" s="81"/>
      <c r="O95" s="81"/>
      <c r="P95" s="81"/>
      <c r="Q95" s="81"/>
      <c r="R95" s="81"/>
      <c r="S95" s="81"/>
      <c r="T95" s="81"/>
      <c r="U95" s="81"/>
      <c r="V95" s="81"/>
      <c r="W95" s="81"/>
      <c r="X95" s="81"/>
      <c r="Y95" s="81"/>
      <c r="Z95" s="81"/>
      <c r="AA95" s="81"/>
      <c r="AB95" s="81"/>
      <c r="AC95" s="81"/>
      <c r="AD95" s="81"/>
      <c r="AE95" s="81"/>
      <c r="AF95" s="81"/>
      <c r="AG95" s="81"/>
      <c r="AH95" s="81"/>
      <c r="AI95" s="81"/>
      <c r="AJ95" s="81"/>
      <c r="AK95" s="81"/>
      <c r="AL95" s="81"/>
      <c r="AM95" s="81"/>
      <c r="AN95" s="81"/>
      <c r="AO95" s="81"/>
      <c r="AP95" s="80"/>
      <c r="AQ95" s="80"/>
      <c r="AR95" s="80"/>
      <c r="AS95" s="78"/>
    </row>
    <row r="96" spans="1:45" x14ac:dyDescent="0.25">
      <c r="A96" s="79" t="s">
        <v>239</v>
      </c>
      <c r="C96" s="78"/>
      <c r="D96" s="78"/>
      <c r="E96" s="78"/>
      <c r="F96" s="78"/>
      <c r="G96" s="78"/>
      <c r="H96" s="78"/>
      <c r="I96" s="78"/>
      <c r="J96" s="78"/>
      <c r="K96" s="78"/>
      <c r="L96" s="78"/>
      <c r="M96" s="78"/>
      <c r="N96" s="78"/>
      <c r="O96" s="78"/>
      <c r="P96" s="78"/>
      <c r="Q96" s="78"/>
      <c r="R96" s="78"/>
      <c r="S96" s="78"/>
      <c r="T96" s="78"/>
      <c r="U96" s="78"/>
      <c r="V96" s="78"/>
      <c r="W96" s="78"/>
      <c r="X96" s="78"/>
      <c r="Y96" s="78"/>
      <c r="Z96" s="78"/>
      <c r="AA96" s="78"/>
      <c r="AB96" s="78"/>
      <c r="AC96" s="78"/>
      <c r="AD96" s="78"/>
      <c r="AE96" s="78"/>
      <c r="AF96" s="78"/>
      <c r="AG96" s="78"/>
      <c r="AH96" s="78"/>
      <c r="AI96" s="78"/>
      <c r="AJ96" s="78"/>
      <c r="AK96" s="78"/>
      <c r="AL96" s="78"/>
      <c r="AM96" s="78"/>
      <c r="AN96" s="78"/>
      <c r="AO96" s="78"/>
      <c r="AP96" s="78"/>
      <c r="AQ96" s="78"/>
      <c r="AR96" s="78"/>
    </row>
  </sheetData>
  <customSheetViews>
    <customSheetView guid="{EABA9600-B09B-4AC1-8DFB-ED5B46639557}" scale="60" showPageBreaks="1" fitToPage="1" hiddenColumns="1" view="pageBreakPreview">
      <selection activeCell="A12" sqref="A12:AR12"/>
      <pageMargins left="1.1023622047244095" right="0.70866141732283472" top="0.39370078740157483" bottom="0.27559055118110237" header="0.19685039370078741" footer="0.15748031496062992"/>
      <pageSetup paperSize="8" scale="77" orientation="portrait" r:id="rId1"/>
    </customSheetView>
    <customSheetView guid="{79C870B9-5404-48D7-9BF9-7A4B7E6494AF}" scale="60" showPageBreaks="1" fitToPage="1" hiddenColumns="1" view="pageBreakPreview">
      <selection activeCell="A16" sqref="A16:AR16"/>
      <pageMargins left="1.1023622047244095" right="0.70866141732283472" top="0.39370078740157483" bottom="0.27559055118110237" header="0.19685039370078741" footer="0.15748031496062992"/>
      <pageSetup paperSize="8" scale="54" orientation="portrait" r:id="rId2"/>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FB088DD7-7626-4D66-929B-85085A90B169}"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45ACCED5-37B5-4F41-AB47-7A9CDE8A30BD}"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7" orientation="portrait" r:id="rId5"/>
    </customSheetView>
    <customSheetView guid="{C6EBA004-046E-44BB-B326-ABBEDF8DA48D}" scale="90" showPageBreaks="1" fitToPage="1" hiddenColumns="1" view="pageBreakPreview">
      <selection activeCell="AP19" sqref="AP19"/>
      <pageMargins left="1.1023622047244095" right="0.70866141732283472" top="0.39370078740157483" bottom="0.27559055118110237" header="0.19685039370078741" footer="0.15748031496062992"/>
      <pageSetup paperSize="8" scale="77" orientation="portrait" r:id="rId6"/>
    </customSheetView>
  </customSheetViews>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7:AR7"/>
    <mergeCell ref="A9:AR9"/>
    <mergeCell ref="A10:AR10"/>
    <mergeCell ref="A12:AR12"/>
    <mergeCell ref="A13:AR13"/>
    <mergeCell ref="A22:AR22"/>
    <mergeCell ref="AN27:AP27"/>
    <mergeCell ref="AQ27:AR27"/>
    <mergeCell ref="AQ25:AR25"/>
    <mergeCell ref="A24:AJ24"/>
    <mergeCell ref="AK24:AL24"/>
    <mergeCell ref="A25:AJ25"/>
    <mergeCell ref="AK25:AL25"/>
    <mergeCell ref="AN25:AP25"/>
    <mergeCell ref="A15:AR15"/>
    <mergeCell ref="A16:AR16"/>
    <mergeCell ref="A18:AR18"/>
  </mergeCells>
  <pageMargins left="1.1023622047244095" right="0.70866141732283472" top="0.39370078740157483" bottom="0.27559055118110237" header="0.19685039370078741" footer="0.15748031496062992"/>
  <pageSetup paperSize="8" scale="77" orientation="portrait" r:id="rId7"/>
  <drawing r:id="rId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54"/>
  <sheetViews>
    <sheetView view="pageBreakPreview" topLeftCell="A31" zoomScale="70" zoomScaleNormal="70" zoomScaleSheetLayoutView="70" workbookViewId="0">
      <selection activeCell="G59" sqref="G59"/>
    </sheetView>
  </sheetViews>
  <sheetFormatPr defaultRowHeight="15.75" x14ac:dyDescent="0.25"/>
  <cols>
    <col min="1" max="1" width="9.140625" style="310"/>
    <col min="2" max="2" width="85.42578125" style="310" customWidth="1"/>
    <col min="3" max="3" width="16.28515625" style="310" bestFit="1" customWidth="1"/>
    <col min="4" max="4" width="16.85546875" style="310" customWidth="1"/>
    <col min="5" max="5" width="16.28515625" style="310" bestFit="1" customWidth="1"/>
    <col min="6" max="6" width="16.85546875" style="310" customWidth="1"/>
    <col min="7" max="8" width="18.28515625" style="310" customWidth="1"/>
    <col min="9" max="9" width="64.85546875" style="310" customWidth="1"/>
    <col min="10" max="10" width="32.28515625" style="310" customWidth="1"/>
    <col min="11" max="245" width="9.140625" style="310"/>
    <col min="246" max="246" width="37.7109375" style="310" customWidth="1"/>
    <col min="247" max="247" width="9.140625" style="310"/>
    <col min="248" max="248" width="12.85546875" style="310" customWidth="1"/>
    <col min="249" max="250" width="0" style="310" hidden="1" customWidth="1"/>
    <col min="251" max="251" width="18.28515625" style="310" customWidth="1"/>
    <col min="252" max="252" width="64.85546875" style="310" customWidth="1"/>
    <col min="253" max="256" width="9.140625" style="310"/>
    <col min="257" max="257" width="14.85546875" style="310" customWidth="1"/>
    <col min="258" max="501" width="9.140625" style="310"/>
    <col min="502" max="502" width="37.7109375" style="310" customWidth="1"/>
    <col min="503" max="503" width="9.140625" style="310"/>
    <col min="504" max="504" width="12.85546875" style="310" customWidth="1"/>
    <col min="505" max="506" width="0" style="310" hidden="1" customWidth="1"/>
    <col min="507" max="507" width="18.28515625" style="310" customWidth="1"/>
    <col min="508" max="508" width="64.85546875" style="310" customWidth="1"/>
    <col min="509" max="512" width="9.140625" style="310"/>
    <col min="513" max="513" width="14.85546875" style="310" customWidth="1"/>
    <col min="514" max="757" width="9.140625" style="310"/>
    <col min="758" max="758" width="37.7109375" style="310" customWidth="1"/>
    <col min="759" max="759" width="9.140625" style="310"/>
    <col min="760" max="760" width="12.85546875" style="310" customWidth="1"/>
    <col min="761" max="762" width="0" style="310" hidden="1" customWidth="1"/>
    <col min="763" max="763" width="18.28515625" style="310" customWidth="1"/>
    <col min="764" max="764" width="64.85546875" style="310" customWidth="1"/>
    <col min="765" max="768" width="9.140625" style="310"/>
    <col min="769" max="769" width="14.85546875" style="310" customWidth="1"/>
    <col min="770" max="1013" width="9.140625" style="310"/>
    <col min="1014" max="1014" width="37.7109375" style="310" customWidth="1"/>
    <col min="1015" max="1015" width="9.140625" style="310"/>
    <col min="1016" max="1016" width="12.85546875" style="310" customWidth="1"/>
    <col min="1017" max="1018" width="0" style="310" hidden="1" customWidth="1"/>
    <col min="1019" max="1019" width="18.28515625" style="310" customWidth="1"/>
    <col min="1020" max="1020" width="64.85546875" style="310" customWidth="1"/>
    <col min="1021" max="1024" width="9.140625" style="310"/>
    <col min="1025" max="1025" width="14.85546875" style="310" customWidth="1"/>
    <col min="1026" max="1269" width="9.140625" style="310"/>
    <col min="1270" max="1270" width="37.7109375" style="310" customWidth="1"/>
    <col min="1271" max="1271" width="9.140625" style="310"/>
    <col min="1272" max="1272" width="12.85546875" style="310" customWidth="1"/>
    <col min="1273" max="1274" width="0" style="310" hidden="1" customWidth="1"/>
    <col min="1275" max="1275" width="18.28515625" style="310" customWidth="1"/>
    <col min="1276" max="1276" width="64.85546875" style="310" customWidth="1"/>
    <col min="1277" max="1280" width="9.140625" style="310"/>
    <col min="1281" max="1281" width="14.85546875" style="310" customWidth="1"/>
    <col min="1282" max="1525" width="9.140625" style="310"/>
    <col min="1526" max="1526" width="37.7109375" style="310" customWidth="1"/>
    <col min="1527" max="1527" width="9.140625" style="310"/>
    <col min="1528" max="1528" width="12.85546875" style="310" customWidth="1"/>
    <col min="1529" max="1530" width="0" style="310" hidden="1" customWidth="1"/>
    <col min="1531" max="1531" width="18.28515625" style="310" customWidth="1"/>
    <col min="1532" max="1532" width="64.85546875" style="310" customWidth="1"/>
    <col min="1533" max="1536" width="9.140625" style="310"/>
    <col min="1537" max="1537" width="14.85546875" style="310" customWidth="1"/>
    <col min="1538" max="1781" width="9.140625" style="310"/>
    <col min="1782" max="1782" width="37.7109375" style="310" customWidth="1"/>
    <col min="1783" max="1783" width="9.140625" style="310"/>
    <col min="1784" max="1784" width="12.85546875" style="310" customWidth="1"/>
    <col min="1785" max="1786" width="0" style="310" hidden="1" customWidth="1"/>
    <col min="1787" max="1787" width="18.28515625" style="310" customWidth="1"/>
    <col min="1788" max="1788" width="64.85546875" style="310" customWidth="1"/>
    <col min="1789" max="1792" width="9.140625" style="310"/>
    <col min="1793" max="1793" width="14.85546875" style="310" customWidth="1"/>
    <col min="1794" max="2037" width="9.140625" style="310"/>
    <col min="2038" max="2038" width="37.7109375" style="310" customWidth="1"/>
    <col min="2039" max="2039" width="9.140625" style="310"/>
    <col min="2040" max="2040" width="12.85546875" style="310" customWidth="1"/>
    <col min="2041" max="2042" width="0" style="310" hidden="1" customWidth="1"/>
    <col min="2043" max="2043" width="18.28515625" style="310" customWidth="1"/>
    <col min="2044" max="2044" width="64.85546875" style="310" customWidth="1"/>
    <col min="2045" max="2048" width="9.140625" style="310"/>
    <col min="2049" max="2049" width="14.85546875" style="310" customWidth="1"/>
    <col min="2050" max="2293" width="9.140625" style="310"/>
    <col min="2294" max="2294" width="37.7109375" style="310" customWidth="1"/>
    <col min="2295" max="2295" width="9.140625" style="310"/>
    <col min="2296" max="2296" width="12.85546875" style="310" customWidth="1"/>
    <col min="2297" max="2298" width="0" style="310" hidden="1" customWidth="1"/>
    <col min="2299" max="2299" width="18.28515625" style="310" customWidth="1"/>
    <col min="2300" max="2300" width="64.85546875" style="310" customWidth="1"/>
    <col min="2301" max="2304" width="9.140625" style="310"/>
    <col min="2305" max="2305" width="14.85546875" style="310" customWidth="1"/>
    <col min="2306" max="2549" width="9.140625" style="310"/>
    <col min="2550" max="2550" width="37.7109375" style="310" customWidth="1"/>
    <col min="2551" max="2551" width="9.140625" style="310"/>
    <col min="2552" max="2552" width="12.85546875" style="310" customWidth="1"/>
    <col min="2553" max="2554" width="0" style="310" hidden="1" customWidth="1"/>
    <col min="2555" max="2555" width="18.28515625" style="310" customWidth="1"/>
    <col min="2556" max="2556" width="64.85546875" style="310" customWidth="1"/>
    <col min="2557" max="2560" width="9.140625" style="310"/>
    <col min="2561" max="2561" width="14.85546875" style="310" customWidth="1"/>
    <col min="2562" max="2805" width="9.140625" style="310"/>
    <col min="2806" max="2806" width="37.7109375" style="310" customWidth="1"/>
    <col min="2807" max="2807" width="9.140625" style="310"/>
    <col min="2808" max="2808" width="12.85546875" style="310" customWidth="1"/>
    <col min="2809" max="2810" width="0" style="310" hidden="1" customWidth="1"/>
    <col min="2811" max="2811" width="18.28515625" style="310" customWidth="1"/>
    <col min="2812" max="2812" width="64.85546875" style="310" customWidth="1"/>
    <col min="2813" max="2816" width="9.140625" style="310"/>
    <col min="2817" max="2817" width="14.85546875" style="310" customWidth="1"/>
    <col min="2818" max="3061" width="9.140625" style="310"/>
    <col min="3062" max="3062" width="37.7109375" style="310" customWidth="1"/>
    <col min="3063" max="3063" width="9.140625" style="310"/>
    <col min="3064" max="3064" width="12.85546875" style="310" customWidth="1"/>
    <col min="3065" max="3066" width="0" style="310" hidden="1" customWidth="1"/>
    <col min="3067" max="3067" width="18.28515625" style="310" customWidth="1"/>
    <col min="3068" max="3068" width="64.85546875" style="310" customWidth="1"/>
    <col min="3069" max="3072" width="9.140625" style="310"/>
    <col min="3073" max="3073" width="14.85546875" style="310" customWidth="1"/>
    <col min="3074" max="3317" width="9.140625" style="310"/>
    <col min="3318" max="3318" width="37.7109375" style="310" customWidth="1"/>
    <col min="3319" max="3319" width="9.140625" style="310"/>
    <col min="3320" max="3320" width="12.85546875" style="310" customWidth="1"/>
    <col min="3321" max="3322" width="0" style="310" hidden="1" customWidth="1"/>
    <col min="3323" max="3323" width="18.28515625" style="310" customWidth="1"/>
    <col min="3324" max="3324" width="64.85546875" style="310" customWidth="1"/>
    <col min="3325" max="3328" width="9.140625" style="310"/>
    <col min="3329" max="3329" width="14.85546875" style="310" customWidth="1"/>
    <col min="3330" max="3573" width="9.140625" style="310"/>
    <col min="3574" max="3574" width="37.7109375" style="310" customWidth="1"/>
    <col min="3575" max="3575" width="9.140625" style="310"/>
    <col min="3576" max="3576" width="12.85546875" style="310" customWidth="1"/>
    <col min="3577" max="3578" width="0" style="310" hidden="1" customWidth="1"/>
    <col min="3579" max="3579" width="18.28515625" style="310" customWidth="1"/>
    <col min="3580" max="3580" width="64.85546875" style="310" customWidth="1"/>
    <col min="3581" max="3584" width="9.140625" style="310"/>
    <col min="3585" max="3585" width="14.85546875" style="310" customWidth="1"/>
    <col min="3586" max="3829" width="9.140625" style="310"/>
    <col min="3830" max="3830" width="37.7109375" style="310" customWidth="1"/>
    <col min="3831" max="3831" width="9.140625" style="310"/>
    <col min="3832" max="3832" width="12.85546875" style="310" customWidth="1"/>
    <col min="3833" max="3834" width="0" style="310" hidden="1" customWidth="1"/>
    <col min="3835" max="3835" width="18.28515625" style="310" customWidth="1"/>
    <col min="3836" max="3836" width="64.85546875" style="310" customWidth="1"/>
    <col min="3837" max="3840" width="9.140625" style="310"/>
    <col min="3841" max="3841" width="14.85546875" style="310" customWidth="1"/>
    <col min="3842" max="4085" width="9.140625" style="310"/>
    <col min="4086" max="4086" width="37.7109375" style="310" customWidth="1"/>
    <col min="4087" max="4087" width="9.140625" style="310"/>
    <col min="4088" max="4088" width="12.85546875" style="310" customWidth="1"/>
    <col min="4089" max="4090" width="0" style="310" hidden="1" customWidth="1"/>
    <col min="4091" max="4091" width="18.28515625" style="310" customWidth="1"/>
    <col min="4092" max="4092" width="64.85546875" style="310" customWidth="1"/>
    <col min="4093" max="4096" width="9.140625" style="310"/>
    <col min="4097" max="4097" width="14.85546875" style="310" customWidth="1"/>
    <col min="4098" max="4341" width="9.140625" style="310"/>
    <col min="4342" max="4342" width="37.7109375" style="310" customWidth="1"/>
    <col min="4343" max="4343" width="9.140625" style="310"/>
    <col min="4344" max="4344" width="12.85546875" style="310" customWidth="1"/>
    <col min="4345" max="4346" width="0" style="310" hidden="1" customWidth="1"/>
    <col min="4347" max="4347" width="18.28515625" style="310" customWidth="1"/>
    <col min="4348" max="4348" width="64.85546875" style="310" customWidth="1"/>
    <col min="4349" max="4352" width="9.140625" style="310"/>
    <col min="4353" max="4353" width="14.85546875" style="310" customWidth="1"/>
    <col min="4354" max="4597" width="9.140625" style="310"/>
    <col min="4598" max="4598" width="37.7109375" style="310" customWidth="1"/>
    <col min="4599" max="4599" width="9.140625" style="310"/>
    <col min="4600" max="4600" width="12.85546875" style="310" customWidth="1"/>
    <col min="4601" max="4602" width="0" style="310" hidden="1" customWidth="1"/>
    <col min="4603" max="4603" width="18.28515625" style="310" customWidth="1"/>
    <col min="4604" max="4604" width="64.85546875" style="310" customWidth="1"/>
    <col min="4605" max="4608" width="9.140625" style="310"/>
    <col min="4609" max="4609" width="14.85546875" style="310" customWidth="1"/>
    <col min="4610" max="4853" width="9.140625" style="310"/>
    <col min="4854" max="4854" width="37.7109375" style="310" customWidth="1"/>
    <col min="4855" max="4855" width="9.140625" style="310"/>
    <col min="4856" max="4856" width="12.85546875" style="310" customWidth="1"/>
    <col min="4857" max="4858" width="0" style="310" hidden="1" customWidth="1"/>
    <col min="4859" max="4859" width="18.28515625" style="310" customWidth="1"/>
    <col min="4860" max="4860" width="64.85546875" style="310" customWidth="1"/>
    <col min="4861" max="4864" width="9.140625" style="310"/>
    <col min="4865" max="4865" width="14.85546875" style="310" customWidth="1"/>
    <col min="4866" max="5109" width="9.140625" style="310"/>
    <col min="5110" max="5110" width="37.7109375" style="310" customWidth="1"/>
    <col min="5111" max="5111" width="9.140625" style="310"/>
    <col min="5112" max="5112" width="12.85546875" style="310" customWidth="1"/>
    <col min="5113" max="5114" width="0" style="310" hidden="1" customWidth="1"/>
    <col min="5115" max="5115" width="18.28515625" style="310" customWidth="1"/>
    <col min="5116" max="5116" width="64.85546875" style="310" customWidth="1"/>
    <col min="5117" max="5120" width="9.140625" style="310"/>
    <col min="5121" max="5121" width="14.85546875" style="310" customWidth="1"/>
    <col min="5122" max="5365" width="9.140625" style="310"/>
    <col min="5366" max="5366" width="37.7109375" style="310" customWidth="1"/>
    <col min="5367" max="5367" width="9.140625" style="310"/>
    <col min="5368" max="5368" width="12.85546875" style="310" customWidth="1"/>
    <col min="5369" max="5370" width="0" style="310" hidden="1" customWidth="1"/>
    <col min="5371" max="5371" width="18.28515625" style="310" customWidth="1"/>
    <col min="5372" max="5372" width="64.85546875" style="310" customWidth="1"/>
    <col min="5373" max="5376" width="9.140625" style="310"/>
    <col min="5377" max="5377" width="14.85546875" style="310" customWidth="1"/>
    <col min="5378" max="5621" width="9.140625" style="310"/>
    <col min="5622" max="5622" width="37.7109375" style="310" customWidth="1"/>
    <col min="5623" max="5623" width="9.140625" style="310"/>
    <col min="5624" max="5624" width="12.85546875" style="310" customWidth="1"/>
    <col min="5625" max="5626" width="0" style="310" hidden="1" customWidth="1"/>
    <col min="5627" max="5627" width="18.28515625" style="310" customWidth="1"/>
    <col min="5628" max="5628" width="64.85546875" style="310" customWidth="1"/>
    <col min="5629" max="5632" width="9.140625" style="310"/>
    <col min="5633" max="5633" width="14.85546875" style="310" customWidth="1"/>
    <col min="5634" max="5877" width="9.140625" style="310"/>
    <col min="5878" max="5878" width="37.7109375" style="310" customWidth="1"/>
    <col min="5879" max="5879" width="9.140625" style="310"/>
    <col min="5880" max="5880" width="12.85546875" style="310" customWidth="1"/>
    <col min="5881" max="5882" width="0" style="310" hidden="1" customWidth="1"/>
    <col min="5883" max="5883" width="18.28515625" style="310" customWidth="1"/>
    <col min="5884" max="5884" width="64.85546875" style="310" customWidth="1"/>
    <col min="5885" max="5888" width="9.140625" style="310"/>
    <col min="5889" max="5889" width="14.85546875" style="310" customWidth="1"/>
    <col min="5890" max="6133" width="9.140625" style="310"/>
    <col min="6134" max="6134" width="37.7109375" style="310" customWidth="1"/>
    <col min="6135" max="6135" width="9.140625" style="310"/>
    <col min="6136" max="6136" width="12.85546875" style="310" customWidth="1"/>
    <col min="6137" max="6138" width="0" style="310" hidden="1" customWidth="1"/>
    <col min="6139" max="6139" width="18.28515625" style="310" customWidth="1"/>
    <col min="6140" max="6140" width="64.85546875" style="310" customWidth="1"/>
    <col min="6141" max="6144" width="9.140625" style="310"/>
    <col min="6145" max="6145" width="14.85546875" style="310" customWidth="1"/>
    <col min="6146" max="6389" width="9.140625" style="310"/>
    <col min="6390" max="6390" width="37.7109375" style="310" customWidth="1"/>
    <col min="6391" max="6391" width="9.140625" style="310"/>
    <col min="6392" max="6392" width="12.85546875" style="310" customWidth="1"/>
    <col min="6393" max="6394" width="0" style="310" hidden="1" customWidth="1"/>
    <col min="6395" max="6395" width="18.28515625" style="310" customWidth="1"/>
    <col min="6396" max="6396" width="64.85546875" style="310" customWidth="1"/>
    <col min="6397" max="6400" width="9.140625" style="310"/>
    <col min="6401" max="6401" width="14.85546875" style="310" customWidth="1"/>
    <col min="6402" max="6645" width="9.140625" style="310"/>
    <col min="6646" max="6646" width="37.7109375" style="310" customWidth="1"/>
    <col min="6647" max="6647" width="9.140625" style="310"/>
    <col min="6648" max="6648" width="12.85546875" style="310" customWidth="1"/>
    <col min="6649" max="6650" width="0" style="310" hidden="1" customWidth="1"/>
    <col min="6651" max="6651" width="18.28515625" style="310" customWidth="1"/>
    <col min="6652" max="6652" width="64.85546875" style="310" customWidth="1"/>
    <col min="6653" max="6656" width="9.140625" style="310"/>
    <col min="6657" max="6657" width="14.85546875" style="310" customWidth="1"/>
    <col min="6658" max="6901" width="9.140625" style="310"/>
    <col min="6902" max="6902" width="37.7109375" style="310" customWidth="1"/>
    <col min="6903" max="6903" width="9.140625" style="310"/>
    <col min="6904" max="6904" width="12.85546875" style="310" customWidth="1"/>
    <col min="6905" max="6906" width="0" style="310" hidden="1" customWidth="1"/>
    <col min="6907" max="6907" width="18.28515625" style="310" customWidth="1"/>
    <col min="6908" max="6908" width="64.85546875" style="310" customWidth="1"/>
    <col min="6909" max="6912" width="9.140625" style="310"/>
    <col min="6913" max="6913" width="14.85546875" style="310" customWidth="1"/>
    <col min="6914" max="7157" width="9.140625" style="310"/>
    <col min="7158" max="7158" width="37.7109375" style="310" customWidth="1"/>
    <col min="7159" max="7159" width="9.140625" style="310"/>
    <col min="7160" max="7160" width="12.85546875" style="310" customWidth="1"/>
    <col min="7161" max="7162" width="0" style="310" hidden="1" customWidth="1"/>
    <col min="7163" max="7163" width="18.28515625" style="310" customWidth="1"/>
    <col min="7164" max="7164" width="64.85546875" style="310" customWidth="1"/>
    <col min="7165" max="7168" width="9.140625" style="310"/>
    <col min="7169" max="7169" width="14.85546875" style="310" customWidth="1"/>
    <col min="7170" max="7413" width="9.140625" style="310"/>
    <col min="7414" max="7414" width="37.7109375" style="310" customWidth="1"/>
    <col min="7415" max="7415" width="9.140625" style="310"/>
    <col min="7416" max="7416" width="12.85546875" style="310" customWidth="1"/>
    <col min="7417" max="7418" width="0" style="310" hidden="1" customWidth="1"/>
    <col min="7419" max="7419" width="18.28515625" style="310" customWidth="1"/>
    <col min="7420" max="7420" width="64.85546875" style="310" customWidth="1"/>
    <col min="7421" max="7424" width="9.140625" style="310"/>
    <col min="7425" max="7425" width="14.85546875" style="310" customWidth="1"/>
    <col min="7426" max="7669" width="9.140625" style="310"/>
    <col min="7670" max="7670" width="37.7109375" style="310" customWidth="1"/>
    <col min="7671" max="7671" width="9.140625" style="310"/>
    <col min="7672" max="7672" width="12.85546875" style="310" customWidth="1"/>
    <col min="7673" max="7674" width="0" style="310" hidden="1" customWidth="1"/>
    <col min="7675" max="7675" width="18.28515625" style="310" customWidth="1"/>
    <col min="7676" max="7676" width="64.85546875" style="310" customWidth="1"/>
    <col min="7677" max="7680" width="9.140625" style="310"/>
    <col min="7681" max="7681" width="14.85546875" style="310" customWidth="1"/>
    <col min="7682" max="7925" width="9.140625" style="310"/>
    <col min="7926" max="7926" width="37.7109375" style="310" customWidth="1"/>
    <col min="7927" max="7927" width="9.140625" style="310"/>
    <col min="7928" max="7928" width="12.85546875" style="310" customWidth="1"/>
    <col min="7929" max="7930" width="0" style="310" hidden="1" customWidth="1"/>
    <col min="7931" max="7931" width="18.28515625" style="310" customWidth="1"/>
    <col min="7932" max="7932" width="64.85546875" style="310" customWidth="1"/>
    <col min="7933" max="7936" width="9.140625" style="310"/>
    <col min="7937" max="7937" width="14.85546875" style="310" customWidth="1"/>
    <col min="7938" max="8181" width="9.140625" style="310"/>
    <col min="8182" max="8182" width="37.7109375" style="310" customWidth="1"/>
    <col min="8183" max="8183" width="9.140625" style="310"/>
    <col min="8184" max="8184" width="12.85546875" style="310" customWidth="1"/>
    <col min="8185" max="8186" width="0" style="310" hidden="1" customWidth="1"/>
    <col min="8187" max="8187" width="18.28515625" style="310" customWidth="1"/>
    <col min="8188" max="8188" width="64.85546875" style="310" customWidth="1"/>
    <col min="8189" max="8192" width="9.140625" style="310"/>
    <col min="8193" max="8193" width="14.85546875" style="310" customWidth="1"/>
    <col min="8194" max="8437" width="9.140625" style="310"/>
    <col min="8438" max="8438" width="37.7109375" style="310" customWidth="1"/>
    <col min="8439" max="8439" width="9.140625" style="310"/>
    <col min="8440" max="8440" width="12.85546875" style="310" customWidth="1"/>
    <col min="8441" max="8442" width="0" style="310" hidden="1" customWidth="1"/>
    <col min="8443" max="8443" width="18.28515625" style="310" customWidth="1"/>
    <col min="8444" max="8444" width="64.85546875" style="310" customWidth="1"/>
    <col min="8445" max="8448" width="9.140625" style="310"/>
    <col min="8449" max="8449" width="14.85546875" style="310" customWidth="1"/>
    <col min="8450" max="8693" width="9.140625" style="310"/>
    <col min="8694" max="8694" width="37.7109375" style="310" customWidth="1"/>
    <col min="8695" max="8695" width="9.140625" style="310"/>
    <col min="8696" max="8696" width="12.85546875" style="310" customWidth="1"/>
    <col min="8697" max="8698" width="0" style="310" hidden="1" customWidth="1"/>
    <col min="8699" max="8699" width="18.28515625" style="310" customWidth="1"/>
    <col min="8700" max="8700" width="64.85546875" style="310" customWidth="1"/>
    <col min="8701" max="8704" width="9.140625" style="310"/>
    <col min="8705" max="8705" width="14.85546875" style="310" customWidth="1"/>
    <col min="8706" max="8949" width="9.140625" style="310"/>
    <col min="8950" max="8950" width="37.7109375" style="310" customWidth="1"/>
    <col min="8951" max="8951" width="9.140625" style="310"/>
    <col min="8952" max="8952" width="12.85546875" style="310" customWidth="1"/>
    <col min="8953" max="8954" width="0" style="310" hidden="1" customWidth="1"/>
    <col min="8955" max="8955" width="18.28515625" style="310" customWidth="1"/>
    <col min="8956" max="8956" width="64.85546875" style="310" customWidth="1"/>
    <col min="8957" max="8960" width="9.140625" style="310"/>
    <col min="8961" max="8961" width="14.85546875" style="310" customWidth="1"/>
    <col min="8962" max="9205" width="9.140625" style="310"/>
    <col min="9206" max="9206" width="37.7109375" style="310" customWidth="1"/>
    <col min="9207" max="9207" width="9.140625" style="310"/>
    <col min="9208" max="9208" width="12.85546875" style="310" customWidth="1"/>
    <col min="9209" max="9210" width="0" style="310" hidden="1" customWidth="1"/>
    <col min="9211" max="9211" width="18.28515625" style="310" customWidth="1"/>
    <col min="9212" max="9212" width="64.85546875" style="310" customWidth="1"/>
    <col min="9213" max="9216" width="9.140625" style="310"/>
    <col min="9217" max="9217" width="14.85546875" style="310" customWidth="1"/>
    <col min="9218" max="9461" width="9.140625" style="310"/>
    <col min="9462" max="9462" width="37.7109375" style="310" customWidth="1"/>
    <col min="9463" max="9463" width="9.140625" style="310"/>
    <col min="9464" max="9464" width="12.85546875" style="310" customWidth="1"/>
    <col min="9465" max="9466" width="0" style="310" hidden="1" customWidth="1"/>
    <col min="9467" max="9467" width="18.28515625" style="310" customWidth="1"/>
    <col min="9468" max="9468" width="64.85546875" style="310" customWidth="1"/>
    <col min="9469" max="9472" width="9.140625" style="310"/>
    <col min="9473" max="9473" width="14.85546875" style="310" customWidth="1"/>
    <col min="9474" max="9717" width="9.140625" style="310"/>
    <col min="9718" max="9718" width="37.7109375" style="310" customWidth="1"/>
    <col min="9719" max="9719" width="9.140625" style="310"/>
    <col min="9720" max="9720" width="12.85546875" style="310" customWidth="1"/>
    <col min="9721" max="9722" width="0" style="310" hidden="1" customWidth="1"/>
    <col min="9723" max="9723" width="18.28515625" style="310" customWidth="1"/>
    <col min="9724" max="9724" width="64.85546875" style="310" customWidth="1"/>
    <col min="9725" max="9728" width="9.140625" style="310"/>
    <col min="9729" max="9729" width="14.85546875" style="310" customWidth="1"/>
    <col min="9730" max="9973" width="9.140625" style="310"/>
    <col min="9974" max="9974" width="37.7109375" style="310" customWidth="1"/>
    <col min="9975" max="9975" width="9.140625" style="310"/>
    <col min="9976" max="9976" width="12.85546875" style="310" customWidth="1"/>
    <col min="9977" max="9978" width="0" style="310" hidden="1" customWidth="1"/>
    <col min="9979" max="9979" width="18.28515625" style="310" customWidth="1"/>
    <col min="9980" max="9980" width="64.85546875" style="310" customWidth="1"/>
    <col min="9981" max="9984" width="9.140625" style="310"/>
    <col min="9985" max="9985" width="14.85546875" style="310" customWidth="1"/>
    <col min="9986" max="10229" width="9.140625" style="310"/>
    <col min="10230" max="10230" width="37.7109375" style="310" customWidth="1"/>
    <col min="10231" max="10231" width="9.140625" style="310"/>
    <col min="10232" max="10232" width="12.85546875" style="310" customWidth="1"/>
    <col min="10233" max="10234" width="0" style="310" hidden="1" customWidth="1"/>
    <col min="10235" max="10235" width="18.28515625" style="310" customWidth="1"/>
    <col min="10236" max="10236" width="64.85546875" style="310" customWidth="1"/>
    <col min="10237" max="10240" width="9.140625" style="310"/>
    <col min="10241" max="10241" width="14.85546875" style="310" customWidth="1"/>
    <col min="10242" max="10485" width="9.140625" style="310"/>
    <col min="10486" max="10486" width="37.7109375" style="310" customWidth="1"/>
    <col min="10487" max="10487" width="9.140625" style="310"/>
    <col min="10488" max="10488" width="12.85546875" style="310" customWidth="1"/>
    <col min="10489" max="10490" width="0" style="310" hidden="1" customWidth="1"/>
    <col min="10491" max="10491" width="18.28515625" style="310" customWidth="1"/>
    <col min="10492" max="10492" width="64.85546875" style="310" customWidth="1"/>
    <col min="10493" max="10496" width="9.140625" style="310"/>
    <col min="10497" max="10497" width="14.85546875" style="310" customWidth="1"/>
    <col min="10498" max="10741" width="9.140625" style="310"/>
    <col min="10742" max="10742" width="37.7109375" style="310" customWidth="1"/>
    <col min="10743" max="10743" width="9.140625" style="310"/>
    <col min="10744" max="10744" width="12.85546875" style="310" customWidth="1"/>
    <col min="10745" max="10746" width="0" style="310" hidden="1" customWidth="1"/>
    <col min="10747" max="10747" width="18.28515625" style="310" customWidth="1"/>
    <col min="10748" max="10748" width="64.85546875" style="310" customWidth="1"/>
    <col min="10749" max="10752" width="9.140625" style="310"/>
    <col min="10753" max="10753" width="14.85546875" style="310" customWidth="1"/>
    <col min="10754" max="10997" width="9.140625" style="310"/>
    <col min="10998" max="10998" width="37.7109375" style="310" customWidth="1"/>
    <col min="10999" max="10999" width="9.140625" style="310"/>
    <col min="11000" max="11000" width="12.85546875" style="310" customWidth="1"/>
    <col min="11001" max="11002" width="0" style="310" hidden="1" customWidth="1"/>
    <col min="11003" max="11003" width="18.28515625" style="310" customWidth="1"/>
    <col min="11004" max="11004" width="64.85546875" style="310" customWidth="1"/>
    <col min="11005" max="11008" width="9.140625" style="310"/>
    <col min="11009" max="11009" width="14.85546875" style="310" customWidth="1"/>
    <col min="11010" max="11253" width="9.140625" style="310"/>
    <col min="11254" max="11254" width="37.7109375" style="310" customWidth="1"/>
    <col min="11255" max="11255" width="9.140625" style="310"/>
    <col min="11256" max="11256" width="12.85546875" style="310" customWidth="1"/>
    <col min="11257" max="11258" width="0" style="310" hidden="1" customWidth="1"/>
    <col min="11259" max="11259" width="18.28515625" style="310" customWidth="1"/>
    <col min="11260" max="11260" width="64.85546875" style="310" customWidth="1"/>
    <col min="11261" max="11264" width="9.140625" style="310"/>
    <col min="11265" max="11265" width="14.85546875" style="310" customWidth="1"/>
    <col min="11266" max="11509" width="9.140625" style="310"/>
    <col min="11510" max="11510" width="37.7109375" style="310" customWidth="1"/>
    <col min="11511" max="11511" width="9.140625" style="310"/>
    <col min="11512" max="11512" width="12.85546875" style="310" customWidth="1"/>
    <col min="11513" max="11514" width="0" style="310" hidden="1" customWidth="1"/>
    <col min="11515" max="11515" width="18.28515625" style="310" customWidth="1"/>
    <col min="11516" max="11516" width="64.85546875" style="310" customWidth="1"/>
    <col min="11517" max="11520" width="9.140625" style="310"/>
    <col min="11521" max="11521" width="14.85546875" style="310" customWidth="1"/>
    <col min="11522" max="11765" width="9.140625" style="310"/>
    <col min="11766" max="11766" width="37.7109375" style="310" customWidth="1"/>
    <col min="11767" max="11767" width="9.140625" style="310"/>
    <col min="11768" max="11768" width="12.85546875" style="310" customWidth="1"/>
    <col min="11769" max="11770" width="0" style="310" hidden="1" customWidth="1"/>
    <col min="11771" max="11771" width="18.28515625" style="310" customWidth="1"/>
    <col min="11772" max="11772" width="64.85546875" style="310" customWidth="1"/>
    <col min="11773" max="11776" width="9.140625" style="310"/>
    <col min="11777" max="11777" width="14.85546875" style="310" customWidth="1"/>
    <col min="11778" max="12021" width="9.140625" style="310"/>
    <col min="12022" max="12022" width="37.7109375" style="310" customWidth="1"/>
    <col min="12023" max="12023" width="9.140625" style="310"/>
    <col min="12024" max="12024" width="12.85546875" style="310" customWidth="1"/>
    <col min="12025" max="12026" width="0" style="310" hidden="1" customWidth="1"/>
    <col min="12027" max="12027" width="18.28515625" style="310" customWidth="1"/>
    <col min="12028" max="12028" width="64.85546875" style="310" customWidth="1"/>
    <col min="12029" max="12032" width="9.140625" style="310"/>
    <col min="12033" max="12033" width="14.85546875" style="310" customWidth="1"/>
    <col min="12034" max="12277" width="9.140625" style="310"/>
    <col min="12278" max="12278" width="37.7109375" style="310" customWidth="1"/>
    <col min="12279" max="12279" width="9.140625" style="310"/>
    <col min="12280" max="12280" width="12.85546875" style="310" customWidth="1"/>
    <col min="12281" max="12282" width="0" style="310" hidden="1" customWidth="1"/>
    <col min="12283" max="12283" width="18.28515625" style="310" customWidth="1"/>
    <col min="12284" max="12284" width="64.85546875" style="310" customWidth="1"/>
    <col min="12285" max="12288" width="9.140625" style="310"/>
    <col min="12289" max="12289" width="14.85546875" style="310" customWidth="1"/>
    <col min="12290" max="12533" width="9.140625" style="310"/>
    <col min="12534" max="12534" width="37.7109375" style="310" customWidth="1"/>
    <col min="12535" max="12535" width="9.140625" style="310"/>
    <col min="12536" max="12536" width="12.85546875" style="310" customWidth="1"/>
    <col min="12537" max="12538" width="0" style="310" hidden="1" customWidth="1"/>
    <col min="12539" max="12539" width="18.28515625" style="310" customWidth="1"/>
    <col min="12540" max="12540" width="64.85546875" style="310" customWidth="1"/>
    <col min="12541" max="12544" width="9.140625" style="310"/>
    <col min="12545" max="12545" width="14.85546875" style="310" customWidth="1"/>
    <col min="12546" max="12789" width="9.140625" style="310"/>
    <col min="12790" max="12790" width="37.7109375" style="310" customWidth="1"/>
    <col min="12791" max="12791" width="9.140625" style="310"/>
    <col min="12792" max="12792" width="12.85546875" style="310" customWidth="1"/>
    <col min="12793" max="12794" width="0" style="310" hidden="1" customWidth="1"/>
    <col min="12795" max="12795" width="18.28515625" style="310" customWidth="1"/>
    <col min="12796" max="12796" width="64.85546875" style="310" customWidth="1"/>
    <col min="12797" max="12800" width="9.140625" style="310"/>
    <col min="12801" max="12801" width="14.85546875" style="310" customWidth="1"/>
    <col min="12802" max="13045" width="9.140625" style="310"/>
    <col min="13046" max="13046" width="37.7109375" style="310" customWidth="1"/>
    <col min="13047" max="13047" width="9.140625" style="310"/>
    <col min="13048" max="13048" width="12.85546875" style="310" customWidth="1"/>
    <col min="13049" max="13050" width="0" style="310" hidden="1" customWidth="1"/>
    <col min="13051" max="13051" width="18.28515625" style="310" customWidth="1"/>
    <col min="13052" max="13052" width="64.85546875" style="310" customWidth="1"/>
    <col min="13053" max="13056" width="9.140625" style="310"/>
    <col min="13057" max="13057" width="14.85546875" style="310" customWidth="1"/>
    <col min="13058" max="13301" width="9.140625" style="310"/>
    <col min="13302" max="13302" width="37.7109375" style="310" customWidth="1"/>
    <col min="13303" max="13303" width="9.140625" style="310"/>
    <col min="13304" max="13304" width="12.85546875" style="310" customWidth="1"/>
    <col min="13305" max="13306" width="0" style="310" hidden="1" customWidth="1"/>
    <col min="13307" max="13307" width="18.28515625" style="310" customWidth="1"/>
    <col min="13308" max="13308" width="64.85546875" style="310" customWidth="1"/>
    <col min="13309" max="13312" width="9.140625" style="310"/>
    <col min="13313" max="13313" width="14.85546875" style="310" customWidth="1"/>
    <col min="13314" max="13557" width="9.140625" style="310"/>
    <col min="13558" max="13558" width="37.7109375" style="310" customWidth="1"/>
    <col min="13559" max="13559" width="9.140625" style="310"/>
    <col min="13560" max="13560" width="12.85546875" style="310" customWidth="1"/>
    <col min="13561" max="13562" width="0" style="310" hidden="1" customWidth="1"/>
    <col min="13563" max="13563" width="18.28515625" style="310" customWidth="1"/>
    <col min="13564" max="13564" width="64.85546875" style="310" customWidth="1"/>
    <col min="13565" max="13568" width="9.140625" style="310"/>
    <col min="13569" max="13569" width="14.85546875" style="310" customWidth="1"/>
    <col min="13570" max="13813" width="9.140625" style="310"/>
    <col min="13814" max="13814" width="37.7109375" style="310" customWidth="1"/>
    <col min="13815" max="13815" width="9.140625" style="310"/>
    <col min="13816" max="13816" width="12.85546875" style="310" customWidth="1"/>
    <col min="13817" max="13818" width="0" style="310" hidden="1" customWidth="1"/>
    <col min="13819" max="13819" width="18.28515625" style="310" customWidth="1"/>
    <col min="13820" max="13820" width="64.85546875" style="310" customWidth="1"/>
    <col min="13821" max="13824" width="9.140625" style="310"/>
    <col min="13825" max="13825" width="14.85546875" style="310" customWidth="1"/>
    <col min="13826" max="14069" width="9.140625" style="310"/>
    <col min="14070" max="14070" width="37.7109375" style="310" customWidth="1"/>
    <col min="14071" max="14071" width="9.140625" style="310"/>
    <col min="14072" max="14072" width="12.85546875" style="310" customWidth="1"/>
    <col min="14073" max="14074" width="0" style="310" hidden="1" customWidth="1"/>
    <col min="14075" max="14075" width="18.28515625" style="310" customWidth="1"/>
    <col min="14076" max="14076" width="64.85546875" style="310" customWidth="1"/>
    <col min="14077" max="14080" width="9.140625" style="310"/>
    <col min="14081" max="14081" width="14.85546875" style="310" customWidth="1"/>
    <col min="14082" max="14325" width="9.140625" style="310"/>
    <col min="14326" max="14326" width="37.7109375" style="310" customWidth="1"/>
    <col min="14327" max="14327" width="9.140625" style="310"/>
    <col min="14328" max="14328" width="12.85546875" style="310" customWidth="1"/>
    <col min="14329" max="14330" width="0" style="310" hidden="1" customWidth="1"/>
    <col min="14331" max="14331" width="18.28515625" style="310" customWidth="1"/>
    <col min="14332" max="14332" width="64.85546875" style="310" customWidth="1"/>
    <col min="14333" max="14336" width="9.140625" style="310"/>
    <col min="14337" max="14337" width="14.85546875" style="310" customWidth="1"/>
    <col min="14338" max="14581" width="9.140625" style="310"/>
    <col min="14582" max="14582" width="37.7109375" style="310" customWidth="1"/>
    <col min="14583" max="14583" width="9.140625" style="310"/>
    <col min="14584" max="14584" width="12.85546875" style="310" customWidth="1"/>
    <col min="14585" max="14586" width="0" style="310" hidden="1" customWidth="1"/>
    <col min="14587" max="14587" width="18.28515625" style="310" customWidth="1"/>
    <col min="14588" max="14588" width="64.85546875" style="310" customWidth="1"/>
    <col min="14589" max="14592" width="9.140625" style="310"/>
    <col min="14593" max="14593" width="14.85546875" style="310" customWidth="1"/>
    <col min="14594" max="14837" width="9.140625" style="310"/>
    <col min="14838" max="14838" width="37.7109375" style="310" customWidth="1"/>
    <col min="14839" max="14839" width="9.140625" style="310"/>
    <col min="14840" max="14840" width="12.85546875" style="310" customWidth="1"/>
    <col min="14841" max="14842" width="0" style="310" hidden="1" customWidth="1"/>
    <col min="14843" max="14843" width="18.28515625" style="310" customWidth="1"/>
    <col min="14844" max="14844" width="64.85546875" style="310" customWidth="1"/>
    <col min="14845" max="14848" width="9.140625" style="310"/>
    <col min="14849" max="14849" width="14.85546875" style="310" customWidth="1"/>
    <col min="14850" max="15093" width="9.140625" style="310"/>
    <col min="15094" max="15094" width="37.7109375" style="310" customWidth="1"/>
    <col min="15095" max="15095" width="9.140625" style="310"/>
    <col min="15096" max="15096" width="12.85546875" style="310" customWidth="1"/>
    <col min="15097" max="15098" width="0" style="310" hidden="1" customWidth="1"/>
    <col min="15099" max="15099" width="18.28515625" style="310" customWidth="1"/>
    <col min="15100" max="15100" width="64.85546875" style="310" customWidth="1"/>
    <col min="15101" max="15104" width="9.140625" style="310"/>
    <col min="15105" max="15105" width="14.85546875" style="310" customWidth="1"/>
    <col min="15106" max="15349" width="9.140625" style="310"/>
    <col min="15350" max="15350" width="37.7109375" style="310" customWidth="1"/>
    <col min="15351" max="15351" width="9.140625" style="310"/>
    <col min="15352" max="15352" width="12.85546875" style="310" customWidth="1"/>
    <col min="15353" max="15354" width="0" style="310" hidden="1" customWidth="1"/>
    <col min="15355" max="15355" width="18.28515625" style="310" customWidth="1"/>
    <col min="15356" max="15356" width="64.85546875" style="310" customWidth="1"/>
    <col min="15357" max="15360" width="9.140625" style="310"/>
    <col min="15361" max="15361" width="14.85546875" style="310" customWidth="1"/>
    <col min="15362" max="15605" width="9.140625" style="310"/>
    <col min="15606" max="15606" width="37.7109375" style="310" customWidth="1"/>
    <col min="15607" max="15607" width="9.140625" style="310"/>
    <col min="15608" max="15608" width="12.85546875" style="310" customWidth="1"/>
    <col min="15609" max="15610" width="0" style="310" hidden="1" customWidth="1"/>
    <col min="15611" max="15611" width="18.28515625" style="310" customWidth="1"/>
    <col min="15612" max="15612" width="64.85546875" style="310" customWidth="1"/>
    <col min="15613" max="15616" width="9.140625" style="310"/>
    <col min="15617" max="15617" width="14.85546875" style="310" customWidth="1"/>
    <col min="15618" max="15861" width="9.140625" style="310"/>
    <col min="15862" max="15862" width="37.7109375" style="310" customWidth="1"/>
    <col min="15863" max="15863" width="9.140625" style="310"/>
    <col min="15864" max="15864" width="12.85546875" style="310" customWidth="1"/>
    <col min="15865" max="15866" width="0" style="310" hidden="1" customWidth="1"/>
    <col min="15867" max="15867" width="18.28515625" style="310" customWidth="1"/>
    <col min="15868" max="15868" width="64.85546875" style="310" customWidth="1"/>
    <col min="15869" max="15872" width="9.140625" style="310"/>
    <col min="15873" max="15873" width="14.85546875" style="310" customWidth="1"/>
    <col min="15874" max="16117" width="9.140625" style="310"/>
    <col min="16118" max="16118" width="37.7109375" style="310" customWidth="1"/>
    <col min="16119" max="16119" width="9.140625" style="310"/>
    <col min="16120" max="16120" width="12.85546875" style="310" customWidth="1"/>
    <col min="16121" max="16122" width="0" style="310" hidden="1" customWidth="1"/>
    <col min="16123" max="16123" width="18.28515625" style="310" customWidth="1"/>
    <col min="16124" max="16124" width="64.85546875" style="310" customWidth="1"/>
    <col min="16125" max="16128" width="9.140625" style="310"/>
    <col min="16129" max="16129" width="14.85546875" style="310" customWidth="1"/>
    <col min="16130" max="16384" width="9.140625" style="310"/>
  </cols>
  <sheetData>
    <row r="1" spans="1:37" ht="18.75" x14ac:dyDescent="0.25">
      <c r="J1" s="311" t="s">
        <v>69</v>
      </c>
    </row>
    <row r="2" spans="1:37" ht="18.75" x14ac:dyDescent="0.3">
      <c r="J2" s="312" t="s">
        <v>10</v>
      </c>
    </row>
    <row r="3" spans="1:37" ht="18.75" x14ac:dyDescent="0.3">
      <c r="J3" s="312" t="s">
        <v>713</v>
      </c>
    </row>
    <row r="4" spans="1:37" ht="18.75" x14ac:dyDescent="0.3">
      <c r="I4" s="312"/>
    </row>
    <row r="5" spans="1:37" x14ac:dyDescent="0.25">
      <c r="A5" s="494" t="str">
        <f>'1. паспорт местоположение'!A5:C5</f>
        <v>Год раскрытия информации: 2024 год</v>
      </c>
      <c r="B5" s="494"/>
      <c r="C5" s="494"/>
      <c r="D5" s="494"/>
      <c r="E5" s="494"/>
      <c r="F5" s="494"/>
      <c r="G5" s="494"/>
      <c r="H5" s="494"/>
      <c r="I5" s="494"/>
      <c r="J5" s="494"/>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row>
    <row r="6" spans="1:37" ht="18.75" x14ac:dyDescent="0.3">
      <c r="I6" s="312"/>
    </row>
    <row r="7" spans="1:37" ht="18.75" x14ac:dyDescent="0.25">
      <c r="A7" s="495" t="s">
        <v>9</v>
      </c>
      <c r="B7" s="495"/>
      <c r="C7" s="495"/>
      <c r="D7" s="495"/>
      <c r="E7" s="495"/>
      <c r="F7" s="495"/>
      <c r="G7" s="495"/>
      <c r="H7" s="495"/>
      <c r="I7" s="495"/>
      <c r="J7" s="495"/>
    </row>
    <row r="8" spans="1:37" ht="18.75" x14ac:dyDescent="0.25">
      <c r="A8" s="495"/>
      <c r="B8" s="495"/>
      <c r="C8" s="495"/>
      <c r="D8" s="495"/>
      <c r="E8" s="495"/>
      <c r="F8" s="495"/>
      <c r="G8" s="495"/>
      <c r="H8" s="495"/>
      <c r="I8" s="495"/>
      <c r="J8" s="495"/>
    </row>
    <row r="9" spans="1:37" x14ac:dyDescent="0.25">
      <c r="A9" s="496" t="s">
        <v>744</v>
      </c>
      <c r="B9" s="496"/>
      <c r="C9" s="496"/>
      <c r="D9" s="496"/>
      <c r="E9" s="496"/>
      <c r="F9" s="496"/>
      <c r="G9" s="496"/>
      <c r="H9" s="496"/>
      <c r="I9" s="496"/>
      <c r="J9" s="496"/>
    </row>
    <row r="10" spans="1:37" x14ac:dyDescent="0.25">
      <c r="A10" s="497" t="s">
        <v>8</v>
      </c>
      <c r="B10" s="497"/>
      <c r="C10" s="497"/>
      <c r="D10" s="497"/>
      <c r="E10" s="497"/>
      <c r="F10" s="497"/>
      <c r="G10" s="497"/>
      <c r="H10" s="497"/>
      <c r="I10" s="497"/>
      <c r="J10" s="497"/>
    </row>
    <row r="11" spans="1:37" ht="18.75" x14ac:dyDescent="0.25">
      <c r="A11" s="495"/>
      <c r="B11" s="495"/>
      <c r="C11" s="495"/>
      <c r="D11" s="495"/>
      <c r="E11" s="495"/>
      <c r="F11" s="495"/>
      <c r="G11" s="495"/>
      <c r="H11" s="495"/>
      <c r="I11" s="495"/>
      <c r="J11" s="495"/>
    </row>
    <row r="12" spans="1:37" x14ac:dyDescent="0.25">
      <c r="A12" s="496" t="str">
        <f>'1. паспорт местоположение'!A12:C12</f>
        <v>F_TP3600.PS.0024</v>
      </c>
      <c r="B12" s="496"/>
      <c r="C12" s="496"/>
      <c r="D12" s="496"/>
      <c r="E12" s="496"/>
      <c r="F12" s="496"/>
      <c r="G12" s="496"/>
      <c r="H12" s="496"/>
      <c r="I12" s="496"/>
      <c r="J12" s="496"/>
    </row>
    <row r="13" spans="1:37" x14ac:dyDescent="0.25">
      <c r="A13" s="497" t="s">
        <v>7</v>
      </c>
      <c r="B13" s="497"/>
      <c r="C13" s="497"/>
      <c r="D13" s="497"/>
      <c r="E13" s="497"/>
      <c r="F13" s="497"/>
      <c r="G13" s="497"/>
      <c r="H13" s="497"/>
      <c r="I13" s="497"/>
      <c r="J13" s="497"/>
    </row>
    <row r="14" spans="1:37" ht="18.75" x14ac:dyDescent="0.25">
      <c r="A14" s="498"/>
      <c r="B14" s="498"/>
      <c r="C14" s="498"/>
      <c r="D14" s="498"/>
      <c r="E14" s="498"/>
      <c r="F14" s="498"/>
      <c r="G14" s="498"/>
      <c r="H14" s="498"/>
      <c r="I14" s="498"/>
      <c r="J14" s="498"/>
    </row>
    <row r="15" spans="1:37" ht="36" customHeight="1" x14ac:dyDescent="0.25">
      <c r="A15" s="499" t="str">
        <f>'1. паспорт местоположение'!A15:C15</f>
        <v xml:space="preserve">Реконструкция ПС 110/10/35кВ Тобольская (замена баковых выключателей 110-35кВ, водоотведение). </v>
      </c>
      <c r="B15" s="499"/>
      <c r="C15" s="499"/>
      <c r="D15" s="499"/>
      <c r="E15" s="499"/>
      <c r="F15" s="499"/>
      <c r="G15" s="499"/>
      <c r="H15" s="499"/>
      <c r="I15" s="499"/>
      <c r="J15" s="499"/>
    </row>
    <row r="16" spans="1:37" x14ac:dyDescent="0.25">
      <c r="A16" s="497" t="s">
        <v>6</v>
      </c>
      <c r="B16" s="497"/>
      <c r="C16" s="497"/>
      <c r="D16" s="497"/>
      <c r="E16" s="497"/>
      <c r="F16" s="497"/>
      <c r="G16" s="497"/>
      <c r="H16" s="497"/>
      <c r="I16" s="497"/>
      <c r="J16" s="497"/>
    </row>
    <row r="17" spans="1:10" ht="15.75" customHeight="1" x14ac:dyDescent="0.25">
      <c r="J17" s="314"/>
    </row>
    <row r="18" spans="1:10" x14ac:dyDescent="0.25">
      <c r="I18" s="315"/>
    </row>
    <row r="19" spans="1:10" ht="15.75" customHeight="1" x14ac:dyDescent="0.25">
      <c r="A19" s="493" t="s">
        <v>408</v>
      </c>
      <c r="B19" s="493"/>
      <c r="C19" s="493"/>
      <c r="D19" s="493"/>
      <c r="E19" s="493"/>
      <c r="F19" s="493"/>
      <c r="G19" s="493"/>
      <c r="H19" s="493"/>
      <c r="I19" s="493"/>
      <c r="J19" s="493"/>
    </row>
    <row r="21" spans="1:10" ht="28.5" customHeight="1" x14ac:dyDescent="0.25">
      <c r="A21" s="487" t="s">
        <v>210</v>
      </c>
      <c r="B21" s="487" t="s">
        <v>209</v>
      </c>
      <c r="C21" s="483" t="s">
        <v>352</v>
      </c>
      <c r="D21" s="483"/>
      <c r="E21" s="483"/>
      <c r="F21" s="483"/>
      <c r="G21" s="488" t="s">
        <v>208</v>
      </c>
      <c r="H21" s="489" t="s">
        <v>354</v>
      </c>
      <c r="I21" s="487" t="s">
        <v>207</v>
      </c>
      <c r="J21" s="484" t="s">
        <v>353</v>
      </c>
    </row>
    <row r="22" spans="1:10" ht="58.5" customHeight="1" x14ac:dyDescent="0.25">
      <c r="A22" s="487"/>
      <c r="B22" s="487"/>
      <c r="C22" s="492" t="s">
        <v>2</v>
      </c>
      <c r="D22" s="492"/>
      <c r="E22" s="485" t="s">
        <v>714</v>
      </c>
      <c r="F22" s="486"/>
      <c r="G22" s="488"/>
      <c r="H22" s="490"/>
      <c r="I22" s="487"/>
      <c r="J22" s="484"/>
    </row>
    <row r="23" spans="1:10" ht="31.5" x14ac:dyDescent="0.25">
      <c r="A23" s="487"/>
      <c r="B23" s="487"/>
      <c r="C23" s="316" t="s">
        <v>206</v>
      </c>
      <c r="D23" s="316" t="s">
        <v>205</v>
      </c>
      <c r="E23" s="316" t="s">
        <v>206</v>
      </c>
      <c r="F23" s="316" t="s">
        <v>205</v>
      </c>
      <c r="G23" s="488"/>
      <c r="H23" s="491"/>
      <c r="I23" s="487"/>
      <c r="J23" s="484"/>
    </row>
    <row r="24" spans="1:10" x14ac:dyDescent="0.25">
      <c r="A24" s="346">
        <v>1</v>
      </c>
      <c r="B24" s="346">
        <v>2</v>
      </c>
      <c r="C24" s="316">
        <v>3</v>
      </c>
      <c r="D24" s="316">
        <v>4</v>
      </c>
      <c r="E24" s="316">
        <v>7</v>
      </c>
      <c r="F24" s="316">
        <v>8</v>
      </c>
      <c r="G24" s="316">
        <v>9</v>
      </c>
      <c r="H24" s="316">
        <v>10</v>
      </c>
      <c r="I24" s="316">
        <v>11</v>
      </c>
      <c r="J24" s="316">
        <v>12</v>
      </c>
    </row>
    <row r="25" spans="1:10" x14ac:dyDescent="0.25">
      <c r="A25" s="332">
        <v>1</v>
      </c>
      <c r="B25" s="333" t="s">
        <v>204</v>
      </c>
      <c r="C25" s="317"/>
      <c r="D25" s="317"/>
      <c r="E25" s="317"/>
      <c r="F25" s="317"/>
      <c r="G25" s="317"/>
      <c r="H25" s="317"/>
      <c r="I25" s="318"/>
      <c r="J25" s="319"/>
    </row>
    <row r="26" spans="1:10" ht="19.5" customHeight="1" x14ac:dyDescent="0.25">
      <c r="A26" s="332" t="s">
        <v>203</v>
      </c>
      <c r="B26" s="334" t="s">
        <v>359</v>
      </c>
      <c r="C26" s="320" t="s">
        <v>448</v>
      </c>
      <c r="D26" s="320"/>
      <c r="E26" s="320" t="s">
        <v>448</v>
      </c>
      <c r="F26" s="320"/>
      <c r="G26" s="320"/>
      <c r="H26" s="320"/>
      <c r="I26" s="318"/>
      <c r="J26" s="318"/>
    </row>
    <row r="27" spans="1:10" s="322" customFormat="1" ht="19.5" customHeight="1" x14ac:dyDescent="0.25">
      <c r="A27" s="332" t="s">
        <v>202</v>
      </c>
      <c r="B27" s="334" t="s">
        <v>361</v>
      </c>
      <c r="C27" s="320" t="s">
        <v>448</v>
      </c>
      <c r="D27" s="320"/>
      <c r="E27" s="320" t="s">
        <v>448</v>
      </c>
      <c r="F27" s="320"/>
      <c r="G27" s="320"/>
      <c r="H27" s="320"/>
      <c r="I27" s="318"/>
      <c r="J27" s="318"/>
    </row>
    <row r="28" spans="1:10" s="322" customFormat="1" ht="35.25" customHeight="1" x14ac:dyDescent="0.25">
      <c r="A28" s="332" t="s">
        <v>360</v>
      </c>
      <c r="B28" s="334" t="s">
        <v>365</v>
      </c>
      <c r="C28" s="320" t="s">
        <v>448</v>
      </c>
      <c r="D28" s="320"/>
      <c r="E28" s="320" t="s">
        <v>448</v>
      </c>
      <c r="F28" s="320"/>
      <c r="G28" s="320"/>
      <c r="H28" s="320"/>
      <c r="I28" s="318"/>
      <c r="J28" s="318"/>
    </row>
    <row r="29" spans="1:10" s="322" customFormat="1" ht="21" customHeight="1" x14ac:dyDescent="0.25">
      <c r="A29" s="332" t="s">
        <v>201</v>
      </c>
      <c r="B29" s="334" t="s">
        <v>364</v>
      </c>
      <c r="C29" s="320" t="s">
        <v>448</v>
      </c>
      <c r="D29" s="320"/>
      <c r="E29" s="320" t="s">
        <v>448</v>
      </c>
      <c r="F29" s="320"/>
      <c r="G29" s="320"/>
      <c r="H29" s="320"/>
      <c r="I29" s="318"/>
      <c r="J29" s="318"/>
    </row>
    <row r="30" spans="1:10" s="322" customFormat="1" ht="21" customHeight="1" x14ac:dyDescent="0.25">
      <c r="A30" s="332" t="s">
        <v>200</v>
      </c>
      <c r="B30" s="334" t="s">
        <v>366</v>
      </c>
      <c r="C30" s="320" t="s">
        <v>448</v>
      </c>
      <c r="D30" s="320"/>
      <c r="E30" s="320" t="s">
        <v>448</v>
      </c>
      <c r="F30" s="320"/>
      <c r="G30" s="320"/>
      <c r="H30" s="320"/>
      <c r="I30" s="318"/>
      <c r="J30" s="318"/>
    </row>
    <row r="31" spans="1:10" s="322" customFormat="1" ht="21" customHeight="1" x14ac:dyDescent="0.25">
      <c r="A31" s="332" t="s">
        <v>199</v>
      </c>
      <c r="B31" s="335" t="s">
        <v>362</v>
      </c>
      <c r="C31" s="216">
        <v>44696</v>
      </c>
      <c r="D31" s="216">
        <v>44720</v>
      </c>
      <c r="E31" s="216">
        <v>44696</v>
      </c>
      <c r="F31" s="216">
        <v>44720</v>
      </c>
      <c r="G31" s="323">
        <v>1</v>
      </c>
      <c r="H31" s="323">
        <v>1</v>
      </c>
      <c r="I31" s="318"/>
      <c r="J31" s="318"/>
    </row>
    <row r="32" spans="1:10" s="322" customFormat="1" ht="21" customHeight="1" x14ac:dyDescent="0.25">
      <c r="A32" s="332" t="s">
        <v>715</v>
      </c>
      <c r="B32" s="335" t="s">
        <v>367</v>
      </c>
      <c r="C32" s="216">
        <v>45200</v>
      </c>
      <c r="D32" s="216">
        <v>45473</v>
      </c>
      <c r="E32" s="216">
        <v>45200</v>
      </c>
      <c r="F32" s="216">
        <v>45473</v>
      </c>
      <c r="G32" s="320"/>
      <c r="H32" s="320"/>
      <c r="I32" s="318"/>
      <c r="J32" s="318"/>
    </row>
    <row r="33" spans="1:10" s="322" customFormat="1" ht="21" customHeight="1" x14ac:dyDescent="0.25">
      <c r="A33" s="332" t="s">
        <v>716</v>
      </c>
      <c r="B33" s="335" t="s">
        <v>313</v>
      </c>
      <c r="C33" s="321">
        <v>45474</v>
      </c>
      <c r="D33" s="321">
        <v>45565</v>
      </c>
      <c r="E33" s="321">
        <v>45474</v>
      </c>
      <c r="F33" s="321">
        <v>45565</v>
      </c>
      <c r="G33" s="320"/>
      <c r="H33" s="320"/>
      <c r="I33" s="318"/>
      <c r="J33" s="318"/>
    </row>
    <row r="34" spans="1:10" s="322" customFormat="1" ht="36.75" customHeight="1" x14ac:dyDescent="0.25">
      <c r="A34" s="332" t="s">
        <v>717</v>
      </c>
      <c r="B34" s="335" t="s">
        <v>370</v>
      </c>
      <c r="C34" s="320" t="s">
        <v>448</v>
      </c>
      <c r="D34" s="320"/>
      <c r="E34" s="320" t="s">
        <v>448</v>
      </c>
      <c r="F34" s="320"/>
      <c r="G34" s="320"/>
      <c r="H34" s="320"/>
      <c r="I34" s="324"/>
      <c r="J34" s="318"/>
    </row>
    <row r="35" spans="1:10" s="322" customFormat="1" ht="18.75" customHeight="1" x14ac:dyDescent="0.25">
      <c r="A35" s="332" t="s">
        <v>718</v>
      </c>
      <c r="B35" s="335" t="s">
        <v>198</v>
      </c>
      <c r="C35" s="321">
        <v>45566</v>
      </c>
      <c r="D35" s="216">
        <v>45570</v>
      </c>
      <c r="E35" s="321">
        <v>45566</v>
      </c>
      <c r="F35" s="216">
        <v>45570</v>
      </c>
      <c r="G35" s="323"/>
      <c r="H35" s="320"/>
      <c r="I35" s="324"/>
      <c r="J35" s="318"/>
    </row>
    <row r="36" spans="1:10" ht="18.75" customHeight="1" x14ac:dyDescent="0.25">
      <c r="A36" s="332" t="s">
        <v>719</v>
      </c>
      <c r="B36" s="335" t="s">
        <v>363</v>
      </c>
      <c r="C36" s="321">
        <v>45667</v>
      </c>
      <c r="D36" s="321">
        <v>45687</v>
      </c>
      <c r="E36" s="321">
        <v>45667</v>
      </c>
      <c r="F36" s="321">
        <v>45687</v>
      </c>
      <c r="G36" s="320"/>
      <c r="H36" s="320"/>
      <c r="I36" s="318"/>
      <c r="J36" s="318"/>
    </row>
    <row r="37" spans="1:10" ht="18.75" customHeight="1" x14ac:dyDescent="0.25">
      <c r="A37" s="332" t="s">
        <v>720</v>
      </c>
      <c r="B37" s="335" t="s">
        <v>197</v>
      </c>
      <c r="C37" s="216">
        <v>45474</v>
      </c>
      <c r="D37" s="216">
        <v>45565</v>
      </c>
      <c r="E37" s="216">
        <v>45474</v>
      </c>
      <c r="F37" s="216">
        <v>45565</v>
      </c>
      <c r="G37" s="323"/>
      <c r="H37" s="325"/>
      <c r="I37" s="318"/>
      <c r="J37" s="318"/>
    </row>
    <row r="38" spans="1:10" ht="18.75" customHeight="1" x14ac:dyDescent="0.25">
      <c r="A38" s="332" t="s">
        <v>749</v>
      </c>
      <c r="B38" s="333" t="s">
        <v>196</v>
      </c>
      <c r="C38" s="326"/>
      <c r="D38" s="318"/>
      <c r="E38" s="326"/>
      <c r="F38" s="318"/>
      <c r="G38" s="327"/>
      <c r="H38" s="327"/>
      <c r="I38" s="318"/>
      <c r="J38" s="318"/>
    </row>
    <row r="39" spans="1:10" ht="34.5" customHeight="1" x14ac:dyDescent="0.25">
      <c r="A39" s="332">
        <v>2</v>
      </c>
      <c r="B39" s="335" t="s">
        <v>368</v>
      </c>
      <c r="C39" s="321">
        <v>45636</v>
      </c>
      <c r="D39" s="328">
        <v>45656</v>
      </c>
      <c r="E39" s="321">
        <v>45636</v>
      </c>
      <c r="F39" s="328">
        <v>45656</v>
      </c>
      <c r="G39" s="327"/>
      <c r="H39" s="327"/>
      <c r="I39" s="318"/>
      <c r="J39" s="318"/>
    </row>
    <row r="40" spans="1:10" ht="21.75" customHeight="1" x14ac:dyDescent="0.25">
      <c r="A40" s="332" t="s">
        <v>721</v>
      </c>
      <c r="B40" s="335" t="s">
        <v>723</v>
      </c>
      <c r="C40" s="321">
        <v>45667</v>
      </c>
      <c r="D40" s="216">
        <v>45746</v>
      </c>
      <c r="E40" s="321">
        <v>45667</v>
      </c>
      <c r="F40" s="216">
        <v>45746</v>
      </c>
      <c r="G40" s="327"/>
      <c r="H40" s="327"/>
      <c r="I40" s="318"/>
      <c r="J40" s="318"/>
    </row>
    <row r="41" spans="1:10" ht="21.75" customHeight="1" x14ac:dyDescent="0.25">
      <c r="A41" s="332" t="s">
        <v>722</v>
      </c>
      <c r="B41" s="333" t="s">
        <v>436</v>
      </c>
      <c r="C41" s="326"/>
      <c r="D41" s="318"/>
      <c r="E41" s="326"/>
      <c r="F41" s="318"/>
      <c r="G41" s="327"/>
      <c r="H41" s="327"/>
      <c r="I41" s="318"/>
      <c r="J41" s="318"/>
    </row>
    <row r="42" spans="1:10" ht="21.75" customHeight="1" x14ac:dyDescent="0.25">
      <c r="A42" s="332">
        <v>3</v>
      </c>
      <c r="B42" s="335" t="s">
        <v>369</v>
      </c>
      <c r="C42" s="321">
        <v>45689</v>
      </c>
      <c r="D42" s="321">
        <v>46172</v>
      </c>
      <c r="E42" s="321">
        <v>45689</v>
      </c>
      <c r="F42" s="321">
        <v>46172</v>
      </c>
      <c r="G42" s="309"/>
      <c r="H42" s="320"/>
      <c r="I42" s="318"/>
      <c r="J42" s="318"/>
    </row>
    <row r="43" spans="1:10" ht="21.75" customHeight="1" x14ac:dyDescent="0.25">
      <c r="A43" s="332" t="s">
        <v>724</v>
      </c>
      <c r="B43" s="335" t="s">
        <v>726</v>
      </c>
      <c r="C43" s="215">
        <v>45748</v>
      </c>
      <c r="D43" s="214">
        <v>46203</v>
      </c>
      <c r="E43" s="215">
        <v>45748</v>
      </c>
      <c r="F43" s="214">
        <v>46203</v>
      </c>
      <c r="G43" s="329"/>
      <c r="H43" s="327"/>
      <c r="I43" s="318"/>
      <c r="J43" s="318"/>
    </row>
    <row r="44" spans="1:10" ht="21.75" customHeight="1" x14ac:dyDescent="0.25">
      <c r="A44" s="332" t="s">
        <v>725</v>
      </c>
      <c r="B44" s="335" t="s">
        <v>728</v>
      </c>
      <c r="C44" s="215">
        <v>45809</v>
      </c>
      <c r="D44" s="214">
        <v>46310</v>
      </c>
      <c r="E44" s="215">
        <v>45809</v>
      </c>
      <c r="F44" s="214">
        <v>46280</v>
      </c>
      <c r="G44" s="329"/>
      <c r="H44" s="327"/>
      <c r="I44" s="318"/>
      <c r="J44" s="318"/>
    </row>
    <row r="45" spans="1:10" ht="36" customHeight="1" x14ac:dyDescent="0.25">
      <c r="A45" s="332" t="s">
        <v>727</v>
      </c>
      <c r="B45" s="335" t="s">
        <v>730</v>
      </c>
      <c r="C45" s="215">
        <v>46290</v>
      </c>
      <c r="D45" s="215">
        <v>46320</v>
      </c>
      <c r="E45" s="215">
        <f>F44+7</f>
        <v>46287</v>
      </c>
      <c r="F45" s="215">
        <f>E45+10</f>
        <v>46297</v>
      </c>
      <c r="G45" s="309"/>
      <c r="H45" s="320"/>
      <c r="I45" s="318"/>
      <c r="J45" s="318"/>
    </row>
    <row r="46" spans="1:10" ht="66.75" customHeight="1" x14ac:dyDescent="0.25">
      <c r="A46" s="332" t="s">
        <v>729</v>
      </c>
      <c r="B46" s="335" t="s">
        <v>371</v>
      </c>
      <c r="C46" s="309" t="s">
        <v>448</v>
      </c>
      <c r="D46" s="309"/>
      <c r="E46" s="309" t="s">
        <v>448</v>
      </c>
      <c r="F46" s="309"/>
      <c r="G46" s="309"/>
      <c r="H46" s="320"/>
      <c r="I46" s="318"/>
      <c r="J46" s="318"/>
    </row>
    <row r="47" spans="1:10" ht="18" customHeight="1" x14ac:dyDescent="0.25">
      <c r="A47" s="332" t="s">
        <v>731</v>
      </c>
      <c r="B47" s="335" t="s">
        <v>732</v>
      </c>
      <c r="C47" s="215">
        <v>46320</v>
      </c>
      <c r="D47" s="214">
        <v>46341</v>
      </c>
      <c r="E47" s="215">
        <f>F45</f>
        <v>46297</v>
      </c>
      <c r="F47" s="214">
        <f>E47+30</f>
        <v>46327</v>
      </c>
      <c r="G47" s="329"/>
      <c r="H47" s="327"/>
      <c r="I47" s="318"/>
      <c r="J47" s="318"/>
    </row>
    <row r="48" spans="1:10" ht="18" customHeight="1" x14ac:dyDescent="0.25">
      <c r="A48" s="332" t="s">
        <v>750</v>
      </c>
      <c r="B48" s="333" t="s">
        <v>195</v>
      </c>
      <c r="C48" s="298"/>
      <c r="D48" s="330"/>
      <c r="E48" s="298"/>
      <c r="F48" s="330"/>
      <c r="G48" s="329"/>
      <c r="H48" s="327"/>
      <c r="I48" s="318"/>
      <c r="J48" s="318"/>
    </row>
    <row r="49" spans="1:10" ht="18" customHeight="1" x14ac:dyDescent="0.25">
      <c r="A49" s="332">
        <v>4</v>
      </c>
      <c r="B49" s="335" t="s">
        <v>734</v>
      </c>
      <c r="C49" s="214">
        <v>46341</v>
      </c>
      <c r="D49" s="214">
        <v>46346</v>
      </c>
      <c r="E49" s="214">
        <f>F47</f>
        <v>46327</v>
      </c>
      <c r="F49" s="214">
        <f>E49+5</f>
        <v>46332</v>
      </c>
      <c r="G49" s="329"/>
      <c r="H49" s="327"/>
      <c r="I49" s="318"/>
      <c r="J49" s="318"/>
    </row>
    <row r="50" spans="1:10" ht="36" customHeight="1" x14ac:dyDescent="0.25">
      <c r="A50" s="332" t="s">
        <v>733</v>
      </c>
      <c r="B50" s="335" t="s">
        <v>736</v>
      </c>
      <c r="C50" s="215">
        <v>46346</v>
      </c>
      <c r="D50" s="215">
        <v>46351</v>
      </c>
      <c r="E50" s="215">
        <f>F49</f>
        <v>46332</v>
      </c>
      <c r="F50" s="215">
        <f>E50+7</f>
        <v>46339</v>
      </c>
      <c r="G50" s="329"/>
      <c r="H50" s="327"/>
      <c r="I50" s="318"/>
      <c r="J50" s="318"/>
    </row>
    <row r="51" spans="1:10" ht="36" customHeight="1" x14ac:dyDescent="0.25">
      <c r="A51" s="332" t="s">
        <v>735</v>
      </c>
      <c r="B51" s="335" t="s">
        <v>738</v>
      </c>
      <c r="C51" s="214">
        <v>46351</v>
      </c>
      <c r="D51" s="214">
        <v>46381</v>
      </c>
      <c r="E51" s="214">
        <f>F50</f>
        <v>46339</v>
      </c>
      <c r="F51" s="214">
        <f>E51+12</f>
        <v>46351</v>
      </c>
      <c r="G51" s="214"/>
      <c r="H51" s="216"/>
      <c r="I51" s="318"/>
      <c r="J51" s="318"/>
    </row>
    <row r="52" spans="1:10" ht="36" customHeight="1" x14ac:dyDescent="0.25">
      <c r="A52" s="332" t="s">
        <v>737</v>
      </c>
      <c r="B52" s="335" t="s">
        <v>194</v>
      </c>
      <c r="C52" s="309" t="s">
        <v>448</v>
      </c>
      <c r="D52" s="309"/>
      <c r="E52" s="309" t="s">
        <v>448</v>
      </c>
      <c r="F52" s="309"/>
      <c r="G52" s="309"/>
      <c r="H52" s="320"/>
      <c r="I52" s="318"/>
      <c r="J52" s="318"/>
    </row>
    <row r="53" spans="1:10" ht="20.25" customHeight="1" x14ac:dyDescent="0.25">
      <c r="A53" s="332" t="s">
        <v>739</v>
      </c>
      <c r="B53" s="336" t="s">
        <v>741</v>
      </c>
      <c r="C53" s="331">
        <v>46381</v>
      </c>
      <c r="D53" s="331">
        <v>46387</v>
      </c>
      <c r="E53" s="331">
        <f>F51+7</f>
        <v>46358</v>
      </c>
      <c r="F53" s="331">
        <f>E53+4</f>
        <v>46362</v>
      </c>
      <c r="G53" s="329"/>
      <c r="H53" s="327"/>
      <c r="I53" s="318"/>
      <c r="J53" s="318"/>
    </row>
    <row r="54" spans="1:10" ht="20.25" customHeight="1" x14ac:dyDescent="0.25">
      <c r="A54" s="332" t="s">
        <v>740</v>
      </c>
      <c r="B54" s="335" t="s">
        <v>742</v>
      </c>
      <c r="C54" s="214">
        <v>46381</v>
      </c>
      <c r="D54" s="214">
        <v>46476</v>
      </c>
      <c r="E54" s="214">
        <f>E53</f>
        <v>46358</v>
      </c>
      <c r="F54" s="214">
        <v>46386</v>
      </c>
      <c r="G54" s="214"/>
      <c r="H54" s="216"/>
      <c r="I54" s="318"/>
      <c r="J54" s="318"/>
    </row>
  </sheetData>
  <mergeCells count="21">
    <mergeCell ref="A19:J19"/>
    <mergeCell ref="A5:J5"/>
    <mergeCell ref="A7:J7"/>
    <mergeCell ref="A8:J8"/>
    <mergeCell ref="A9:J9"/>
    <mergeCell ref="A10:J10"/>
    <mergeCell ref="A11:J11"/>
    <mergeCell ref="A12:J12"/>
    <mergeCell ref="A13:J13"/>
    <mergeCell ref="A14:J14"/>
    <mergeCell ref="A15:J15"/>
    <mergeCell ref="A16:J16"/>
    <mergeCell ref="C21:F21"/>
    <mergeCell ref="J21:J23"/>
    <mergeCell ref="E22:F22"/>
    <mergeCell ref="A21:A23"/>
    <mergeCell ref="B21:B23"/>
    <mergeCell ref="G21:G23"/>
    <mergeCell ref="H21:H23"/>
    <mergeCell ref="I21:I23"/>
    <mergeCell ref="C22:D22"/>
  </mergeCells>
  <pageMargins left="0.70866141732283472" right="0.70866141732283472" top="0.74803149606299213" bottom="0.74803149606299213" header="0.31496062992125984" footer="0.31496062992125984"/>
  <pageSetup paperSize="256" scale="2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
  <sheetViews>
    <sheetView view="pageBreakPreview" topLeftCell="A7" zoomScale="55" zoomScaleNormal="70" zoomScaleSheetLayoutView="55" workbookViewId="0">
      <selection activeCell="H30" sqref="H30"/>
    </sheetView>
  </sheetViews>
  <sheetFormatPr defaultColWidth="9.140625" defaultRowHeight="15.75" x14ac:dyDescent="0.25"/>
  <cols>
    <col min="1" max="1" width="9.140625" style="205"/>
    <col min="2" max="2" width="57.85546875" style="205" customWidth="1"/>
    <col min="3" max="3" width="13" style="205" customWidth="1"/>
    <col min="4" max="4" width="16.42578125" style="205" customWidth="1"/>
    <col min="5" max="5" width="20.42578125" style="205" customWidth="1"/>
    <col min="6" max="6" width="18.7109375" style="205" customWidth="1"/>
    <col min="7" max="7" width="12.85546875" style="205" customWidth="1"/>
    <col min="8" max="8" width="12" style="205" customWidth="1"/>
    <col min="9" max="9" width="6.140625" style="205" customWidth="1"/>
    <col min="10" max="10" width="12.5703125" style="205" bestFit="1" customWidth="1"/>
    <col min="11" max="11" width="4.42578125" style="205" bestFit="1" customWidth="1"/>
    <col min="12" max="12" width="11" style="205" customWidth="1"/>
    <col min="13" max="13" width="6.5703125" style="205" customWidth="1"/>
    <col min="14" max="14" width="13.42578125" style="205" customWidth="1"/>
    <col min="15" max="15" width="6.28515625" style="205" customWidth="1"/>
    <col min="16" max="16" width="11.42578125" style="205" customWidth="1"/>
    <col min="17" max="17" width="6.140625" style="205" customWidth="1"/>
    <col min="18" max="18" width="13.140625" style="205" customWidth="1"/>
    <col min="19" max="19" width="6.85546875" style="205" customWidth="1"/>
    <col min="20" max="20" width="11.42578125" style="205" customWidth="1"/>
    <col min="21" max="21" width="6.140625" style="205" customWidth="1"/>
    <col min="22" max="22" width="11" style="205" customWidth="1"/>
    <col min="23" max="23" width="6.28515625" style="205" customWidth="1"/>
    <col min="24" max="24" width="13.140625" style="205" customWidth="1"/>
    <col min="25" max="25" width="19.28515625" style="205" customWidth="1"/>
    <col min="26" max="28" width="9.140625" style="205"/>
    <col min="29" max="29" width="21.85546875" style="205" customWidth="1"/>
    <col min="30" max="16384" width="9.140625" style="205"/>
  </cols>
  <sheetData>
    <row r="1" spans="1:25" ht="27.75" x14ac:dyDescent="0.25">
      <c r="B1" s="279"/>
      <c r="Y1" s="280" t="s">
        <v>69</v>
      </c>
    </row>
    <row r="2" spans="1:25" ht="18.75" x14ac:dyDescent="0.3">
      <c r="Y2" s="281" t="s">
        <v>10</v>
      </c>
    </row>
    <row r="3" spans="1:25" ht="18.75" x14ac:dyDescent="0.3">
      <c r="Y3" s="281" t="s">
        <v>68</v>
      </c>
    </row>
    <row r="4" spans="1:25" ht="18.75" customHeight="1" x14ac:dyDescent="0.25">
      <c r="A4" s="367" t="str">
        <f>'1. паспорт местоположение'!A5:C5</f>
        <v>Год раскрытия информации: 2024 год</v>
      </c>
      <c r="B4" s="517"/>
      <c r="C4" s="517"/>
      <c r="D4" s="517"/>
      <c r="E4" s="517"/>
      <c r="F4" s="517"/>
      <c r="G4" s="517"/>
      <c r="H4" s="517"/>
      <c r="I4" s="517"/>
      <c r="J4" s="517"/>
      <c r="K4" s="517"/>
      <c r="L4" s="517"/>
      <c r="M4" s="517"/>
      <c r="N4" s="517"/>
      <c r="O4" s="517"/>
      <c r="P4" s="517"/>
      <c r="Q4" s="517"/>
      <c r="R4" s="517"/>
      <c r="S4" s="517"/>
      <c r="T4" s="517"/>
      <c r="U4" s="517"/>
      <c r="V4" s="517"/>
      <c r="W4" s="517"/>
      <c r="X4" s="517"/>
      <c r="Y4" s="517"/>
    </row>
    <row r="6" spans="1:25" ht="18.75" x14ac:dyDescent="0.25">
      <c r="A6" s="518" t="s">
        <v>9</v>
      </c>
      <c r="B6" s="517"/>
      <c r="C6" s="517"/>
      <c r="D6" s="517"/>
      <c r="E6" s="517"/>
      <c r="F6" s="517"/>
      <c r="G6" s="517"/>
      <c r="H6" s="517"/>
      <c r="I6" s="517"/>
      <c r="J6" s="517"/>
      <c r="K6" s="517"/>
      <c r="L6" s="517"/>
      <c r="M6" s="517"/>
      <c r="N6" s="517"/>
      <c r="O6" s="517"/>
      <c r="P6" s="517"/>
      <c r="Q6" s="517"/>
      <c r="R6" s="517"/>
      <c r="S6" s="517"/>
      <c r="T6" s="517"/>
      <c r="U6" s="517"/>
      <c r="V6" s="517"/>
      <c r="W6" s="517"/>
      <c r="X6" s="517"/>
      <c r="Y6" s="517"/>
    </row>
    <row r="7" spans="1:25" ht="18.75" x14ac:dyDescent="0.25">
      <c r="A7" s="282"/>
      <c r="B7" s="282"/>
      <c r="C7" s="282"/>
      <c r="D7" s="282"/>
      <c r="E7" s="282"/>
      <c r="F7" s="282"/>
      <c r="G7" s="282"/>
      <c r="H7" s="268"/>
      <c r="I7" s="268"/>
      <c r="J7" s="268"/>
      <c r="K7" s="268"/>
      <c r="L7" s="268"/>
      <c r="M7" s="268"/>
      <c r="N7" s="268"/>
      <c r="O7" s="268"/>
      <c r="P7" s="268"/>
      <c r="Q7" s="268"/>
      <c r="R7" s="268"/>
      <c r="S7" s="268"/>
      <c r="T7" s="268"/>
      <c r="U7" s="268"/>
      <c r="V7" s="268"/>
      <c r="W7" s="268"/>
      <c r="X7" s="268"/>
      <c r="Y7" s="268"/>
    </row>
    <row r="8" spans="1:25" x14ac:dyDescent="0.25">
      <c r="A8" s="505" t="s">
        <v>709</v>
      </c>
      <c r="B8" s="517"/>
      <c r="C8" s="517"/>
      <c r="D8" s="517"/>
      <c r="E8" s="517"/>
      <c r="F8" s="517"/>
      <c r="G8" s="517"/>
      <c r="H8" s="517"/>
      <c r="I8" s="517"/>
      <c r="J8" s="517"/>
      <c r="K8" s="517"/>
      <c r="L8" s="517"/>
      <c r="M8" s="517"/>
      <c r="N8" s="517"/>
      <c r="O8" s="517"/>
      <c r="P8" s="517"/>
      <c r="Q8" s="517"/>
      <c r="R8" s="517"/>
      <c r="S8" s="517"/>
      <c r="T8" s="517"/>
      <c r="U8" s="517"/>
      <c r="V8" s="517"/>
      <c r="W8" s="517"/>
      <c r="X8" s="517"/>
      <c r="Y8" s="517"/>
    </row>
    <row r="9" spans="1:25" ht="18.75" customHeight="1" x14ac:dyDescent="0.25">
      <c r="A9" s="506" t="s">
        <v>8</v>
      </c>
      <c r="B9" s="517"/>
      <c r="C9" s="517"/>
      <c r="D9" s="517"/>
      <c r="E9" s="517"/>
      <c r="F9" s="517"/>
      <c r="G9" s="517"/>
      <c r="H9" s="517"/>
      <c r="I9" s="517"/>
      <c r="J9" s="517"/>
      <c r="K9" s="517"/>
      <c r="L9" s="517"/>
      <c r="M9" s="517"/>
      <c r="N9" s="517"/>
      <c r="O9" s="517"/>
      <c r="P9" s="517"/>
      <c r="Q9" s="517"/>
      <c r="R9" s="517"/>
      <c r="S9" s="517"/>
      <c r="T9" s="517"/>
      <c r="U9" s="517"/>
      <c r="V9" s="517"/>
      <c r="W9" s="517"/>
      <c r="X9" s="517"/>
      <c r="Y9" s="517"/>
    </row>
    <row r="10" spans="1:25" ht="20.25" customHeight="1" x14ac:dyDescent="0.25">
      <c r="A10" s="282"/>
      <c r="B10" s="269"/>
      <c r="C10" s="270"/>
      <c r="D10" s="282"/>
      <c r="E10" s="282"/>
      <c r="F10" s="282"/>
      <c r="G10" s="282"/>
      <c r="H10" s="268"/>
      <c r="I10" s="268"/>
      <c r="J10" s="268"/>
      <c r="K10" s="268"/>
      <c r="L10" s="268"/>
      <c r="M10" s="268"/>
      <c r="N10" s="268"/>
      <c r="O10" s="268"/>
      <c r="P10" s="268"/>
      <c r="Q10" s="268"/>
      <c r="R10" s="268"/>
      <c r="S10" s="268"/>
      <c r="T10" s="268"/>
      <c r="U10" s="268"/>
      <c r="V10" s="268"/>
      <c r="W10" s="268"/>
      <c r="X10" s="268"/>
      <c r="Y10" s="268"/>
    </row>
    <row r="11" spans="1:25" x14ac:dyDescent="0.25">
      <c r="A11" s="505" t="str">
        <f>'1. паспорт местоположение'!A12:C12</f>
        <v>F_TP3600.PS.0024</v>
      </c>
      <c r="B11" s="517"/>
      <c r="C11" s="517"/>
      <c r="D11" s="517"/>
      <c r="E11" s="517"/>
      <c r="F11" s="517"/>
      <c r="G11" s="517"/>
      <c r="H11" s="517"/>
      <c r="I11" s="517"/>
      <c r="J11" s="517"/>
      <c r="K11" s="517"/>
      <c r="L11" s="517"/>
      <c r="M11" s="517"/>
      <c r="N11" s="517"/>
      <c r="O11" s="517"/>
      <c r="P11" s="517"/>
      <c r="Q11" s="517"/>
      <c r="R11" s="517"/>
      <c r="S11" s="517"/>
      <c r="T11" s="517"/>
      <c r="U11" s="517"/>
      <c r="V11" s="517"/>
      <c r="W11" s="517"/>
      <c r="X11" s="517"/>
      <c r="Y11" s="517"/>
    </row>
    <row r="12" spans="1:25" x14ac:dyDescent="0.25">
      <c r="A12" s="506" t="s">
        <v>7</v>
      </c>
      <c r="B12" s="506"/>
      <c r="C12" s="506"/>
      <c r="D12" s="506"/>
      <c r="E12" s="506"/>
      <c r="F12" s="506"/>
      <c r="G12" s="506"/>
      <c r="H12" s="506"/>
      <c r="I12" s="506"/>
      <c r="J12" s="506"/>
      <c r="K12" s="506"/>
      <c r="L12" s="506"/>
      <c r="M12" s="506"/>
      <c r="N12" s="506"/>
      <c r="O12" s="506"/>
      <c r="P12" s="506"/>
      <c r="Q12" s="506"/>
      <c r="R12" s="506"/>
      <c r="S12" s="506"/>
      <c r="T12" s="506"/>
      <c r="U12" s="506"/>
      <c r="V12" s="506"/>
      <c r="W12" s="506"/>
      <c r="X12" s="506"/>
      <c r="Y12" s="506"/>
    </row>
    <row r="13" spans="1:25" ht="12.75" customHeight="1" x14ac:dyDescent="0.3">
      <c r="A13" s="271"/>
      <c r="B13" s="272"/>
      <c r="C13" s="271"/>
      <c r="D13" s="271"/>
      <c r="E13" s="271"/>
      <c r="F13" s="271"/>
      <c r="G13" s="271"/>
      <c r="H13" s="273"/>
      <c r="I13" s="273"/>
      <c r="J13" s="273"/>
      <c r="K13" s="273"/>
      <c r="L13" s="273"/>
      <c r="M13" s="273"/>
      <c r="N13" s="273"/>
      <c r="O13" s="273"/>
      <c r="P13" s="273"/>
      <c r="Q13" s="273"/>
      <c r="R13" s="273"/>
      <c r="S13" s="273"/>
      <c r="T13" s="273"/>
      <c r="U13" s="273"/>
      <c r="V13" s="273"/>
      <c r="W13" s="273"/>
      <c r="X13" s="273"/>
      <c r="Y13" s="273"/>
    </row>
    <row r="14" spans="1:25" ht="31.5" customHeight="1" x14ac:dyDescent="0.25">
      <c r="A14" s="505" t="str">
        <f>'1. паспорт местоположение'!A15:C15</f>
        <v xml:space="preserve">Реконструкция ПС 110/10/35кВ Тобольская (замена баковых выключателей 110-35кВ, водоотведение). </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row>
    <row r="15" spans="1:25" ht="15.75" customHeight="1" x14ac:dyDescent="0.25">
      <c r="A15" s="506" t="s">
        <v>6</v>
      </c>
      <c r="B15" s="506"/>
      <c r="C15" s="506"/>
      <c r="D15" s="506"/>
      <c r="E15" s="506"/>
      <c r="F15" s="506"/>
      <c r="G15" s="506"/>
      <c r="H15" s="506"/>
      <c r="I15" s="506"/>
      <c r="J15" s="506"/>
      <c r="K15" s="506"/>
      <c r="L15" s="506"/>
      <c r="M15" s="506"/>
      <c r="N15" s="506"/>
      <c r="O15" s="506"/>
      <c r="P15" s="506"/>
      <c r="Q15" s="506"/>
      <c r="R15" s="506"/>
      <c r="S15" s="506"/>
      <c r="T15" s="506"/>
      <c r="U15" s="506"/>
      <c r="V15" s="506"/>
      <c r="W15" s="506"/>
      <c r="X15" s="506"/>
      <c r="Y15" s="506"/>
    </row>
    <row r="16" spans="1:25" x14ac:dyDescent="0.25">
      <c r="A16" s="507"/>
      <c r="B16" s="507"/>
      <c r="C16" s="507"/>
      <c r="D16" s="507"/>
      <c r="E16" s="507"/>
      <c r="F16" s="507"/>
      <c r="G16" s="507"/>
      <c r="H16" s="507"/>
      <c r="I16" s="507"/>
      <c r="J16" s="507"/>
      <c r="K16" s="507"/>
      <c r="L16" s="507"/>
      <c r="M16" s="507"/>
      <c r="N16" s="507"/>
      <c r="O16" s="507"/>
      <c r="P16" s="507"/>
      <c r="Q16" s="507"/>
      <c r="R16" s="507"/>
      <c r="S16" s="507"/>
      <c r="T16" s="507"/>
      <c r="U16" s="507"/>
      <c r="V16" s="507"/>
      <c r="W16" s="507"/>
      <c r="X16" s="507"/>
      <c r="Y16" s="507"/>
    </row>
    <row r="17" spans="1:29" s="274" customFormat="1" ht="12.75" customHeight="1" x14ac:dyDescent="0.25">
      <c r="C17" s="283"/>
    </row>
    <row r="18" spans="1:29" x14ac:dyDescent="0.25">
      <c r="A18" s="508" t="s">
        <v>409</v>
      </c>
      <c r="B18" s="508"/>
      <c r="C18" s="508"/>
      <c r="D18" s="508"/>
      <c r="E18" s="508"/>
      <c r="F18" s="508"/>
      <c r="G18" s="508"/>
      <c r="H18" s="508"/>
      <c r="I18" s="508"/>
      <c r="J18" s="508"/>
      <c r="K18" s="508"/>
      <c r="L18" s="508"/>
      <c r="M18" s="508"/>
      <c r="N18" s="508"/>
      <c r="O18" s="508"/>
      <c r="P18" s="508"/>
      <c r="Q18" s="508"/>
      <c r="R18" s="508"/>
      <c r="S18" s="508"/>
      <c r="T18" s="508"/>
      <c r="U18" s="508"/>
      <c r="V18" s="508"/>
      <c r="W18" s="508"/>
      <c r="X18" s="508"/>
      <c r="Y18" s="508"/>
    </row>
    <row r="20" spans="1:29" ht="33" customHeight="1" x14ac:dyDescent="0.25">
      <c r="A20" s="509" t="s">
        <v>193</v>
      </c>
      <c r="B20" s="509" t="s">
        <v>192</v>
      </c>
      <c r="C20" s="512" t="s">
        <v>191</v>
      </c>
      <c r="D20" s="512"/>
      <c r="E20" s="513" t="s">
        <v>190</v>
      </c>
      <c r="F20" s="513"/>
      <c r="G20" s="514" t="s">
        <v>800</v>
      </c>
      <c r="H20" s="503" t="s">
        <v>745</v>
      </c>
      <c r="I20" s="504"/>
      <c r="J20" s="504"/>
      <c r="K20" s="504"/>
      <c r="L20" s="503" t="s">
        <v>746</v>
      </c>
      <c r="M20" s="504"/>
      <c r="N20" s="504"/>
      <c r="O20" s="504"/>
      <c r="P20" s="503" t="s">
        <v>747</v>
      </c>
      <c r="Q20" s="504"/>
      <c r="R20" s="504"/>
      <c r="S20" s="504"/>
      <c r="T20" s="503" t="s">
        <v>748</v>
      </c>
      <c r="U20" s="504"/>
      <c r="V20" s="504"/>
      <c r="W20" s="504"/>
      <c r="X20" s="503" t="s">
        <v>801</v>
      </c>
      <c r="Y20" s="504"/>
      <c r="Z20" s="504"/>
      <c r="AA20" s="504"/>
      <c r="AB20" s="500" t="s">
        <v>189</v>
      </c>
      <c r="AC20" s="500"/>
    </row>
    <row r="21" spans="1:29" ht="81.75" customHeight="1" x14ac:dyDescent="0.25">
      <c r="A21" s="510"/>
      <c r="B21" s="510"/>
      <c r="C21" s="512"/>
      <c r="D21" s="512"/>
      <c r="E21" s="513"/>
      <c r="F21" s="513"/>
      <c r="G21" s="515"/>
      <c r="H21" s="501" t="s">
        <v>2</v>
      </c>
      <c r="I21" s="501"/>
      <c r="J21" s="501" t="s">
        <v>187</v>
      </c>
      <c r="K21" s="501"/>
      <c r="L21" s="501" t="s">
        <v>2</v>
      </c>
      <c r="M21" s="501"/>
      <c r="N21" s="501" t="s">
        <v>187</v>
      </c>
      <c r="O21" s="501"/>
      <c r="P21" s="501" t="s">
        <v>2</v>
      </c>
      <c r="Q21" s="501"/>
      <c r="R21" s="501" t="s">
        <v>187</v>
      </c>
      <c r="S21" s="501"/>
      <c r="T21" s="501" t="s">
        <v>2</v>
      </c>
      <c r="U21" s="501"/>
      <c r="V21" s="501" t="s">
        <v>187</v>
      </c>
      <c r="W21" s="501"/>
      <c r="X21" s="501" t="s">
        <v>2</v>
      </c>
      <c r="Y21" s="501"/>
      <c r="Z21" s="501" t="s">
        <v>187</v>
      </c>
      <c r="AA21" s="501"/>
      <c r="AB21" s="500"/>
      <c r="AC21" s="500"/>
    </row>
    <row r="22" spans="1:29" ht="89.25" customHeight="1" x14ac:dyDescent="0.25">
      <c r="A22" s="511"/>
      <c r="B22" s="511"/>
      <c r="C22" s="360" t="s">
        <v>2</v>
      </c>
      <c r="D22" s="360" t="s">
        <v>187</v>
      </c>
      <c r="E22" s="347" t="s">
        <v>802</v>
      </c>
      <c r="F22" s="347" t="s">
        <v>803</v>
      </c>
      <c r="G22" s="516"/>
      <c r="H22" s="363" t="s">
        <v>389</v>
      </c>
      <c r="I22" s="363" t="s">
        <v>390</v>
      </c>
      <c r="J22" s="363" t="s">
        <v>389</v>
      </c>
      <c r="K22" s="363" t="s">
        <v>390</v>
      </c>
      <c r="L22" s="363" t="s">
        <v>389</v>
      </c>
      <c r="M22" s="363" t="s">
        <v>390</v>
      </c>
      <c r="N22" s="363" t="s">
        <v>389</v>
      </c>
      <c r="O22" s="363" t="s">
        <v>390</v>
      </c>
      <c r="P22" s="363" t="s">
        <v>389</v>
      </c>
      <c r="Q22" s="363" t="s">
        <v>390</v>
      </c>
      <c r="R22" s="363" t="s">
        <v>389</v>
      </c>
      <c r="S22" s="363" t="s">
        <v>390</v>
      </c>
      <c r="T22" s="363" t="s">
        <v>389</v>
      </c>
      <c r="U22" s="363" t="s">
        <v>390</v>
      </c>
      <c r="V22" s="363" t="s">
        <v>389</v>
      </c>
      <c r="W22" s="363" t="s">
        <v>390</v>
      </c>
      <c r="X22" s="363" t="s">
        <v>389</v>
      </c>
      <c r="Y22" s="363" t="s">
        <v>390</v>
      </c>
      <c r="Z22" s="363" t="s">
        <v>389</v>
      </c>
      <c r="AA22" s="363" t="s">
        <v>390</v>
      </c>
      <c r="AB22" s="360" t="s">
        <v>188</v>
      </c>
      <c r="AC22" s="360" t="s">
        <v>187</v>
      </c>
    </row>
    <row r="23" spans="1:29" ht="19.5" customHeight="1" x14ac:dyDescent="0.25">
      <c r="A23" s="361">
        <v>1</v>
      </c>
      <c r="B23" s="361">
        <v>2</v>
      </c>
      <c r="C23" s="361">
        <v>3</v>
      </c>
      <c r="D23" s="361">
        <v>4</v>
      </c>
      <c r="E23" s="361">
        <v>5</v>
      </c>
      <c r="F23" s="361">
        <v>6</v>
      </c>
      <c r="G23" s="361">
        <v>7</v>
      </c>
      <c r="H23" s="361">
        <v>8</v>
      </c>
      <c r="I23" s="361">
        <v>9</v>
      </c>
      <c r="J23" s="361">
        <v>10</v>
      </c>
      <c r="K23" s="361">
        <v>11</v>
      </c>
      <c r="L23" s="361">
        <v>12</v>
      </c>
      <c r="M23" s="361">
        <v>13</v>
      </c>
      <c r="N23" s="361">
        <v>14</v>
      </c>
      <c r="O23" s="361">
        <v>15</v>
      </c>
      <c r="P23" s="361">
        <v>16</v>
      </c>
      <c r="Q23" s="361">
        <v>17</v>
      </c>
      <c r="R23" s="361">
        <v>18</v>
      </c>
      <c r="S23" s="361">
        <v>19</v>
      </c>
      <c r="T23" s="361">
        <v>20</v>
      </c>
      <c r="U23" s="361">
        <v>21</v>
      </c>
      <c r="V23" s="361">
        <v>22</v>
      </c>
      <c r="W23" s="361">
        <v>23</v>
      </c>
      <c r="X23" s="361">
        <v>24</v>
      </c>
      <c r="Y23" s="361">
        <v>25</v>
      </c>
      <c r="Z23" s="361">
        <v>26</v>
      </c>
      <c r="AA23" s="361">
        <v>27</v>
      </c>
      <c r="AB23" s="361">
        <v>28</v>
      </c>
      <c r="AC23" s="361">
        <v>29</v>
      </c>
    </row>
    <row r="24" spans="1:29" ht="47.25" customHeight="1" x14ac:dyDescent="0.25">
      <c r="A24" s="206">
        <v>1</v>
      </c>
      <c r="B24" s="207" t="s">
        <v>186</v>
      </c>
      <c r="C24" s="238">
        <v>965.39373950888591</v>
      </c>
      <c r="D24" s="238">
        <v>981.40533104964004</v>
      </c>
      <c r="E24" s="238">
        <v>969.02601184963999</v>
      </c>
      <c r="F24" s="238">
        <v>969.02601184963999</v>
      </c>
      <c r="G24" s="238">
        <v>0</v>
      </c>
      <c r="H24" s="238">
        <v>16.847463390114001</v>
      </c>
      <c r="I24" s="238"/>
      <c r="J24" s="238">
        <v>60</v>
      </c>
      <c r="K24" s="238"/>
      <c r="L24" s="238">
        <v>362.97377279306551</v>
      </c>
      <c r="M24" s="238"/>
      <c r="N24" s="238">
        <v>368.94152378962713</v>
      </c>
      <c r="O24" s="238"/>
      <c r="P24" s="238">
        <v>566.81359586570636</v>
      </c>
      <c r="Q24" s="238"/>
      <c r="R24" s="238">
        <v>540.08448806001297</v>
      </c>
      <c r="S24" s="238"/>
      <c r="T24" s="238">
        <v>0</v>
      </c>
      <c r="U24" s="238"/>
      <c r="V24" s="238">
        <v>0</v>
      </c>
      <c r="W24" s="238"/>
      <c r="X24" s="238">
        <v>0</v>
      </c>
      <c r="Y24" s="238"/>
      <c r="Z24" s="238" t="s">
        <v>804</v>
      </c>
      <c r="AA24" s="238"/>
      <c r="AB24" s="238">
        <v>946.63483204888587</v>
      </c>
      <c r="AC24" s="238">
        <v>969.0260118496401</v>
      </c>
    </row>
    <row r="25" spans="1:29" ht="24" customHeight="1" x14ac:dyDescent="0.25">
      <c r="A25" s="208" t="s">
        <v>185</v>
      </c>
      <c r="B25" s="209" t="s">
        <v>184</v>
      </c>
      <c r="C25" s="238"/>
      <c r="D25" s="238"/>
      <c r="E25" s="238"/>
      <c r="F25" s="238"/>
      <c r="G25" s="238">
        <v>0</v>
      </c>
      <c r="H25" s="238">
        <v>0</v>
      </c>
      <c r="I25" s="238"/>
      <c r="J25" s="238">
        <v>0</v>
      </c>
      <c r="K25" s="238"/>
      <c r="L25" s="238">
        <v>0</v>
      </c>
      <c r="M25" s="238"/>
      <c r="N25" s="238">
        <v>0</v>
      </c>
      <c r="O25" s="238"/>
      <c r="P25" s="238">
        <v>0</v>
      </c>
      <c r="Q25" s="238"/>
      <c r="R25" s="238">
        <v>0</v>
      </c>
      <c r="S25" s="238"/>
      <c r="T25" s="238">
        <v>0</v>
      </c>
      <c r="U25" s="238"/>
      <c r="V25" s="238">
        <v>0</v>
      </c>
      <c r="W25" s="238"/>
      <c r="X25" s="238">
        <v>0</v>
      </c>
      <c r="Y25" s="238"/>
      <c r="Z25" s="238" t="s">
        <v>804</v>
      </c>
      <c r="AA25" s="238"/>
      <c r="AB25" s="238">
        <v>0</v>
      </c>
      <c r="AC25" s="238">
        <v>0</v>
      </c>
    </row>
    <row r="26" spans="1:29" x14ac:dyDescent="0.25">
      <c r="A26" s="208" t="s">
        <v>183</v>
      </c>
      <c r="B26" s="209" t="s">
        <v>182</v>
      </c>
      <c r="C26" s="238"/>
      <c r="D26" s="238"/>
      <c r="E26" s="238"/>
      <c r="F26" s="238"/>
      <c r="G26" s="238">
        <v>0</v>
      </c>
      <c r="H26" s="238">
        <v>0</v>
      </c>
      <c r="I26" s="238"/>
      <c r="J26" s="238">
        <v>0</v>
      </c>
      <c r="K26" s="238"/>
      <c r="L26" s="238">
        <v>0</v>
      </c>
      <c r="M26" s="238"/>
      <c r="N26" s="238">
        <v>0</v>
      </c>
      <c r="O26" s="238"/>
      <c r="P26" s="238">
        <v>0</v>
      </c>
      <c r="Q26" s="238"/>
      <c r="R26" s="238">
        <v>0</v>
      </c>
      <c r="S26" s="238"/>
      <c r="T26" s="238">
        <v>0</v>
      </c>
      <c r="U26" s="238"/>
      <c r="V26" s="238">
        <v>0</v>
      </c>
      <c r="W26" s="238"/>
      <c r="X26" s="238">
        <v>0</v>
      </c>
      <c r="Y26" s="238"/>
      <c r="Z26" s="238" t="s">
        <v>804</v>
      </c>
      <c r="AA26" s="238"/>
      <c r="AB26" s="238">
        <v>0</v>
      </c>
      <c r="AC26" s="238">
        <v>0</v>
      </c>
    </row>
    <row r="27" spans="1:29" ht="31.5" x14ac:dyDescent="0.25">
      <c r="A27" s="208" t="s">
        <v>181</v>
      </c>
      <c r="B27" s="209" t="s">
        <v>358</v>
      </c>
      <c r="C27" s="238"/>
      <c r="D27" s="238"/>
      <c r="E27" s="238"/>
      <c r="F27" s="238"/>
      <c r="G27" s="238">
        <v>0</v>
      </c>
      <c r="H27" s="238">
        <v>14.039552825095001</v>
      </c>
      <c r="I27" s="238"/>
      <c r="J27" s="238">
        <v>50</v>
      </c>
      <c r="K27" s="238"/>
      <c r="L27" s="238">
        <v>302.47814399422128</v>
      </c>
      <c r="M27" s="238"/>
      <c r="N27" s="238">
        <v>307.45126982468929</v>
      </c>
      <c r="O27" s="238"/>
      <c r="P27" s="238">
        <v>472.34466322142197</v>
      </c>
      <c r="Q27" s="238"/>
      <c r="R27" s="238">
        <v>450.0704067166775</v>
      </c>
      <c r="S27" s="238"/>
      <c r="T27" s="238">
        <v>0</v>
      </c>
      <c r="U27" s="238"/>
      <c r="V27" s="238">
        <v>0</v>
      </c>
      <c r="W27" s="238"/>
      <c r="X27" s="238">
        <v>0</v>
      </c>
      <c r="Y27" s="238"/>
      <c r="Z27" s="238" t="s">
        <v>804</v>
      </c>
      <c r="AA27" s="238"/>
      <c r="AB27" s="238">
        <v>788.86236004073817</v>
      </c>
      <c r="AC27" s="238">
        <v>807.52167654136679</v>
      </c>
    </row>
    <row r="28" spans="1:29" x14ac:dyDescent="0.25">
      <c r="A28" s="208" t="s">
        <v>180</v>
      </c>
      <c r="B28" s="209" t="s">
        <v>179</v>
      </c>
      <c r="C28" s="238"/>
      <c r="D28" s="238"/>
      <c r="E28" s="238"/>
      <c r="F28" s="238"/>
      <c r="G28" s="238">
        <v>0</v>
      </c>
      <c r="H28" s="238">
        <v>0</v>
      </c>
      <c r="I28" s="238"/>
      <c r="J28" s="238">
        <v>0</v>
      </c>
      <c r="K28" s="238"/>
      <c r="L28" s="238">
        <v>0</v>
      </c>
      <c r="M28" s="238"/>
      <c r="N28" s="238">
        <v>0</v>
      </c>
      <c r="O28" s="238"/>
      <c r="P28" s="238">
        <v>0</v>
      </c>
      <c r="Q28" s="238"/>
      <c r="R28" s="238">
        <v>0</v>
      </c>
      <c r="S28" s="238"/>
      <c r="T28" s="238">
        <v>0</v>
      </c>
      <c r="U28" s="238"/>
      <c r="V28" s="238">
        <v>0</v>
      </c>
      <c r="W28" s="238"/>
      <c r="X28" s="238">
        <v>0</v>
      </c>
      <c r="Y28" s="238"/>
      <c r="Z28" s="238">
        <v>0</v>
      </c>
      <c r="AA28" s="238"/>
      <c r="AB28" s="238">
        <v>0</v>
      </c>
      <c r="AC28" s="238">
        <v>0</v>
      </c>
    </row>
    <row r="29" spans="1:29" x14ac:dyDescent="0.25">
      <c r="A29" s="208" t="s">
        <v>178</v>
      </c>
      <c r="B29" s="210" t="s">
        <v>177</v>
      </c>
      <c r="C29" s="238"/>
      <c r="D29" s="238"/>
      <c r="E29" s="238"/>
      <c r="F29" s="238"/>
      <c r="G29" s="238">
        <v>0</v>
      </c>
      <c r="H29" s="238">
        <v>2.8079105650190002</v>
      </c>
      <c r="I29" s="238"/>
      <c r="J29" s="238">
        <v>10</v>
      </c>
      <c r="K29" s="238"/>
      <c r="L29" s="238">
        <v>60.495628798844223</v>
      </c>
      <c r="M29" s="238"/>
      <c r="N29" s="238">
        <v>61.490253964937835</v>
      </c>
      <c r="O29" s="238"/>
      <c r="P29" s="238">
        <v>94.468932644284394</v>
      </c>
      <c r="Q29" s="238"/>
      <c r="R29" s="238">
        <v>90.014081343335477</v>
      </c>
      <c r="S29" s="238"/>
      <c r="T29" s="238">
        <v>0</v>
      </c>
      <c r="U29" s="238"/>
      <c r="V29" s="238">
        <v>0</v>
      </c>
      <c r="W29" s="238"/>
      <c r="X29" s="238">
        <v>0</v>
      </c>
      <c r="Y29" s="238"/>
      <c r="Z29" s="238" t="s">
        <v>804</v>
      </c>
      <c r="AA29" s="238"/>
      <c r="AB29" s="238">
        <v>157.77247200814762</v>
      </c>
      <c r="AC29" s="238">
        <v>161.50433530827331</v>
      </c>
    </row>
    <row r="30" spans="1:29" ht="47.25" x14ac:dyDescent="0.25">
      <c r="A30" s="206" t="s">
        <v>63</v>
      </c>
      <c r="B30" s="207" t="s">
        <v>176</v>
      </c>
      <c r="C30" s="238">
        <v>804.50007570073819</v>
      </c>
      <c r="D30" s="238">
        <v>817.84306865136671</v>
      </c>
      <c r="E30" s="238">
        <v>807.52167654136667</v>
      </c>
      <c r="F30" s="238">
        <v>807.52167654136667</v>
      </c>
      <c r="G30" s="238">
        <v>0</v>
      </c>
      <c r="H30" s="238">
        <v>14.039552825095001</v>
      </c>
      <c r="I30" s="238"/>
      <c r="J30" s="238">
        <v>60</v>
      </c>
      <c r="K30" s="238"/>
      <c r="L30" s="238">
        <v>439.6369968649359</v>
      </c>
      <c r="M30" s="238"/>
      <c r="N30" s="238">
        <v>307.45126982468929</v>
      </c>
      <c r="O30" s="238"/>
      <c r="P30" s="238">
        <v>335.1858103507073</v>
      </c>
      <c r="Q30" s="238"/>
      <c r="R30" s="238">
        <v>440.07040671667744</v>
      </c>
      <c r="S30" s="238"/>
      <c r="T30" s="238">
        <v>0</v>
      </c>
      <c r="U30" s="238"/>
      <c r="V30" s="238">
        <v>0</v>
      </c>
      <c r="W30" s="238"/>
      <c r="X30" s="238">
        <v>0</v>
      </c>
      <c r="Y30" s="238"/>
      <c r="Z30" s="238" t="s">
        <v>804</v>
      </c>
      <c r="AA30" s="238"/>
      <c r="AB30" s="238">
        <v>788.86236004073817</v>
      </c>
      <c r="AC30" s="238">
        <v>807.52167654136679</v>
      </c>
    </row>
    <row r="31" spans="1:29" x14ac:dyDescent="0.25">
      <c r="A31" s="206" t="s">
        <v>175</v>
      </c>
      <c r="B31" s="209" t="s">
        <v>174</v>
      </c>
      <c r="C31" s="238">
        <v>15.635944813559323</v>
      </c>
      <c r="D31" s="238">
        <v>17.731062912326436</v>
      </c>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v>0</v>
      </c>
      <c r="AC31" s="238">
        <v>0</v>
      </c>
    </row>
    <row r="32" spans="1:29" ht="31.5" x14ac:dyDescent="0.25">
      <c r="A32" s="206" t="s">
        <v>173</v>
      </c>
      <c r="B32" s="209" t="s">
        <v>172</v>
      </c>
      <c r="C32" s="238">
        <v>241.54936213987133</v>
      </c>
      <c r="D32" s="238">
        <v>244.16628459833174</v>
      </c>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v>0</v>
      </c>
      <c r="AC32" s="238">
        <v>0</v>
      </c>
    </row>
    <row r="33" spans="1:29" x14ac:dyDescent="0.25">
      <c r="A33" s="206" t="s">
        <v>171</v>
      </c>
      <c r="B33" s="209" t="s">
        <v>170</v>
      </c>
      <c r="C33" s="238">
        <v>503.6471758807449</v>
      </c>
      <c r="D33" s="238">
        <v>511.59789864383794</v>
      </c>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v>0</v>
      </c>
      <c r="AC33" s="238">
        <v>0</v>
      </c>
    </row>
    <row r="34" spans="1:29" x14ac:dyDescent="0.25">
      <c r="A34" s="206" t="s">
        <v>169</v>
      </c>
      <c r="B34" s="209" t="s">
        <v>168</v>
      </c>
      <c r="C34" s="238">
        <v>43.667592866562572</v>
      </c>
      <c r="D34" s="238">
        <v>44.347822496870592</v>
      </c>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v>0</v>
      </c>
      <c r="AC34" s="238">
        <v>0</v>
      </c>
    </row>
    <row r="35" spans="1:29" ht="31.5" x14ac:dyDescent="0.25">
      <c r="A35" s="206" t="s">
        <v>62</v>
      </c>
      <c r="B35" s="207" t="s">
        <v>167</v>
      </c>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row>
    <row r="36" spans="1:29" x14ac:dyDescent="0.25">
      <c r="A36" s="208" t="s">
        <v>166</v>
      </c>
      <c r="B36" s="209" t="s">
        <v>676</v>
      </c>
      <c r="C36" s="238"/>
      <c r="D36" s="238"/>
      <c r="E36" s="238"/>
      <c r="F36" s="238"/>
      <c r="G36" s="238">
        <v>0</v>
      </c>
      <c r="H36" s="238">
        <v>0</v>
      </c>
      <c r="I36" s="285" t="s">
        <v>523</v>
      </c>
      <c r="J36" s="238">
        <v>0</v>
      </c>
      <c r="K36" s="285" t="s">
        <v>523</v>
      </c>
      <c r="L36" s="238">
        <v>0</v>
      </c>
      <c r="M36" s="285" t="s">
        <v>523</v>
      </c>
      <c r="N36" s="238">
        <v>0</v>
      </c>
      <c r="O36" s="285" t="s">
        <v>523</v>
      </c>
      <c r="P36" s="238">
        <v>0</v>
      </c>
      <c r="Q36" s="285" t="s">
        <v>523</v>
      </c>
      <c r="R36" s="238">
        <v>0</v>
      </c>
      <c r="S36" s="285" t="s">
        <v>523</v>
      </c>
      <c r="T36" s="238">
        <v>0</v>
      </c>
      <c r="U36" s="285" t="s">
        <v>523</v>
      </c>
      <c r="V36" s="238">
        <v>0</v>
      </c>
      <c r="W36" s="285" t="s">
        <v>523</v>
      </c>
      <c r="X36" s="238">
        <v>0</v>
      </c>
      <c r="Y36" s="285" t="s">
        <v>523</v>
      </c>
      <c r="Z36" s="238" t="s">
        <v>804</v>
      </c>
      <c r="AA36" s="285" t="s">
        <v>804</v>
      </c>
      <c r="AB36" s="238">
        <v>0</v>
      </c>
      <c r="AC36" s="238">
        <v>0</v>
      </c>
    </row>
    <row r="37" spans="1:29" ht="31.5" x14ac:dyDescent="0.25">
      <c r="A37" s="208" t="s">
        <v>165</v>
      </c>
      <c r="B37" s="284" t="s">
        <v>674</v>
      </c>
      <c r="C37" s="238"/>
      <c r="D37" s="238"/>
      <c r="E37" s="238"/>
      <c r="F37" s="238"/>
      <c r="G37" s="238">
        <v>0</v>
      </c>
      <c r="H37" s="238">
        <v>0</v>
      </c>
      <c r="I37" s="285" t="s">
        <v>523</v>
      </c>
      <c r="J37" s="238">
        <v>0</v>
      </c>
      <c r="K37" s="285" t="s">
        <v>523</v>
      </c>
      <c r="L37" s="238">
        <v>0</v>
      </c>
      <c r="M37" s="285" t="s">
        <v>523</v>
      </c>
      <c r="N37" s="238">
        <v>0</v>
      </c>
      <c r="O37" s="285" t="s">
        <v>523</v>
      </c>
      <c r="P37" s="238">
        <v>0</v>
      </c>
      <c r="Q37" s="285" t="s">
        <v>523</v>
      </c>
      <c r="R37" s="238">
        <v>0</v>
      </c>
      <c r="S37" s="285" t="s">
        <v>523</v>
      </c>
      <c r="T37" s="238">
        <v>0</v>
      </c>
      <c r="U37" s="285" t="s">
        <v>523</v>
      </c>
      <c r="V37" s="238">
        <v>0</v>
      </c>
      <c r="W37" s="285" t="s">
        <v>523</v>
      </c>
      <c r="X37" s="238">
        <v>0</v>
      </c>
      <c r="Y37" s="285" t="s">
        <v>523</v>
      </c>
      <c r="Z37" s="238" t="s">
        <v>804</v>
      </c>
      <c r="AA37" s="285" t="s">
        <v>804</v>
      </c>
      <c r="AB37" s="238">
        <v>0</v>
      </c>
      <c r="AC37" s="238">
        <v>0</v>
      </c>
    </row>
    <row r="38" spans="1:29" x14ac:dyDescent="0.25">
      <c r="A38" s="208" t="s">
        <v>164</v>
      </c>
      <c r="B38" s="284" t="s">
        <v>155</v>
      </c>
      <c r="C38" s="238"/>
      <c r="D38" s="238"/>
      <c r="E38" s="238"/>
      <c r="F38" s="238"/>
      <c r="G38" s="238">
        <v>0</v>
      </c>
      <c r="H38" s="238">
        <v>0</v>
      </c>
      <c r="I38" s="285" t="s">
        <v>523</v>
      </c>
      <c r="J38" s="238">
        <v>0</v>
      </c>
      <c r="K38" s="285" t="s">
        <v>523</v>
      </c>
      <c r="L38" s="238">
        <v>0</v>
      </c>
      <c r="M38" s="285" t="s">
        <v>523</v>
      </c>
      <c r="N38" s="238">
        <v>0</v>
      </c>
      <c r="O38" s="285" t="s">
        <v>523</v>
      </c>
      <c r="P38" s="238">
        <v>0</v>
      </c>
      <c r="Q38" s="285" t="s">
        <v>523</v>
      </c>
      <c r="R38" s="238">
        <v>0</v>
      </c>
      <c r="S38" s="285" t="s">
        <v>523</v>
      </c>
      <c r="T38" s="238">
        <v>0</v>
      </c>
      <c r="U38" s="285" t="s">
        <v>523</v>
      </c>
      <c r="V38" s="238">
        <v>0</v>
      </c>
      <c r="W38" s="285" t="s">
        <v>523</v>
      </c>
      <c r="X38" s="238">
        <v>0</v>
      </c>
      <c r="Y38" s="285" t="s">
        <v>523</v>
      </c>
      <c r="Z38" s="238" t="s">
        <v>804</v>
      </c>
      <c r="AA38" s="285" t="s">
        <v>804</v>
      </c>
      <c r="AB38" s="238">
        <v>0</v>
      </c>
      <c r="AC38" s="238">
        <v>0</v>
      </c>
    </row>
    <row r="39" spans="1:29" x14ac:dyDescent="0.25">
      <c r="A39" s="208" t="s">
        <v>163</v>
      </c>
      <c r="B39" s="209" t="s">
        <v>710</v>
      </c>
      <c r="C39" s="238"/>
      <c r="D39" s="238"/>
      <c r="E39" s="238"/>
      <c r="F39" s="238"/>
      <c r="G39" s="238">
        <v>0</v>
      </c>
      <c r="H39" s="238">
        <v>0</v>
      </c>
      <c r="I39" s="285" t="s">
        <v>523</v>
      </c>
      <c r="J39" s="238">
        <v>0</v>
      </c>
      <c r="K39" s="285" t="s">
        <v>523</v>
      </c>
      <c r="L39" s="238">
        <v>0</v>
      </c>
      <c r="M39" s="285" t="s">
        <v>523</v>
      </c>
      <c r="N39" s="238">
        <v>0</v>
      </c>
      <c r="O39" s="285" t="s">
        <v>523</v>
      </c>
      <c r="P39" s="238">
        <v>0</v>
      </c>
      <c r="Q39" s="285" t="s">
        <v>523</v>
      </c>
      <c r="R39" s="238">
        <v>0</v>
      </c>
      <c r="S39" s="285" t="s">
        <v>523</v>
      </c>
      <c r="T39" s="238">
        <v>0</v>
      </c>
      <c r="U39" s="285" t="s">
        <v>523</v>
      </c>
      <c r="V39" s="238">
        <v>0</v>
      </c>
      <c r="W39" s="285" t="s">
        <v>523</v>
      </c>
      <c r="X39" s="238">
        <v>0</v>
      </c>
      <c r="Y39" s="285" t="s">
        <v>523</v>
      </c>
      <c r="Z39" s="238" t="s">
        <v>804</v>
      </c>
      <c r="AA39" s="285" t="s">
        <v>804</v>
      </c>
      <c r="AB39" s="238">
        <v>0</v>
      </c>
      <c r="AC39" s="238">
        <v>0</v>
      </c>
    </row>
    <row r="40" spans="1:29" x14ac:dyDescent="0.25">
      <c r="A40" s="208" t="s">
        <v>162</v>
      </c>
      <c r="B40" s="209" t="s">
        <v>677</v>
      </c>
      <c r="C40" s="238"/>
      <c r="D40" s="238"/>
      <c r="E40" s="238"/>
      <c r="F40" s="238"/>
      <c r="G40" s="238">
        <v>0</v>
      </c>
      <c r="H40" s="238">
        <v>0</v>
      </c>
      <c r="I40" s="285" t="s">
        <v>523</v>
      </c>
      <c r="J40" s="238">
        <v>0</v>
      </c>
      <c r="K40" s="285" t="s">
        <v>523</v>
      </c>
      <c r="L40" s="238">
        <v>0</v>
      </c>
      <c r="M40" s="285" t="s">
        <v>523</v>
      </c>
      <c r="N40" s="238">
        <v>0</v>
      </c>
      <c r="O40" s="285" t="s">
        <v>523</v>
      </c>
      <c r="P40" s="238">
        <v>0</v>
      </c>
      <c r="Q40" s="285" t="s">
        <v>523</v>
      </c>
      <c r="R40" s="238">
        <v>0</v>
      </c>
      <c r="S40" s="285" t="s">
        <v>523</v>
      </c>
      <c r="T40" s="238">
        <v>0</v>
      </c>
      <c r="U40" s="285" t="s">
        <v>523</v>
      </c>
      <c r="V40" s="238">
        <v>0</v>
      </c>
      <c r="W40" s="285" t="s">
        <v>523</v>
      </c>
      <c r="X40" s="238">
        <v>0</v>
      </c>
      <c r="Y40" s="285" t="s">
        <v>523</v>
      </c>
      <c r="Z40" s="238" t="s">
        <v>804</v>
      </c>
      <c r="AA40" s="285" t="s">
        <v>804</v>
      </c>
      <c r="AB40" s="238">
        <v>0</v>
      </c>
      <c r="AC40" s="238">
        <v>0</v>
      </c>
    </row>
    <row r="41" spans="1:29" x14ac:dyDescent="0.25">
      <c r="A41" s="208" t="s">
        <v>161</v>
      </c>
      <c r="B41" s="209" t="s">
        <v>678</v>
      </c>
      <c r="C41" s="238"/>
      <c r="D41" s="238"/>
      <c r="E41" s="238"/>
      <c r="F41" s="238"/>
      <c r="G41" s="238">
        <v>0</v>
      </c>
      <c r="H41" s="238">
        <v>0</v>
      </c>
      <c r="I41" s="285" t="s">
        <v>523</v>
      </c>
      <c r="J41" s="238">
        <v>0</v>
      </c>
      <c r="K41" s="285" t="s">
        <v>523</v>
      </c>
      <c r="L41" s="238">
        <v>0</v>
      </c>
      <c r="M41" s="285" t="s">
        <v>523</v>
      </c>
      <c r="N41" s="238">
        <v>0</v>
      </c>
      <c r="O41" s="285" t="s">
        <v>523</v>
      </c>
      <c r="P41" s="238">
        <v>0</v>
      </c>
      <c r="Q41" s="285" t="s">
        <v>523</v>
      </c>
      <c r="R41" s="238">
        <v>0</v>
      </c>
      <c r="S41" s="285" t="s">
        <v>523</v>
      </c>
      <c r="T41" s="238">
        <v>0</v>
      </c>
      <c r="U41" s="285" t="s">
        <v>523</v>
      </c>
      <c r="V41" s="238">
        <v>0</v>
      </c>
      <c r="W41" s="285" t="s">
        <v>523</v>
      </c>
      <c r="X41" s="238">
        <v>0</v>
      </c>
      <c r="Y41" s="285" t="s">
        <v>523</v>
      </c>
      <c r="Z41" s="238" t="s">
        <v>804</v>
      </c>
      <c r="AA41" s="285" t="s">
        <v>804</v>
      </c>
      <c r="AB41" s="238">
        <v>0</v>
      </c>
      <c r="AC41" s="238">
        <v>0</v>
      </c>
    </row>
    <row r="42" spans="1:29" x14ac:dyDescent="0.25">
      <c r="A42" s="208" t="s">
        <v>160</v>
      </c>
      <c r="B42" s="209" t="s">
        <v>679</v>
      </c>
      <c r="C42" s="238"/>
      <c r="D42" s="238"/>
      <c r="E42" s="238"/>
      <c r="F42" s="238"/>
      <c r="G42" s="238">
        <v>0</v>
      </c>
      <c r="H42" s="238">
        <v>0</v>
      </c>
      <c r="I42" s="285" t="s">
        <v>523</v>
      </c>
      <c r="J42" s="238">
        <v>0</v>
      </c>
      <c r="K42" s="285" t="s">
        <v>523</v>
      </c>
      <c r="L42" s="238">
        <v>0</v>
      </c>
      <c r="M42" s="285" t="s">
        <v>523</v>
      </c>
      <c r="N42" s="238">
        <v>0</v>
      </c>
      <c r="O42" s="285" t="s">
        <v>523</v>
      </c>
      <c r="P42" s="238">
        <v>0</v>
      </c>
      <c r="Q42" s="285" t="s">
        <v>523</v>
      </c>
      <c r="R42" s="238">
        <v>0</v>
      </c>
      <c r="S42" s="285" t="s">
        <v>523</v>
      </c>
      <c r="T42" s="238">
        <v>0</v>
      </c>
      <c r="U42" s="285" t="s">
        <v>523</v>
      </c>
      <c r="V42" s="238">
        <v>0</v>
      </c>
      <c r="W42" s="285" t="s">
        <v>523</v>
      </c>
      <c r="X42" s="238">
        <v>0</v>
      </c>
      <c r="Y42" s="285" t="s">
        <v>523</v>
      </c>
      <c r="Z42" s="238" t="s">
        <v>804</v>
      </c>
      <c r="AA42" s="285" t="s">
        <v>804</v>
      </c>
      <c r="AB42" s="238">
        <v>0</v>
      </c>
      <c r="AC42" s="238">
        <v>0</v>
      </c>
    </row>
    <row r="43" spans="1:29" x14ac:dyDescent="0.25">
      <c r="A43" s="208" t="s">
        <v>680</v>
      </c>
      <c r="B43" s="209" t="s">
        <v>681</v>
      </c>
      <c r="C43" s="238"/>
      <c r="D43" s="238"/>
      <c r="E43" s="238"/>
      <c r="F43" s="238"/>
      <c r="G43" s="238">
        <v>0</v>
      </c>
      <c r="H43" s="238">
        <v>0</v>
      </c>
      <c r="I43" s="285" t="s">
        <v>523</v>
      </c>
      <c r="J43" s="238">
        <v>0</v>
      </c>
      <c r="K43" s="285" t="s">
        <v>523</v>
      </c>
      <c r="L43" s="238">
        <v>0</v>
      </c>
      <c r="M43" s="285" t="s">
        <v>523</v>
      </c>
      <c r="N43" s="238">
        <v>0</v>
      </c>
      <c r="O43" s="285" t="s">
        <v>523</v>
      </c>
      <c r="P43" s="238">
        <v>0</v>
      </c>
      <c r="Q43" s="285" t="s">
        <v>523</v>
      </c>
      <c r="R43" s="238">
        <v>0</v>
      </c>
      <c r="S43" s="285" t="s">
        <v>523</v>
      </c>
      <c r="T43" s="238">
        <v>0</v>
      </c>
      <c r="U43" s="285" t="s">
        <v>523</v>
      </c>
      <c r="V43" s="238">
        <v>0</v>
      </c>
      <c r="W43" s="285" t="s">
        <v>523</v>
      </c>
      <c r="X43" s="238">
        <v>0</v>
      </c>
      <c r="Y43" s="285" t="s">
        <v>523</v>
      </c>
      <c r="Z43" s="238" t="s">
        <v>804</v>
      </c>
      <c r="AA43" s="285" t="s">
        <v>804</v>
      </c>
      <c r="AB43" s="238">
        <v>0</v>
      </c>
      <c r="AC43" s="238">
        <v>0</v>
      </c>
    </row>
    <row r="44" spans="1:29" x14ac:dyDescent="0.25">
      <c r="A44" s="208" t="s">
        <v>682</v>
      </c>
      <c r="B44" s="209" t="s">
        <v>683</v>
      </c>
      <c r="C44" s="238"/>
      <c r="D44" s="238"/>
      <c r="E44" s="238"/>
      <c r="F44" s="238"/>
      <c r="G44" s="238">
        <v>0</v>
      </c>
      <c r="H44" s="238">
        <v>0</v>
      </c>
      <c r="I44" s="285" t="s">
        <v>523</v>
      </c>
      <c r="J44" s="238">
        <v>0</v>
      </c>
      <c r="K44" s="285" t="s">
        <v>523</v>
      </c>
      <c r="L44" s="238">
        <v>12</v>
      </c>
      <c r="M44" s="285">
        <v>4</v>
      </c>
      <c r="N44" s="238">
        <v>0</v>
      </c>
      <c r="O44" s="285" t="s">
        <v>523</v>
      </c>
      <c r="P44" s="238">
        <v>0</v>
      </c>
      <c r="Q44" s="285" t="s">
        <v>523</v>
      </c>
      <c r="R44" s="238">
        <v>12</v>
      </c>
      <c r="S44" s="285">
        <v>4</v>
      </c>
      <c r="T44" s="238">
        <v>0</v>
      </c>
      <c r="U44" s="285" t="s">
        <v>523</v>
      </c>
      <c r="V44" s="238">
        <v>0</v>
      </c>
      <c r="W44" s="285" t="s">
        <v>523</v>
      </c>
      <c r="X44" s="238">
        <v>0</v>
      </c>
      <c r="Y44" s="285" t="s">
        <v>523</v>
      </c>
      <c r="Z44" s="238" t="s">
        <v>804</v>
      </c>
      <c r="AA44" s="285" t="s">
        <v>804</v>
      </c>
      <c r="AB44" s="238">
        <v>12</v>
      </c>
      <c r="AC44" s="238">
        <v>12</v>
      </c>
    </row>
    <row r="45" spans="1:29" x14ac:dyDescent="0.25">
      <c r="A45" s="208" t="s">
        <v>684</v>
      </c>
      <c r="B45" s="209" t="s">
        <v>685</v>
      </c>
      <c r="C45" s="238"/>
      <c r="D45" s="238"/>
      <c r="E45" s="238"/>
      <c r="F45" s="238"/>
      <c r="G45" s="238">
        <v>0</v>
      </c>
      <c r="H45" s="238">
        <v>0</v>
      </c>
      <c r="I45" s="285" t="s">
        <v>523</v>
      </c>
      <c r="J45" s="238">
        <v>0</v>
      </c>
      <c r="K45" s="285" t="s">
        <v>523</v>
      </c>
      <c r="L45" s="238">
        <v>0</v>
      </c>
      <c r="M45" s="285" t="s">
        <v>523</v>
      </c>
      <c r="N45" s="238">
        <v>0</v>
      </c>
      <c r="O45" s="285" t="s">
        <v>523</v>
      </c>
      <c r="P45" s="238">
        <v>0</v>
      </c>
      <c r="Q45" s="285" t="s">
        <v>523</v>
      </c>
      <c r="R45" s="238">
        <v>0</v>
      </c>
      <c r="S45" s="285" t="s">
        <v>523</v>
      </c>
      <c r="T45" s="238">
        <v>0</v>
      </c>
      <c r="U45" s="285" t="s">
        <v>523</v>
      </c>
      <c r="V45" s="238">
        <v>0</v>
      </c>
      <c r="W45" s="285" t="s">
        <v>523</v>
      </c>
      <c r="X45" s="238">
        <v>0</v>
      </c>
      <c r="Y45" s="285" t="s">
        <v>523</v>
      </c>
      <c r="Z45" s="238" t="s">
        <v>804</v>
      </c>
      <c r="AA45" s="285" t="s">
        <v>804</v>
      </c>
      <c r="AB45" s="238">
        <v>0</v>
      </c>
      <c r="AC45" s="238">
        <v>0</v>
      </c>
    </row>
    <row r="46" spans="1:29" x14ac:dyDescent="0.25">
      <c r="A46" s="208" t="s">
        <v>686</v>
      </c>
      <c r="B46" s="209" t="s">
        <v>687</v>
      </c>
      <c r="C46" s="238"/>
      <c r="D46" s="238"/>
      <c r="E46" s="238"/>
      <c r="F46" s="238"/>
      <c r="G46" s="238">
        <v>0</v>
      </c>
      <c r="H46" s="238">
        <v>0</v>
      </c>
      <c r="I46" s="285" t="s">
        <v>523</v>
      </c>
      <c r="J46" s="238">
        <v>0</v>
      </c>
      <c r="K46" s="285" t="s">
        <v>523</v>
      </c>
      <c r="L46" s="238">
        <v>0</v>
      </c>
      <c r="M46" s="285" t="s">
        <v>523</v>
      </c>
      <c r="N46" s="238">
        <v>0</v>
      </c>
      <c r="O46" s="285" t="s">
        <v>523</v>
      </c>
      <c r="P46" s="238">
        <v>0</v>
      </c>
      <c r="Q46" s="285" t="s">
        <v>523</v>
      </c>
      <c r="R46" s="238">
        <v>0</v>
      </c>
      <c r="S46" s="285" t="s">
        <v>523</v>
      </c>
      <c r="T46" s="238">
        <v>0</v>
      </c>
      <c r="U46" s="285" t="s">
        <v>523</v>
      </c>
      <c r="V46" s="238">
        <v>0</v>
      </c>
      <c r="W46" s="285" t="s">
        <v>523</v>
      </c>
      <c r="X46" s="238">
        <v>0</v>
      </c>
      <c r="Y46" s="285" t="s">
        <v>523</v>
      </c>
      <c r="Z46" s="238" t="s">
        <v>804</v>
      </c>
      <c r="AA46" s="285" t="s">
        <v>804</v>
      </c>
      <c r="AB46" s="238">
        <v>0</v>
      </c>
      <c r="AC46" s="238">
        <v>0</v>
      </c>
    </row>
    <row r="47" spans="1:29" x14ac:dyDescent="0.25">
      <c r="A47" s="206" t="s">
        <v>61</v>
      </c>
      <c r="B47" s="207" t="s">
        <v>159</v>
      </c>
      <c r="C47" s="238"/>
      <c r="D47" s="238"/>
      <c r="E47" s="238"/>
      <c r="F47" s="238"/>
      <c r="G47" s="238"/>
      <c r="H47" s="238"/>
      <c r="I47" s="238"/>
      <c r="J47" s="238"/>
      <c r="K47" s="238"/>
      <c r="L47" s="238"/>
      <c r="M47" s="238"/>
      <c r="N47" s="238"/>
      <c r="O47" s="238"/>
      <c r="P47" s="238"/>
      <c r="Q47" s="238"/>
      <c r="R47" s="238"/>
      <c r="S47" s="285"/>
      <c r="T47" s="238"/>
      <c r="U47" s="238"/>
      <c r="V47" s="238"/>
      <c r="W47" s="238"/>
      <c r="X47" s="238"/>
      <c r="Y47" s="238"/>
      <c r="Z47" s="238"/>
      <c r="AA47" s="238"/>
      <c r="AB47" s="238"/>
      <c r="AC47" s="238"/>
    </row>
    <row r="48" spans="1:29" x14ac:dyDescent="0.25">
      <c r="A48" s="208" t="s">
        <v>158</v>
      </c>
      <c r="B48" s="209" t="s">
        <v>676</v>
      </c>
      <c r="C48" s="238">
        <v>0</v>
      </c>
      <c r="D48" s="238">
        <v>0</v>
      </c>
      <c r="E48" s="238"/>
      <c r="F48" s="238"/>
      <c r="G48" s="238">
        <v>0</v>
      </c>
      <c r="H48" s="238">
        <v>0</v>
      </c>
      <c r="I48" s="238"/>
      <c r="J48" s="238">
        <v>0</v>
      </c>
      <c r="K48" s="238"/>
      <c r="L48" s="238">
        <v>0</v>
      </c>
      <c r="M48" s="238"/>
      <c r="N48" s="238">
        <v>0</v>
      </c>
      <c r="O48" s="238"/>
      <c r="P48" s="238">
        <v>0</v>
      </c>
      <c r="Q48" s="238"/>
      <c r="R48" s="238">
        <v>0</v>
      </c>
      <c r="S48" s="238"/>
      <c r="T48" s="238">
        <v>0</v>
      </c>
      <c r="U48" s="238"/>
      <c r="V48" s="238">
        <v>0</v>
      </c>
      <c r="W48" s="238"/>
      <c r="X48" s="238">
        <v>0</v>
      </c>
      <c r="Y48" s="238"/>
      <c r="Z48" s="238" t="s">
        <v>804</v>
      </c>
      <c r="AA48" s="238"/>
      <c r="AB48" s="238">
        <v>0</v>
      </c>
      <c r="AC48" s="238">
        <v>0</v>
      </c>
    </row>
    <row r="49" spans="1:29" ht="31.5" x14ac:dyDescent="0.25">
      <c r="A49" s="208" t="s">
        <v>157</v>
      </c>
      <c r="B49" s="284" t="s">
        <v>674</v>
      </c>
      <c r="C49" s="238">
        <v>0</v>
      </c>
      <c r="D49" s="238">
        <v>0</v>
      </c>
      <c r="E49" s="238"/>
      <c r="F49" s="238"/>
      <c r="G49" s="238">
        <v>0</v>
      </c>
      <c r="H49" s="238">
        <v>0</v>
      </c>
      <c r="I49" s="238"/>
      <c r="J49" s="238">
        <v>0</v>
      </c>
      <c r="K49" s="238"/>
      <c r="L49" s="238">
        <v>0</v>
      </c>
      <c r="M49" s="238"/>
      <c r="N49" s="238">
        <v>0</v>
      </c>
      <c r="O49" s="238"/>
      <c r="P49" s="238">
        <v>0</v>
      </c>
      <c r="Q49" s="238"/>
      <c r="R49" s="238">
        <v>0</v>
      </c>
      <c r="S49" s="238"/>
      <c r="T49" s="238">
        <v>0</v>
      </c>
      <c r="U49" s="238"/>
      <c r="V49" s="238">
        <v>0</v>
      </c>
      <c r="W49" s="238"/>
      <c r="X49" s="238">
        <v>0</v>
      </c>
      <c r="Y49" s="238"/>
      <c r="Z49" s="238" t="s">
        <v>804</v>
      </c>
      <c r="AA49" s="238"/>
      <c r="AB49" s="238">
        <v>0</v>
      </c>
      <c r="AC49" s="238">
        <v>0</v>
      </c>
    </row>
    <row r="50" spans="1:29" x14ac:dyDescent="0.25">
      <c r="A50" s="208" t="s">
        <v>156</v>
      </c>
      <c r="B50" s="284" t="s">
        <v>155</v>
      </c>
      <c r="C50" s="238">
        <v>0</v>
      </c>
      <c r="D50" s="238">
        <v>0</v>
      </c>
      <c r="E50" s="238"/>
      <c r="F50" s="238"/>
      <c r="G50" s="238">
        <v>0</v>
      </c>
      <c r="H50" s="238">
        <v>0</v>
      </c>
      <c r="I50" s="238"/>
      <c r="J50" s="238">
        <v>0</v>
      </c>
      <c r="K50" s="238"/>
      <c r="L50" s="238">
        <v>0</v>
      </c>
      <c r="M50" s="238"/>
      <c r="N50" s="238">
        <v>0</v>
      </c>
      <c r="O50" s="238"/>
      <c r="P50" s="238">
        <v>0</v>
      </c>
      <c r="Q50" s="238"/>
      <c r="R50" s="238">
        <v>0</v>
      </c>
      <c r="S50" s="238"/>
      <c r="T50" s="238">
        <v>0</v>
      </c>
      <c r="U50" s="238"/>
      <c r="V50" s="238">
        <v>0</v>
      </c>
      <c r="W50" s="238"/>
      <c r="X50" s="238">
        <v>0</v>
      </c>
      <c r="Y50" s="238"/>
      <c r="Z50" s="238" t="s">
        <v>804</v>
      </c>
      <c r="AA50" s="238"/>
      <c r="AB50" s="238">
        <v>0</v>
      </c>
      <c r="AC50" s="238">
        <v>0</v>
      </c>
    </row>
    <row r="51" spans="1:29" ht="31.5" x14ac:dyDescent="0.25">
      <c r="A51" s="208" t="s">
        <v>154</v>
      </c>
      <c r="B51" s="209" t="s">
        <v>153</v>
      </c>
      <c r="C51" s="238">
        <v>0</v>
      </c>
      <c r="D51" s="238">
        <v>0</v>
      </c>
      <c r="E51" s="238"/>
      <c r="F51" s="238"/>
      <c r="G51" s="238">
        <v>0</v>
      </c>
      <c r="H51" s="238">
        <v>0</v>
      </c>
      <c r="I51" s="238"/>
      <c r="J51" s="238">
        <v>0</v>
      </c>
      <c r="K51" s="238"/>
      <c r="L51" s="238">
        <v>0</v>
      </c>
      <c r="M51" s="238"/>
      <c r="N51" s="238">
        <v>0</v>
      </c>
      <c r="O51" s="238"/>
      <c r="P51" s="238">
        <v>0</v>
      </c>
      <c r="Q51" s="238"/>
      <c r="R51" s="238">
        <v>0</v>
      </c>
      <c r="S51" s="238"/>
      <c r="T51" s="238">
        <v>0</v>
      </c>
      <c r="U51" s="238"/>
      <c r="V51" s="238">
        <v>0</v>
      </c>
      <c r="W51" s="238"/>
      <c r="X51" s="238">
        <v>0</v>
      </c>
      <c r="Y51" s="238"/>
      <c r="Z51" s="238" t="s">
        <v>804</v>
      </c>
      <c r="AA51" s="238"/>
      <c r="AB51" s="238">
        <v>0</v>
      </c>
      <c r="AC51" s="238">
        <v>0</v>
      </c>
    </row>
    <row r="52" spans="1:29" ht="31.5" x14ac:dyDescent="0.25">
      <c r="A52" s="208" t="s">
        <v>152</v>
      </c>
      <c r="B52" s="209" t="s">
        <v>151</v>
      </c>
      <c r="C52" s="238">
        <v>0</v>
      </c>
      <c r="D52" s="238">
        <v>0</v>
      </c>
      <c r="E52" s="238"/>
      <c r="F52" s="238"/>
      <c r="G52" s="238">
        <v>0</v>
      </c>
      <c r="H52" s="238">
        <v>0</v>
      </c>
      <c r="I52" s="238"/>
      <c r="J52" s="238">
        <v>0</v>
      </c>
      <c r="K52" s="238"/>
      <c r="L52" s="238">
        <v>0</v>
      </c>
      <c r="M52" s="238"/>
      <c r="N52" s="238">
        <v>0</v>
      </c>
      <c r="O52" s="238"/>
      <c r="P52" s="238">
        <v>0</v>
      </c>
      <c r="Q52" s="238"/>
      <c r="R52" s="238">
        <v>0</v>
      </c>
      <c r="S52" s="238"/>
      <c r="T52" s="238">
        <v>0</v>
      </c>
      <c r="U52" s="238"/>
      <c r="V52" s="238">
        <v>0</v>
      </c>
      <c r="W52" s="238"/>
      <c r="X52" s="238">
        <v>0</v>
      </c>
      <c r="Y52" s="238"/>
      <c r="Z52" s="238" t="s">
        <v>804</v>
      </c>
      <c r="AA52" s="238"/>
      <c r="AB52" s="238">
        <v>0</v>
      </c>
      <c r="AC52" s="238">
        <v>0</v>
      </c>
    </row>
    <row r="53" spans="1:29" x14ac:dyDescent="0.25">
      <c r="A53" s="208" t="s">
        <v>150</v>
      </c>
      <c r="B53" s="209" t="s">
        <v>149</v>
      </c>
      <c r="C53" s="238">
        <v>0</v>
      </c>
      <c r="D53" s="238">
        <v>0</v>
      </c>
      <c r="E53" s="238"/>
      <c r="F53" s="238"/>
      <c r="G53" s="238">
        <v>0</v>
      </c>
      <c r="H53" s="238">
        <v>0</v>
      </c>
      <c r="I53" s="238"/>
      <c r="J53" s="238">
        <v>0</v>
      </c>
      <c r="K53" s="238"/>
      <c r="L53" s="238">
        <v>0</v>
      </c>
      <c r="M53" s="238"/>
      <c r="N53" s="238">
        <v>0</v>
      </c>
      <c r="O53" s="238"/>
      <c r="P53" s="238">
        <v>0</v>
      </c>
      <c r="Q53" s="238"/>
      <c r="R53" s="238">
        <v>0</v>
      </c>
      <c r="S53" s="238"/>
      <c r="T53" s="238">
        <v>0</v>
      </c>
      <c r="U53" s="238"/>
      <c r="V53" s="238">
        <v>0</v>
      </c>
      <c r="W53" s="238"/>
      <c r="X53" s="238">
        <v>0</v>
      </c>
      <c r="Y53" s="238"/>
      <c r="Z53" s="238" t="s">
        <v>804</v>
      </c>
      <c r="AA53" s="238"/>
      <c r="AB53" s="238">
        <v>0</v>
      </c>
      <c r="AC53" s="238">
        <v>0</v>
      </c>
    </row>
    <row r="54" spans="1:29" x14ac:dyDescent="0.25">
      <c r="A54" s="208" t="s">
        <v>148</v>
      </c>
      <c r="B54" s="209" t="s">
        <v>677</v>
      </c>
      <c r="C54" s="238">
        <v>0</v>
      </c>
      <c r="D54" s="238">
        <v>0</v>
      </c>
      <c r="E54" s="238"/>
      <c r="F54" s="238"/>
      <c r="G54" s="238">
        <v>0</v>
      </c>
      <c r="H54" s="238">
        <v>0</v>
      </c>
      <c r="I54" s="238"/>
      <c r="J54" s="238">
        <v>0</v>
      </c>
      <c r="K54" s="238"/>
      <c r="L54" s="238">
        <v>0</v>
      </c>
      <c r="M54" s="238"/>
      <c r="N54" s="238">
        <v>0</v>
      </c>
      <c r="O54" s="238"/>
      <c r="P54" s="238">
        <v>0</v>
      </c>
      <c r="Q54" s="238"/>
      <c r="R54" s="238">
        <v>0</v>
      </c>
      <c r="S54" s="238"/>
      <c r="T54" s="238">
        <v>0</v>
      </c>
      <c r="U54" s="238"/>
      <c r="V54" s="238">
        <v>0</v>
      </c>
      <c r="W54" s="238"/>
      <c r="X54" s="238">
        <v>0</v>
      </c>
      <c r="Y54" s="238"/>
      <c r="Z54" s="238" t="s">
        <v>804</v>
      </c>
      <c r="AA54" s="238"/>
      <c r="AB54" s="238">
        <v>0</v>
      </c>
      <c r="AC54" s="238">
        <v>0</v>
      </c>
    </row>
    <row r="55" spans="1:29" x14ac:dyDescent="0.25">
      <c r="A55" s="208" t="s">
        <v>688</v>
      </c>
      <c r="B55" s="209" t="s">
        <v>678</v>
      </c>
      <c r="C55" s="238">
        <v>0</v>
      </c>
      <c r="D55" s="238">
        <v>0</v>
      </c>
      <c r="E55" s="238"/>
      <c r="F55" s="238"/>
      <c r="G55" s="238">
        <v>0</v>
      </c>
      <c r="H55" s="238">
        <v>0</v>
      </c>
      <c r="I55" s="238"/>
      <c r="J55" s="238">
        <v>0</v>
      </c>
      <c r="K55" s="238"/>
      <c r="L55" s="238">
        <v>0</v>
      </c>
      <c r="M55" s="238"/>
      <c r="N55" s="238">
        <v>0</v>
      </c>
      <c r="O55" s="238"/>
      <c r="P55" s="238">
        <v>0</v>
      </c>
      <c r="Q55" s="238"/>
      <c r="R55" s="238">
        <v>0</v>
      </c>
      <c r="S55" s="238"/>
      <c r="T55" s="238">
        <v>0</v>
      </c>
      <c r="U55" s="238"/>
      <c r="V55" s="238">
        <v>0</v>
      </c>
      <c r="W55" s="238"/>
      <c r="X55" s="238">
        <v>0</v>
      </c>
      <c r="Y55" s="238"/>
      <c r="Z55" s="238" t="s">
        <v>804</v>
      </c>
      <c r="AA55" s="238"/>
      <c r="AB55" s="238">
        <v>0</v>
      </c>
      <c r="AC55" s="238">
        <v>0</v>
      </c>
    </row>
    <row r="56" spans="1:29" x14ac:dyDescent="0.25">
      <c r="A56" s="208" t="s">
        <v>689</v>
      </c>
      <c r="B56" s="209" t="s">
        <v>679</v>
      </c>
      <c r="C56" s="238">
        <v>0</v>
      </c>
      <c r="D56" s="238">
        <v>0</v>
      </c>
      <c r="E56" s="238"/>
      <c r="F56" s="238"/>
      <c r="G56" s="238">
        <v>0</v>
      </c>
      <c r="H56" s="238">
        <v>0</v>
      </c>
      <c r="I56" s="238"/>
      <c r="J56" s="238">
        <v>0</v>
      </c>
      <c r="K56" s="238"/>
      <c r="L56" s="238">
        <v>0</v>
      </c>
      <c r="M56" s="238"/>
      <c r="N56" s="238">
        <v>0</v>
      </c>
      <c r="O56" s="238"/>
      <c r="P56" s="238">
        <v>0</v>
      </c>
      <c r="Q56" s="238"/>
      <c r="R56" s="238">
        <v>0</v>
      </c>
      <c r="S56" s="238"/>
      <c r="T56" s="238">
        <v>0</v>
      </c>
      <c r="U56" s="238"/>
      <c r="V56" s="238">
        <v>0</v>
      </c>
      <c r="W56" s="238"/>
      <c r="X56" s="238">
        <v>0</v>
      </c>
      <c r="Y56" s="238"/>
      <c r="Z56" s="238" t="s">
        <v>804</v>
      </c>
      <c r="AA56" s="238"/>
      <c r="AB56" s="238">
        <v>0</v>
      </c>
      <c r="AC56" s="238">
        <v>0</v>
      </c>
    </row>
    <row r="57" spans="1:29" x14ac:dyDescent="0.25">
      <c r="A57" s="208" t="s">
        <v>690</v>
      </c>
      <c r="B57" s="209" t="s">
        <v>681</v>
      </c>
      <c r="C57" s="238">
        <v>0</v>
      </c>
      <c r="D57" s="238">
        <v>0</v>
      </c>
      <c r="E57" s="238"/>
      <c r="F57" s="238"/>
      <c r="G57" s="238">
        <v>0</v>
      </c>
      <c r="H57" s="238">
        <v>0</v>
      </c>
      <c r="I57" s="238"/>
      <c r="J57" s="238">
        <v>0</v>
      </c>
      <c r="K57" s="238"/>
      <c r="L57" s="238">
        <v>0</v>
      </c>
      <c r="M57" s="238"/>
      <c r="N57" s="238">
        <v>0</v>
      </c>
      <c r="O57" s="238"/>
      <c r="P57" s="238">
        <v>0</v>
      </c>
      <c r="Q57" s="238"/>
      <c r="R57" s="238">
        <v>0</v>
      </c>
      <c r="S57" s="238"/>
      <c r="T57" s="238">
        <v>0</v>
      </c>
      <c r="U57" s="238"/>
      <c r="V57" s="238">
        <v>0</v>
      </c>
      <c r="W57" s="238"/>
      <c r="X57" s="238">
        <v>0</v>
      </c>
      <c r="Y57" s="238"/>
      <c r="Z57" s="238" t="s">
        <v>804</v>
      </c>
      <c r="AA57" s="238"/>
      <c r="AB57" s="238">
        <v>0</v>
      </c>
      <c r="AC57" s="238">
        <v>0</v>
      </c>
    </row>
    <row r="58" spans="1:29" x14ac:dyDescent="0.25">
      <c r="A58" s="208" t="s">
        <v>691</v>
      </c>
      <c r="B58" s="209" t="s">
        <v>683</v>
      </c>
      <c r="C58" s="238">
        <v>57</v>
      </c>
      <c r="D58" s="238">
        <v>57</v>
      </c>
      <c r="E58" s="238"/>
      <c r="F58" s="238"/>
      <c r="G58" s="238">
        <v>0</v>
      </c>
      <c r="H58" s="238">
        <v>0</v>
      </c>
      <c r="I58" s="238"/>
      <c r="J58" s="238">
        <v>0</v>
      </c>
      <c r="K58" s="238"/>
      <c r="L58" s="238">
        <v>0</v>
      </c>
      <c r="M58" s="238"/>
      <c r="N58" s="238">
        <v>0</v>
      </c>
      <c r="O58" s="238"/>
      <c r="P58" s="238">
        <v>57</v>
      </c>
      <c r="Q58" s="238"/>
      <c r="R58" s="238">
        <v>57</v>
      </c>
      <c r="S58" s="238"/>
      <c r="T58" s="238">
        <v>0</v>
      </c>
      <c r="U58" s="238"/>
      <c r="V58" s="238">
        <v>0</v>
      </c>
      <c r="W58" s="238"/>
      <c r="X58" s="238">
        <v>0</v>
      </c>
      <c r="Y58" s="238"/>
      <c r="Z58" s="238" t="s">
        <v>804</v>
      </c>
      <c r="AA58" s="238"/>
      <c r="AB58" s="238">
        <v>57</v>
      </c>
      <c r="AC58" s="238">
        <v>57</v>
      </c>
    </row>
    <row r="59" spans="1:29" x14ac:dyDescent="0.25">
      <c r="A59" s="208" t="s">
        <v>692</v>
      </c>
      <c r="B59" s="209" t="s">
        <v>685</v>
      </c>
      <c r="C59" s="238">
        <v>0</v>
      </c>
      <c r="D59" s="238">
        <v>0</v>
      </c>
      <c r="E59" s="238"/>
      <c r="F59" s="238"/>
      <c r="G59" s="238">
        <v>0</v>
      </c>
      <c r="H59" s="238">
        <v>0</v>
      </c>
      <c r="I59" s="238"/>
      <c r="J59" s="238">
        <v>0</v>
      </c>
      <c r="K59" s="238"/>
      <c r="L59" s="238">
        <v>0</v>
      </c>
      <c r="M59" s="238"/>
      <c r="N59" s="238">
        <v>0</v>
      </c>
      <c r="O59" s="238"/>
      <c r="P59" s="238">
        <v>0</v>
      </c>
      <c r="Q59" s="238"/>
      <c r="R59" s="238">
        <v>0</v>
      </c>
      <c r="S59" s="238"/>
      <c r="T59" s="238">
        <v>0</v>
      </c>
      <c r="U59" s="238"/>
      <c r="V59" s="238">
        <v>0</v>
      </c>
      <c r="W59" s="238"/>
      <c r="X59" s="238">
        <v>0</v>
      </c>
      <c r="Y59" s="238"/>
      <c r="Z59" s="238" t="s">
        <v>804</v>
      </c>
      <c r="AA59" s="238"/>
      <c r="AB59" s="238">
        <v>0</v>
      </c>
      <c r="AC59" s="238">
        <v>0</v>
      </c>
    </row>
    <row r="60" spans="1:29" x14ac:dyDescent="0.25">
      <c r="A60" s="208" t="s">
        <v>693</v>
      </c>
      <c r="B60" s="209" t="s">
        <v>687</v>
      </c>
      <c r="C60" s="238">
        <v>0</v>
      </c>
      <c r="D60" s="238">
        <v>0</v>
      </c>
      <c r="E60" s="238"/>
      <c r="F60" s="238"/>
      <c r="G60" s="238">
        <v>0</v>
      </c>
      <c r="H60" s="238">
        <v>0</v>
      </c>
      <c r="I60" s="238"/>
      <c r="J60" s="238">
        <v>0</v>
      </c>
      <c r="K60" s="238"/>
      <c r="L60" s="238">
        <v>0</v>
      </c>
      <c r="M60" s="238"/>
      <c r="N60" s="238">
        <v>0</v>
      </c>
      <c r="O60" s="238"/>
      <c r="P60" s="238">
        <v>0</v>
      </c>
      <c r="Q60" s="238"/>
      <c r="R60" s="238">
        <v>0</v>
      </c>
      <c r="S60" s="238"/>
      <c r="T60" s="238">
        <v>0</v>
      </c>
      <c r="U60" s="238"/>
      <c r="V60" s="238">
        <v>0</v>
      </c>
      <c r="W60" s="238"/>
      <c r="X60" s="238">
        <v>0</v>
      </c>
      <c r="Y60" s="238"/>
      <c r="Z60" s="238" t="s">
        <v>804</v>
      </c>
      <c r="AA60" s="238"/>
      <c r="AB60" s="238">
        <v>0</v>
      </c>
      <c r="AC60" s="238">
        <v>0</v>
      </c>
    </row>
    <row r="61" spans="1:29" ht="35.25" customHeight="1" x14ac:dyDescent="0.25">
      <c r="A61" s="206" t="s">
        <v>59</v>
      </c>
      <c r="B61" s="207" t="s">
        <v>147</v>
      </c>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row>
    <row r="62" spans="1:29" x14ac:dyDescent="0.25">
      <c r="A62" s="208" t="s">
        <v>146</v>
      </c>
      <c r="B62" s="209" t="s">
        <v>145</v>
      </c>
      <c r="C62" s="238">
        <v>804.50007570073819</v>
      </c>
      <c r="D62" s="238">
        <v>817.84306865136671</v>
      </c>
      <c r="E62" s="238"/>
      <c r="F62" s="238"/>
      <c r="G62" s="238">
        <v>0</v>
      </c>
      <c r="H62" s="238">
        <v>0</v>
      </c>
      <c r="I62" s="238"/>
      <c r="J62" s="238">
        <v>0</v>
      </c>
      <c r="K62" s="238"/>
      <c r="L62" s="238">
        <v>0</v>
      </c>
      <c r="M62" s="238"/>
      <c r="N62" s="238">
        <v>0</v>
      </c>
      <c r="O62" s="238"/>
      <c r="P62" s="238">
        <v>804.50007570073819</v>
      </c>
      <c r="Q62" s="238"/>
      <c r="R62" s="238">
        <v>817.84306865136671</v>
      </c>
      <c r="S62" s="238"/>
      <c r="T62" s="238">
        <v>0</v>
      </c>
      <c r="U62" s="238"/>
      <c r="V62" s="238">
        <v>0</v>
      </c>
      <c r="W62" s="238"/>
      <c r="X62" s="238">
        <v>0</v>
      </c>
      <c r="Y62" s="238"/>
      <c r="Z62" s="238" t="s">
        <v>804</v>
      </c>
      <c r="AA62" s="238"/>
      <c r="AB62" s="238">
        <v>804.50007570073819</v>
      </c>
      <c r="AC62" s="238">
        <v>817.84306865136671</v>
      </c>
    </row>
    <row r="63" spans="1:29" x14ac:dyDescent="0.25">
      <c r="A63" s="208" t="s">
        <v>144</v>
      </c>
      <c r="B63" s="284" t="s">
        <v>138</v>
      </c>
      <c r="C63" s="238"/>
      <c r="D63" s="238"/>
      <c r="E63" s="238"/>
      <c r="F63" s="238"/>
      <c r="G63" s="238">
        <v>0</v>
      </c>
      <c r="H63" s="238">
        <v>0</v>
      </c>
      <c r="I63" s="238"/>
      <c r="J63" s="238">
        <v>0</v>
      </c>
      <c r="K63" s="238"/>
      <c r="L63" s="238">
        <v>0</v>
      </c>
      <c r="M63" s="238"/>
      <c r="N63" s="238">
        <v>0</v>
      </c>
      <c r="O63" s="238"/>
      <c r="P63" s="238">
        <v>0</v>
      </c>
      <c r="Q63" s="238"/>
      <c r="R63" s="238">
        <v>0</v>
      </c>
      <c r="S63" s="238"/>
      <c r="T63" s="238">
        <v>0</v>
      </c>
      <c r="U63" s="238"/>
      <c r="V63" s="238">
        <v>0</v>
      </c>
      <c r="W63" s="238"/>
      <c r="X63" s="238">
        <v>0</v>
      </c>
      <c r="Y63" s="238"/>
      <c r="Z63" s="238" t="s">
        <v>804</v>
      </c>
      <c r="AA63" s="238"/>
      <c r="AB63" s="238">
        <v>0</v>
      </c>
      <c r="AC63" s="238">
        <v>0</v>
      </c>
    </row>
    <row r="64" spans="1:29" x14ac:dyDescent="0.25">
      <c r="A64" s="208" t="s">
        <v>143</v>
      </c>
      <c r="B64" s="209" t="s">
        <v>137</v>
      </c>
      <c r="C64" s="238"/>
      <c r="D64" s="238"/>
      <c r="E64" s="238"/>
      <c r="F64" s="238"/>
      <c r="G64" s="238">
        <v>0</v>
      </c>
      <c r="H64" s="238">
        <v>0</v>
      </c>
      <c r="I64" s="238"/>
      <c r="J64" s="238">
        <v>0</v>
      </c>
      <c r="K64" s="238"/>
      <c r="L64" s="238">
        <v>0</v>
      </c>
      <c r="M64" s="238"/>
      <c r="N64" s="238">
        <v>0</v>
      </c>
      <c r="O64" s="238"/>
      <c r="P64" s="238">
        <v>0</v>
      </c>
      <c r="Q64" s="238"/>
      <c r="R64" s="238">
        <v>0</v>
      </c>
      <c r="S64" s="238"/>
      <c r="T64" s="238">
        <v>0</v>
      </c>
      <c r="U64" s="238"/>
      <c r="V64" s="238">
        <v>0</v>
      </c>
      <c r="W64" s="238"/>
      <c r="X64" s="238">
        <v>0</v>
      </c>
      <c r="Y64" s="238"/>
      <c r="Z64" s="238" t="s">
        <v>804</v>
      </c>
      <c r="AA64" s="238"/>
      <c r="AB64" s="238">
        <v>0</v>
      </c>
      <c r="AC64" s="238">
        <v>0</v>
      </c>
    </row>
    <row r="65" spans="1:29" x14ac:dyDescent="0.25">
      <c r="A65" s="208" t="s">
        <v>142</v>
      </c>
      <c r="B65" s="284" t="s">
        <v>136</v>
      </c>
      <c r="C65" s="238"/>
      <c r="D65" s="238"/>
      <c r="E65" s="238"/>
      <c r="F65" s="238"/>
      <c r="G65" s="238">
        <v>0</v>
      </c>
      <c r="H65" s="238">
        <v>0</v>
      </c>
      <c r="I65" s="238"/>
      <c r="J65" s="238">
        <v>0</v>
      </c>
      <c r="K65" s="238"/>
      <c r="L65" s="238">
        <v>0</v>
      </c>
      <c r="M65" s="238"/>
      <c r="N65" s="238">
        <v>0</v>
      </c>
      <c r="O65" s="238"/>
      <c r="P65" s="238">
        <v>0</v>
      </c>
      <c r="Q65" s="238"/>
      <c r="R65" s="238">
        <v>0</v>
      </c>
      <c r="S65" s="238"/>
      <c r="T65" s="238">
        <v>0</v>
      </c>
      <c r="U65" s="238"/>
      <c r="V65" s="238">
        <v>0</v>
      </c>
      <c r="W65" s="238"/>
      <c r="X65" s="238">
        <v>0</v>
      </c>
      <c r="Y65" s="238"/>
      <c r="Z65" s="238" t="s">
        <v>804</v>
      </c>
      <c r="AA65" s="238"/>
      <c r="AB65" s="238">
        <v>0</v>
      </c>
      <c r="AC65" s="238">
        <v>0</v>
      </c>
    </row>
    <row r="66" spans="1:29" x14ac:dyDescent="0.25">
      <c r="A66" s="208" t="s">
        <v>141</v>
      </c>
      <c r="B66" s="284" t="s">
        <v>135</v>
      </c>
      <c r="C66" s="238"/>
      <c r="D66" s="238"/>
      <c r="E66" s="238"/>
      <c r="F66" s="238"/>
      <c r="G66" s="238">
        <v>0</v>
      </c>
      <c r="H66" s="238">
        <v>0</v>
      </c>
      <c r="I66" s="238"/>
      <c r="J66" s="238">
        <v>0</v>
      </c>
      <c r="K66" s="238"/>
      <c r="L66" s="238">
        <v>0</v>
      </c>
      <c r="M66" s="238"/>
      <c r="N66" s="238">
        <v>0</v>
      </c>
      <c r="O66" s="238"/>
      <c r="P66" s="238">
        <v>0</v>
      </c>
      <c r="Q66" s="238"/>
      <c r="R66" s="238">
        <v>0</v>
      </c>
      <c r="S66" s="238"/>
      <c r="T66" s="238">
        <v>0</v>
      </c>
      <c r="U66" s="238"/>
      <c r="V66" s="238">
        <v>0</v>
      </c>
      <c r="W66" s="238"/>
      <c r="X66" s="238">
        <v>0</v>
      </c>
      <c r="Y66" s="238"/>
      <c r="Z66" s="238" t="s">
        <v>804</v>
      </c>
      <c r="AA66" s="238"/>
      <c r="AB66" s="238">
        <v>0</v>
      </c>
      <c r="AC66" s="238">
        <v>0</v>
      </c>
    </row>
    <row r="67" spans="1:29" x14ac:dyDescent="0.25">
      <c r="A67" s="208" t="s">
        <v>140</v>
      </c>
      <c r="B67" s="209" t="s">
        <v>677</v>
      </c>
      <c r="C67" s="238"/>
      <c r="D67" s="238"/>
      <c r="E67" s="238"/>
      <c r="F67" s="238"/>
      <c r="G67" s="238">
        <v>0</v>
      </c>
      <c r="H67" s="238">
        <v>0</v>
      </c>
      <c r="I67" s="238"/>
      <c r="J67" s="238">
        <v>0</v>
      </c>
      <c r="K67" s="238"/>
      <c r="L67" s="238">
        <v>0</v>
      </c>
      <c r="M67" s="238"/>
      <c r="N67" s="238">
        <v>0</v>
      </c>
      <c r="O67" s="238"/>
      <c r="P67" s="238">
        <v>0</v>
      </c>
      <c r="Q67" s="238"/>
      <c r="R67" s="238">
        <v>0</v>
      </c>
      <c r="S67" s="238"/>
      <c r="T67" s="238">
        <v>0</v>
      </c>
      <c r="U67" s="238"/>
      <c r="V67" s="238">
        <v>0</v>
      </c>
      <c r="W67" s="238"/>
      <c r="X67" s="238">
        <v>0</v>
      </c>
      <c r="Y67" s="238"/>
      <c r="Z67" s="238" t="s">
        <v>804</v>
      </c>
      <c r="AA67" s="238"/>
      <c r="AB67" s="238">
        <v>0</v>
      </c>
      <c r="AC67" s="238">
        <v>0</v>
      </c>
    </row>
    <row r="68" spans="1:29" x14ac:dyDescent="0.25">
      <c r="A68" s="208" t="s">
        <v>694</v>
      </c>
      <c r="B68" s="209" t="s">
        <v>678</v>
      </c>
      <c r="C68" s="238"/>
      <c r="D68" s="238"/>
      <c r="E68" s="238"/>
      <c r="F68" s="238"/>
      <c r="G68" s="238">
        <v>0</v>
      </c>
      <c r="H68" s="238">
        <v>0</v>
      </c>
      <c r="I68" s="238"/>
      <c r="J68" s="238">
        <v>0</v>
      </c>
      <c r="K68" s="238"/>
      <c r="L68" s="238">
        <v>0</v>
      </c>
      <c r="M68" s="238"/>
      <c r="N68" s="238">
        <v>0</v>
      </c>
      <c r="O68" s="238"/>
      <c r="P68" s="238">
        <v>0</v>
      </c>
      <c r="Q68" s="238"/>
      <c r="R68" s="238">
        <v>0</v>
      </c>
      <c r="S68" s="238"/>
      <c r="T68" s="238">
        <v>0</v>
      </c>
      <c r="U68" s="238"/>
      <c r="V68" s="238">
        <v>0</v>
      </c>
      <c r="W68" s="238"/>
      <c r="X68" s="238">
        <v>0</v>
      </c>
      <c r="Y68" s="238"/>
      <c r="Z68" s="238" t="s">
        <v>804</v>
      </c>
      <c r="AA68" s="238"/>
      <c r="AB68" s="238">
        <v>0</v>
      </c>
      <c r="AC68" s="238">
        <v>0</v>
      </c>
    </row>
    <row r="69" spans="1:29" x14ac:dyDescent="0.25">
      <c r="A69" s="208" t="s">
        <v>695</v>
      </c>
      <c r="B69" s="209" t="s">
        <v>679</v>
      </c>
      <c r="C69" s="238"/>
      <c r="D69" s="238"/>
      <c r="E69" s="238"/>
      <c r="F69" s="238"/>
      <c r="G69" s="238">
        <v>0</v>
      </c>
      <c r="H69" s="238">
        <v>0</v>
      </c>
      <c r="I69" s="238"/>
      <c r="J69" s="238">
        <v>0</v>
      </c>
      <c r="K69" s="238"/>
      <c r="L69" s="238">
        <v>0</v>
      </c>
      <c r="M69" s="238"/>
      <c r="N69" s="238">
        <v>0</v>
      </c>
      <c r="O69" s="238"/>
      <c r="P69" s="238">
        <v>0</v>
      </c>
      <c r="Q69" s="238"/>
      <c r="R69" s="238">
        <v>0</v>
      </c>
      <c r="S69" s="238"/>
      <c r="T69" s="238">
        <v>0</v>
      </c>
      <c r="U69" s="238"/>
      <c r="V69" s="238">
        <v>0</v>
      </c>
      <c r="W69" s="238"/>
      <c r="X69" s="238">
        <v>0</v>
      </c>
      <c r="Y69" s="238"/>
      <c r="Z69" s="238" t="s">
        <v>804</v>
      </c>
      <c r="AA69" s="238"/>
      <c r="AB69" s="238">
        <v>0</v>
      </c>
      <c r="AC69" s="238">
        <v>0</v>
      </c>
    </row>
    <row r="70" spans="1:29" x14ac:dyDescent="0.25">
      <c r="A70" s="208" t="s">
        <v>696</v>
      </c>
      <c r="B70" s="209" t="s">
        <v>681</v>
      </c>
      <c r="C70" s="238"/>
      <c r="D70" s="238"/>
      <c r="E70" s="238"/>
      <c r="F70" s="238"/>
      <c r="G70" s="238">
        <v>0</v>
      </c>
      <c r="H70" s="238">
        <v>0</v>
      </c>
      <c r="I70" s="238"/>
      <c r="J70" s="238">
        <v>0</v>
      </c>
      <c r="K70" s="238"/>
      <c r="L70" s="238">
        <v>0</v>
      </c>
      <c r="M70" s="238"/>
      <c r="N70" s="238">
        <v>0</v>
      </c>
      <c r="O70" s="238"/>
      <c r="P70" s="238">
        <v>0</v>
      </c>
      <c r="Q70" s="238"/>
      <c r="R70" s="238">
        <v>0</v>
      </c>
      <c r="S70" s="238"/>
      <c r="T70" s="238">
        <v>0</v>
      </c>
      <c r="U70" s="238"/>
      <c r="V70" s="238">
        <v>0</v>
      </c>
      <c r="W70" s="238"/>
      <c r="X70" s="238">
        <v>0</v>
      </c>
      <c r="Y70" s="238"/>
      <c r="Z70" s="238" t="s">
        <v>804</v>
      </c>
      <c r="AA70" s="238"/>
      <c r="AB70" s="238">
        <v>0</v>
      </c>
      <c r="AC70" s="238">
        <v>0</v>
      </c>
    </row>
    <row r="71" spans="1:29" x14ac:dyDescent="0.25">
      <c r="A71" s="208" t="s">
        <v>697</v>
      </c>
      <c r="B71" s="209" t="s">
        <v>683</v>
      </c>
      <c r="C71" s="238"/>
      <c r="D71" s="238"/>
      <c r="E71" s="238"/>
      <c r="F71" s="238"/>
      <c r="G71" s="238">
        <v>0</v>
      </c>
      <c r="H71" s="238">
        <v>0</v>
      </c>
      <c r="I71" s="238"/>
      <c r="J71" s="238">
        <v>0</v>
      </c>
      <c r="K71" s="238"/>
      <c r="L71" s="238">
        <v>0</v>
      </c>
      <c r="M71" s="238"/>
      <c r="N71" s="238">
        <v>0</v>
      </c>
      <c r="O71" s="238"/>
      <c r="P71" s="238">
        <v>57</v>
      </c>
      <c r="Q71" s="238"/>
      <c r="R71" s="238">
        <v>57</v>
      </c>
      <c r="S71" s="238"/>
      <c r="T71" s="238">
        <v>0</v>
      </c>
      <c r="U71" s="238"/>
      <c r="V71" s="238">
        <v>0</v>
      </c>
      <c r="W71" s="238"/>
      <c r="X71" s="238">
        <v>0</v>
      </c>
      <c r="Y71" s="238"/>
      <c r="Z71" s="238" t="s">
        <v>804</v>
      </c>
      <c r="AA71" s="238"/>
      <c r="AB71" s="238">
        <v>57</v>
      </c>
      <c r="AC71" s="238">
        <v>57</v>
      </c>
    </row>
    <row r="72" spans="1:29" x14ac:dyDescent="0.25">
      <c r="A72" s="208" t="s">
        <v>698</v>
      </c>
      <c r="B72" s="209" t="s">
        <v>685</v>
      </c>
      <c r="C72" s="238"/>
      <c r="D72" s="238"/>
      <c r="E72" s="238"/>
      <c r="F72" s="238"/>
      <c r="G72" s="238">
        <v>0</v>
      </c>
      <c r="H72" s="238">
        <v>0</v>
      </c>
      <c r="I72" s="238"/>
      <c r="J72" s="238">
        <v>0</v>
      </c>
      <c r="K72" s="238"/>
      <c r="L72" s="238">
        <v>0</v>
      </c>
      <c r="M72" s="238"/>
      <c r="N72" s="238">
        <v>0</v>
      </c>
      <c r="O72" s="238"/>
      <c r="P72" s="238">
        <v>0</v>
      </c>
      <c r="Q72" s="238"/>
      <c r="R72" s="238">
        <v>0</v>
      </c>
      <c r="S72" s="238"/>
      <c r="T72" s="238">
        <v>0</v>
      </c>
      <c r="U72" s="238"/>
      <c r="V72" s="238">
        <v>0</v>
      </c>
      <c r="W72" s="238"/>
      <c r="X72" s="238">
        <v>0</v>
      </c>
      <c r="Y72" s="238"/>
      <c r="Z72" s="238" t="s">
        <v>804</v>
      </c>
      <c r="AA72" s="238"/>
      <c r="AB72" s="238">
        <v>0</v>
      </c>
      <c r="AC72" s="238">
        <v>0</v>
      </c>
    </row>
    <row r="73" spans="1:29" x14ac:dyDescent="0.25">
      <c r="A73" s="208" t="s">
        <v>699</v>
      </c>
      <c r="B73" s="209" t="s">
        <v>687</v>
      </c>
      <c r="C73" s="238"/>
      <c r="D73" s="238"/>
      <c r="E73" s="238"/>
      <c r="F73" s="238"/>
      <c r="G73" s="238">
        <v>0</v>
      </c>
      <c r="H73" s="238">
        <v>0</v>
      </c>
      <c r="I73" s="238"/>
      <c r="J73" s="238">
        <v>0</v>
      </c>
      <c r="K73" s="238"/>
      <c r="L73" s="238">
        <v>0</v>
      </c>
      <c r="M73" s="238"/>
      <c r="N73" s="238">
        <v>0</v>
      </c>
      <c r="O73" s="238"/>
      <c r="P73" s="238">
        <v>0</v>
      </c>
      <c r="Q73" s="238"/>
      <c r="R73" s="238">
        <v>0</v>
      </c>
      <c r="S73" s="238"/>
      <c r="T73" s="238">
        <v>0</v>
      </c>
      <c r="U73" s="238"/>
      <c r="V73" s="238">
        <v>0</v>
      </c>
      <c r="W73" s="238"/>
      <c r="X73" s="238">
        <v>0</v>
      </c>
      <c r="Y73" s="238"/>
      <c r="Z73" s="238" t="s">
        <v>804</v>
      </c>
      <c r="AA73" s="238"/>
      <c r="AB73" s="238">
        <v>0</v>
      </c>
      <c r="AC73" s="238">
        <v>0</v>
      </c>
    </row>
    <row r="74" spans="1:29" ht="36.75" customHeight="1" x14ac:dyDescent="0.25">
      <c r="A74" s="206" t="s">
        <v>58</v>
      </c>
      <c r="B74" s="286" t="s">
        <v>216</v>
      </c>
      <c r="C74" s="238"/>
      <c r="D74" s="238"/>
      <c r="E74" s="238"/>
      <c r="F74" s="238"/>
      <c r="G74" s="238">
        <v>0</v>
      </c>
      <c r="H74" s="238">
        <v>0</v>
      </c>
      <c r="I74" s="238"/>
      <c r="J74" s="238">
        <v>0</v>
      </c>
      <c r="K74" s="238"/>
      <c r="L74" s="238">
        <v>0</v>
      </c>
      <c r="M74" s="238"/>
      <c r="N74" s="238">
        <v>0</v>
      </c>
      <c r="O74" s="238"/>
      <c r="P74" s="238">
        <v>0</v>
      </c>
      <c r="Q74" s="238"/>
      <c r="R74" s="238">
        <v>0</v>
      </c>
      <c r="S74" s="238"/>
      <c r="T74" s="238">
        <v>0</v>
      </c>
      <c r="U74" s="238"/>
      <c r="V74" s="238">
        <v>0</v>
      </c>
      <c r="W74" s="238"/>
      <c r="X74" s="238">
        <v>0</v>
      </c>
      <c r="Y74" s="238"/>
      <c r="Z74" s="238" t="s">
        <v>804</v>
      </c>
      <c r="AA74" s="238"/>
      <c r="AB74" s="238">
        <v>0</v>
      </c>
      <c r="AC74" s="238">
        <v>0</v>
      </c>
    </row>
    <row r="75" spans="1:29" x14ac:dyDescent="0.25">
      <c r="A75" s="206" t="s">
        <v>56</v>
      </c>
      <c r="B75" s="207" t="s">
        <v>139</v>
      </c>
      <c r="C75" s="238"/>
      <c r="D75" s="238"/>
      <c r="E75" s="238"/>
      <c r="F75" s="238"/>
      <c r="G75" s="238"/>
      <c r="H75" s="238"/>
      <c r="I75" s="238"/>
      <c r="J75" s="238"/>
      <c r="K75" s="238"/>
      <c r="L75" s="238"/>
      <c r="M75" s="238"/>
      <c r="N75" s="238"/>
      <c r="O75" s="238"/>
      <c r="P75" s="238"/>
      <c r="Q75" s="238"/>
      <c r="R75" s="238"/>
      <c r="S75" s="238"/>
      <c r="T75" s="238"/>
      <c r="U75" s="238"/>
      <c r="V75" s="238"/>
      <c r="W75" s="238"/>
      <c r="X75" s="238"/>
      <c r="Y75" s="238"/>
      <c r="Z75" s="238"/>
      <c r="AA75" s="238"/>
      <c r="AB75" s="238"/>
      <c r="AC75" s="238"/>
    </row>
    <row r="76" spans="1:29" x14ac:dyDescent="0.25">
      <c r="A76" s="208" t="s">
        <v>211</v>
      </c>
      <c r="B76" s="209" t="s">
        <v>676</v>
      </c>
      <c r="C76" s="287"/>
      <c r="D76" s="239"/>
      <c r="E76" s="240"/>
      <c r="F76" s="240"/>
      <c r="G76" s="238">
        <v>0</v>
      </c>
      <c r="H76" s="238">
        <v>0</v>
      </c>
      <c r="I76" s="240"/>
      <c r="J76" s="238">
        <v>0</v>
      </c>
      <c r="K76" s="239"/>
      <c r="L76" s="238">
        <v>0</v>
      </c>
      <c r="M76" s="239"/>
      <c r="N76" s="238">
        <v>0</v>
      </c>
      <c r="O76" s="239"/>
      <c r="P76" s="238">
        <v>0</v>
      </c>
      <c r="Q76" s="239"/>
      <c r="R76" s="238">
        <v>0</v>
      </c>
      <c r="S76" s="239"/>
      <c r="T76" s="238">
        <v>0</v>
      </c>
      <c r="U76" s="239"/>
      <c r="V76" s="238">
        <v>0</v>
      </c>
      <c r="W76" s="239"/>
      <c r="X76" s="238">
        <v>0</v>
      </c>
      <c r="Y76" s="239"/>
      <c r="Z76" s="238" t="s">
        <v>804</v>
      </c>
      <c r="AA76" s="239"/>
      <c r="AB76" s="238">
        <v>0</v>
      </c>
      <c r="AC76" s="238">
        <v>0</v>
      </c>
    </row>
    <row r="77" spans="1:29" ht="31.5" x14ac:dyDescent="0.25">
      <c r="A77" s="208" t="s">
        <v>212</v>
      </c>
      <c r="B77" s="284" t="s">
        <v>674</v>
      </c>
      <c r="C77" s="238"/>
      <c r="D77" s="238"/>
      <c r="E77" s="238"/>
      <c r="F77" s="238"/>
      <c r="G77" s="238">
        <v>0</v>
      </c>
      <c r="H77" s="238">
        <v>0</v>
      </c>
      <c r="I77" s="238"/>
      <c r="J77" s="238">
        <v>0</v>
      </c>
      <c r="K77" s="238"/>
      <c r="L77" s="238">
        <v>0</v>
      </c>
      <c r="M77" s="238"/>
      <c r="N77" s="238">
        <v>0</v>
      </c>
      <c r="O77" s="238"/>
      <c r="P77" s="238">
        <v>0</v>
      </c>
      <c r="Q77" s="238"/>
      <c r="R77" s="238">
        <v>0</v>
      </c>
      <c r="S77" s="238"/>
      <c r="T77" s="238">
        <v>0</v>
      </c>
      <c r="U77" s="238"/>
      <c r="V77" s="238">
        <v>0</v>
      </c>
      <c r="W77" s="238"/>
      <c r="X77" s="238">
        <v>0</v>
      </c>
      <c r="Y77" s="238"/>
      <c r="Z77" s="238" t="s">
        <v>804</v>
      </c>
      <c r="AA77" s="238"/>
      <c r="AB77" s="238">
        <v>0</v>
      </c>
      <c r="AC77" s="238">
        <v>0</v>
      </c>
    </row>
    <row r="78" spans="1:29" x14ac:dyDescent="0.25">
      <c r="A78" s="208" t="s">
        <v>213</v>
      </c>
      <c r="B78" s="284" t="s">
        <v>155</v>
      </c>
      <c r="C78" s="238"/>
      <c r="D78" s="238"/>
      <c r="E78" s="238"/>
      <c r="F78" s="238"/>
      <c r="G78" s="238">
        <v>0</v>
      </c>
      <c r="H78" s="238">
        <v>0</v>
      </c>
      <c r="I78" s="238"/>
      <c r="J78" s="238">
        <v>0</v>
      </c>
      <c r="K78" s="238"/>
      <c r="L78" s="238">
        <v>0</v>
      </c>
      <c r="M78" s="238"/>
      <c r="N78" s="238">
        <v>0</v>
      </c>
      <c r="O78" s="238"/>
      <c r="P78" s="238">
        <v>0</v>
      </c>
      <c r="Q78" s="238"/>
      <c r="R78" s="238">
        <v>0</v>
      </c>
      <c r="S78" s="238"/>
      <c r="T78" s="238">
        <v>0</v>
      </c>
      <c r="U78" s="238"/>
      <c r="V78" s="238">
        <v>0</v>
      </c>
      <c r="W78" s="238"/>
      <c r="X78" s="238">
        <v>0</v>
      </c>
      <c r="Y78" s="238"/>
      <c r="Z78" s="238" t="s">
        <v>804</v>
      </c>
      <c r="AA78" s="238"/>
      <c r="AB78" s="238">
        <v>0</v>
      </c>
      <c r="AC78" s="238">
        <v>0</v>
      </c>
    </row>
    <row r="79" spans="1:29" x14ac:dyDescent="0.25">
      <c r="A79" s="208" t="s">
        <v>214</v>
      </c>
      <c r="B79" s="209" t="s">
        <v>675</v>
      </c>
      <c r="C79" s="238"/>
      <c r="D79" s="238"/>
      <c r="E79" s="238"/>
      <c r="F79" s="238"/>
      <c r="G79" s="238">
        <v>0</v>
      </c>
      <c r="H79" s="238">
        <v>0</v>
      </c>
      <c r="I79" s="238"/>
      <c r="J79" s="238">
        <v>0</v>
      </c>
      <c r="K79" s="238"/>
      <c r="L79" s="238">
        <v>0</v>
      </c>
      <c r="M79" s="238"/>
      <c r="N79" s="238">
        <v>0</v>
      </c>
      <c r="O79" s="238"/>
      <c r="P79" s="238">
        <v>0</v>
      </c>
      <c r="Q79" s="238"/>
      <c r="R79" s="238">
        <v>0</v>
      </c>
      <c r="S79" s="238"/>
      <c r="T79" s="238">
        <v>0</v>
      </c>
      <c r="U79" s="238"/>
      <c r="V79" s="238">
        <v>0</v>
      </c>
      <c r="W79" s="238"/>
      <c r="X79" s="238">
        <v>0</v>
      </c>
      <c r="Y79" s="238"/>
      <c r="Z79" s="238" t="s">
        <v>804</v>
      </c>
      <c r="AA79" s="238"/>
      <c r="AB79" s="238">
        <v>0</v>
      </c>
      <c r="AC79" s="238">
        <v>0</v>
      </c>
    </row>
    <row r="80" spans="1:29" x14ac:dyDescent="0.25">
      <c r="A80" s="208" t="s">
        <v>215</v>
      </c>
      <c r="B80" s="209" t="s">
        <v>677</v>
      </c>
      <c r="C80" s="287"/>
      <c r="D80" s="239"/>
      <c r="E80" s="240"/>
      <c r="F80" s="240"/>
      <c r="G80" s="238">
        <v>0</v>
      </c>
      <c r="H80" s="238">
        <v>0</v>
      </c>
      <c r="I80" s="240"/>
      <c r="J80" s="238">
        <v>0</v>
      </c>
      <c r="K80" s="239"/>
      <c r="L80" s="238">
        <v>0</v>
      </c>
      <c r="M80" s="239"/>
      <c r="N80" s="238">
        <v>0</v>
      </c>
      <c r="O80" s="239"/>
      <c r="P80" s="238">
        <v>0</v>
      </c>
      <c r="Q80" s="239"/>
      <c r="R80" s="238">
        <v>0</v>
      </c>
      <c r="S80" s="239"/>
      <c r="T80" s="238">
        <v>0</v>
      </c>
      <c r="U80" s="239"/>
      <c r="V80" s="238">
        <v>0</v>
      </c>
      <c r="W80" s="239"/>
      <c r="X80" s="238">
        <v>0</v>
      </c>
      <c r="Y80" s="239"/>
      <c r="Z80" s="238" t="s">
        <v>804</v>
      </c>
      <c r="AA80" s="239"/>
      <c r="AB80" s="238">
        <v>0</v>
      </c>
      <c r="AC80" s="238">
        <v>0</v>
      </c>
    </row>
    <row r="81" spans="1:29" x14ac:dyDescent="0.25">
      <c r="A81" s="208" t="s">
        <v>700</v>
      </c>
      <c r="B81" s="209" t="s">
        <v>678</v>
      </c>
      <c r="C81" s="287"/>
      <c r="D81" s="239"/>
      <c r="E81" s="240"/>
      <c r="F81" s="240"/>
      <c r="G81" s="238">
        <v>0</v>
      </c>
      <c r="H81" s="238">
        <v>0</v>
      </c>
      <c r="I81" s="240"/>
      <c r="J81" s="238">
        <v>0</v>
      </c>
      <c r="K81" s="239"/>
      <c r="L81" s="238">
        <v>0</v>
      </c>
      <c r="M81" s="239"/>
      <c r="N81" s="238">
        <v>0</v>
      </c>
      <c r="O81" s="239"/>
      <c r="P81" s="238">
        <v>0</v>
      </c>
      <c r="Q81" s="239"/>
      <c r="R81" s="238">
        <v>0</v>
      </c>
      <c r="S81" s="239"/>
      <c r="T81" s="238">
        <v>0</v>
      </c>
      <c r="U81" s="239"/>
      <c r="V81" s="238">
        <v>0</v>
      </c>
      <c r="W81" s="239"/>
      <c r="X81" s="238">
        <v>0</v>
      </c>
      <c r="Y81" s="239"/>
      <c r="Z81" s="238" t="s">
        <v>804</v>
      </c>
      <c r="AA81" s="239"/>
      <c r="AB81" s="238">
        <v>0</v>
      </c>
      <c r="AC81" s="238">
        <v>0</v>
      </c>
    </row>
    <row r="82" spans="1:29" x14ac:dyDescent="0.25">
      <c r="A82" s="208" t="s">
        <v>701</v>
      </c>
      <c r="B82" s="209" t="s">
        <v>679</v>
      </c>
      <c r="C82" s="287"/>
      <c r="D82" s="239"/>
      <c r="E82" s="240"/>
      <c r="F82" s="240"/>
      <c r="G82" s="238">
        <v>0</v>
      </c>
      <c r="H82" s="238">
        <v>0</v>
      </c>
      <c r="I82" s="240"/>
      <c r="J82" s="238">
        <v>0</v>
      </c>
      <c r="K82" s="239"/>
      <c r="L82" s="238">
        <v>0</v>
      </c>
      <c r="M82" s="239"/>
      <c r="N82" s="238">
        <v>0</v>
      </c>
      <c r="O82" s="239"/>
      <c r="P82" s="238">
        <v>0</v>
      </c>
      <c r="Q82" s="239"/>
      <c r="R82" s="238">
        <v>0</v>
      </c>
      <c r="S82" s="239"/>
      <c r="T82" s="238">
        <v>0</v>
      </c>
      <c r="U82" s="239"/>
      <c r="V82" s="238">
        <v>0</v>
      </c>
      <c r="W82" s="239"/>
      <c r="X82" s="238">
        <v>0</v>
      </c>
      <c r="Y82" s="239"/>
      <c r="Z82" s="238" t="s">
        <v>804</v>
      </c>
      <c r="AA82" s="239"/>
      <c r="AB82" s="238">
        <v>0</v>
      </c>
      <c r="AC82" s="238">
        <v>0</v>
      </c>
    </row>
    <row r="83" spans="1:29" x14ac:dyDescent="0.25">
      <c r="A83" s="208" t="s">
        <v>702</v>
      </c>
      <c r="B83" s="209" t="s">
        <v>681</v>
      </c>
      <c r="C83" s="287"/>
      <c r="D83" s="239"/>
      <c r="E83" s="240"/>
      <c r="F83" s="240"/>
      <c r="G83" s="238">
        <v>0</v>
      </c>
      <c r="H83" s="238">
        <v>0</v>
      </c>
      <c r="I83" s="240"/>
      <c r="J83" s="238">
        <v>0</v>
      </c>
      <c r="K83" s="239"/>
      <c r="L83" s="238">
        <v>0</v>
      </c>
      <c r="M83" s="239"/>
      <c r="N83" s="238">
        <v>0</v>
      </c>
      <c r="O83" s="239"/>
      <c r="P83" s="238">
        <v>0</v>
      </c>
      <c r="Q83" s="239"/>
      <c r="R83" s="238">
        <v>0</v>
      </c>
      <c r="S83" s="239"/>
      <c r="T83" s="238">
        <v>0</v>
      </c>
      <c r="U83" s="239"/>
      <c r="V83" s="238">
        <v>0</v>
      </c>
      <c r="W83" s="239"/>
      <c r="X83" s="238">
        <v>0</v>
      </c>
      <c r="Y83" s="239"/>
      <c r="Z83" s="238" t="s">
        <v>804</v>
      </c>
      <c r="AA83" s="239"/>
      <c r="AB83" s="238">
        <v>0</v>
      </c>
      <c r="AC83" s="238">
        <v>0</v>
      </c>
    </row>
    <row r="84" spans="1:29" x14ac:dyDescent="0.25">
      <c r="A84" s="208" t="s">
        <v>703</v>
      </c>
      <c r="B84" s="209" t="s">
        <v>683</v>
      </c>
      <c r="C84" s="287"/>
      <c r="D84" s="239"/>
      <c r="E84" s="240"/>
      <c r="F84" s="240"/>
      <c r="G84" s="238">
        <v>0</v>
      </c>
      <c r="H84" s="238">
        <v>0</v>
      </c>
      <c r="I84" s="240"/>
      <c r="J84" s="238">
        <v>0</v>
      </c>
      <c r="K84" s="239"/>
      <c r="L84" s="238">
        <v>0</v>
      </c>
      <c r="M84" s="239"/>
      <c r="N84" s="238">
        <v>0</v>
      </c>
      <c r="O84" s="239"/>
      <c r="P84" s="238">
        <v>57</v>
      </c>
      <c r="Q84" s="239"/>
      <c r="R84" s="238">
        <v>57</v>
      </c>
      <c r="S84" s="239"/>
      <c r="T84" s="238">
        <v>0</v>
      </c>
      <c r="U84" s="239"/>
      <c r="V84" s="238">
        <v>0</v>
      </c>
      <c r="W84" s="239"/>
      <c r="X84" s="238">
        <v>0</v>
      </c>
      <c r="Y84" s="239"/>
      <c r="Z84" s="238" t="s">
        <v>804</v>
      </c>
      <c r="AA84" s="239"/>
      <c r="AB84" s="238">
        <v>57</v>
      </c>
      <c r="AC84" s="238">
        <v>57</v>
      </c>
    </row>
    <row r="85" spans="1:29" x14ac:dyDescent="0.25">
      <c r="A85" s="208" t="s">
        <v>704</v>
      </c>
      <c r="B85" s="209" t="s">
        <v>685</v>
      </c>
      <c r="C85" s="287"/>
      <c r="D85" s="239"/>
      <c r="E85" s="240"/>
      <c r="F85" s="240"/>
      <c r="G85" s="238">
        <v>0</v>
      </c>
      <c r="H85" s="238">
        <v>0</v>
      </c>
      <c r="I85" s="240"/>
      <c r="J85" s="238">
        <v>0</v>
      </c>
      <c r="K85" s="239"/>
      <c r="L85" s="238">
        <v>0</v>
      </c>
      <c r="M85" s="239"/>
      <c r="N85" s="238">
        <v>0</v>
      </c>
      <c r="O85" s="239"/>
      <c r="P85" s="238">
        <v>0</v>
      </c>
      <c r="Q85" s="239"/>
      <c r="R85" s="238">
        <v>0</v>
      </c>
      <c r="S85" s="239"/>
      <c r="T85" s="238">
        <v>0</v>
      </c>
      <c r="U85" s="239"/>
      <c r="V85" s="238">
        <v>0</v>
      </c>
      <c r="W85" s="239"/>
      <c r="X85" s="238">
        <v>0</v>
      </c>
      <c r="Y85" s="239"/>
      <c r="Z85" s="238" t="s">
        <v>804</v>
      </c>
      <c r="AA85" s="239"/>
      <c r="AB85" s="238">
        <v>0</v>
      </c>
      <c r="AC85" s="238">
        <v>0</v>
      </c>
    </row>
    <row r="86" spans="1:29" x14ac:dyDescent="0.25">
      <c r="A86" s="208" t="s">
        <v>705</v>
      </c>
      <c r="B86" s="209" t="s">
        <v>687</v>
      </c>
      <c r="C86" s="288"/>
      <c r="D86" s="239"/>
      <c r="E86" s="240"/>
      <c r="F86" s="240"/>
      <c r="G86" s="238">
        <v>0</v>
      </c>
      <c r="H86" s="238">
        <v>0</v>
      </c>
      <c r="I86" s="240"/>
      <c r="J86" s="238">
        <v>0</v>
      </c>
      <c r="K86" s="239"/>
      <c r="L86" s="238">
        <v>0</v>
      </c>
      <c r="M86" s="239"/>
      <c r="N86" s="238">
        <v>0</v>
      </c>
      <c r="O86" s="239"/>
      <c r="P86" s="238">
        <v>0</v>
      </c>
      <c r="Q86" s="239"/>
      <c r="R86" s="238">
        <v>0</v>
      </c>
      <c r="S86" s="239"/>
      <c r="T86" s="238">
        <v>0</v>
      </c>
      <c r="U86" s="239"/>
      <c r="V86" s="238">
        <v>0</v>
      </c>
      <c r="W86" s="239"/>
      <c r="X86" s="238">
        <v>0</v>
      </c>
      <c r="Y86" s="239"/>
      <c r="Z86" s="238" t="s">
        <v>804</v>
      </c>
      <c r="AA86" s="239"/>
      <c r="AB86" s="238">
        <v>0</v>
      </c>
      <c r="AC86" s="238">
        <v>0</v>
      </c>
    </row>
    <row r="87" spans="1:29" x14ac:dyDescent="0.25">
      <c r="A87" s="241"/>
      <c r="B87" s="242"/>
      <c r="C87" s="242"/>
      <c r="D87" s="242"/>
      <c r="E87" s="242"/>
      <c r="F87" s="242"/>
      <c r="G87" s="242"/>
    </row>
    <row r="88" spans="1:29" ht="54" customHeight="1" x14ac:dyDescent="0.25">
      <c r="B88" s="275"/>
      <c r="C88" s="275"/>
      <c r="D88" s="275"/>
      <c r="E88" s="275"/>
      <c r="F88" s="275"/>
      <c r="G88" s="275"/>
      <c r="H88" s="275"/>
      <c r="I88" s="275"/>
      <c r="J88" s="275"/>
      <c r="K88" s="275"/>
      <c r="L88" s="275"/>
      <c r="M88" s="275"/>
      <c r="N88" s="275"/>
      <c r="O88" s="275"/>
      <c r="P88" s="275"/>
      <c r="Q88" s="275"/>
      <c r="R88" s="275"/>
      <c r="S88" s="275"/>
      <c r="T88" s="275"/>
      <c r="U88" s="275"/>
      <c r="V88" s="275"/>
      <c r="W88" s="275"/>
      <c r="X88" s="275"/>
    </row>
    <row r="90" spans="1:29" ht="50.25" customHeight="1" x14ac:dyDescent="0.25">
      <c r="B90" s="276"/>
      <c r="C90" s="276"/>
      <c r="D90" s="276"/>
      <c r="E90" s="276"/>
      <c r="F90" s="276"/>
      <c r="G90" s="276"/>
    </row>
    <row r="92" spans="1:29" ht="36.75" customHeight="1" x14ac:dyDescent="0.25">
      <c r="B92" s="275"/>
      <c r="C92" s="275"/>
      <c r="D92" s="275"/>
      <c r="E92" s="275"/>
      <c r="F92" s="275"/>
      <c r="G92" s="275"/>
    </row>
    <row r="93" spans="1:29" x14ac:dyDescent="0.25">
      <c r="B93" s="277"/>
      <c r="C93" s="277"/>
      <c r="D93" s="277"/>
      <c r="E93" s="277"/>
      <c r="F93" s="277"/>
    </row>
    <row r="94" spans="1:29" ht="51" customHeight="1" x14ac:dyDescent="0.25">
      <c r="B94" s="275"/>
      <c r="C94" s="275"/>
      <c r="D94" s="275"/>
      <c r="E94" s="275"/>
      <c r="F94" s="275"/>
      <c r="G94" s="275"/>
    </row>
    <row r="95" spans="1:29" ht="32.25" customHeight="1" x14ac:dyDescent="0.25">
      <c r="B95" s="276"/>
      <c r="C95" s="276"/>
      <c r="D95" s="276"/>
      <c r="E95" s="276"/>
      <c r="F95" s="276"/>
      <c r="G95" s="276"/>
    </row>
    <row r="96" spans="1:29" ht="51.75" customHeight="1" x14ac:dyDescent="0.25">
      <c r="B96" s="275"/>
      <c r="C96" s="275"/>
      <c r="D96" s="275"/>
      <c r="E96" s="275"/>
      <c r="F96" s="275"/>
      <c r="G96" s="275"/>
    </row>
    <row r="97" spans="2:7" ht="21.75" customHeight="1" x14ac:dyDescent="0.25">
      <c r="B97" s="278"/>
      <c r="C97" s="278"/>
      <c r="D97" s="278"/>
      <c r="E97" s="278"/>
      <c r="F97" s="278"/>
      <c r="G97" s="278"/>
    </row>
    <row r="98" spans="2:7" ht="23.25" customHeight="1" x14ac:dyDescent="0.25">
      <c r="B98" s="278"/>
      <c r="C98" s="278"/>
      <c r="D98" s="278"/>
      <c r="E98" s="278"/>
      <c r="F98" s="278"/>
    </row>
    <row r="99" spans="2:7" ht="18.75" customHeight="1" x14ac:dyDescent="0.25">
      <c r="B99" s="502"/>
      <c r="C99" s="502"/>
      <c r="D99" s="502"/>
      <c r="E99" s="502"/>
      <c r="F99" s="502"/>
      <c r="G99" s="502"/>
    </row>
  </sheetData>
  <mergeCells count="32">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X20:AA20"/>
    <mergeCell ref="AB20:AC21"/>
    <mergeCell ref="X21:Y21"/>
    <mergeCell ref="Z21:AA21"/>
    <mergeCell ref="B99:G99"/>
    <mergeCell ref="H20:K20"/>
    <mergeCell ref="L20:O20"/>
    <mergeCell ref="P20:S20"/>
    <mergeCell ref="T20:W20"/>
    <mergeCell ref="N21:O21"/>
    <mergeCell ref="P21:Q21"/>
    <mergeCell ref="R21:S21"/>
    <mergeCell ref="T21:U21"/>
    <mergeCell ref="V21:W21"/>
  </mergeCells>
  <pageMargins left="0.70866141732283472" right="0.70866141732283472" top="0.74803149606299213" bottom="0.74803149606299213" header="0.31496062992125984" footer="0.31496062992125984"/>
  <pageSetup paperSize="8" scale="28"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W39"/>
  <sheetViews>
    <sheetView view="pageBreakPreview" topLeftCell="Y9" zoomScale="60" zoomScaleNormal="60" workbookViewId="0">
      <selection activeCell="AV26" sqref="AV26"/>
    </sheetView>
  </sheetViews>
  <sheetFormatPr defaultColWidth="9.140625" defaultRowHeight="15" x14ac:dyDescent="0.25"/>
  <cols>
    <col min="1" max="1" width="23.28515625" style="18" customWidth="1"/>
    <col min="2" max="2" width="26.7109375" style="18" customWidth="1"/>
    <col min="3" max="3" width="24" style="18" customWidth="1"/>
    <col min="4" max="4" width="15.140625" style="18" customWidth="1"/>
    <col min="5" max="12" width="7.7109375" style="18" customWidth="1"/>
    <col min="13" max="13" width="10.7109375" style="18" customWidth="1"/>
    <col min="14" max="14" width="54.28515625" style="18" customWidth="1"/>
    <col min="15" max="15" width="17.28515625" style="18" customWidth="1"/>
    <col min="16" max="16" width="13.42578125" style="18" customWidth="1"/>
    <col min="17" max="17" width="24.42578125" style="18" customWidth="1"/>
    <col min="18" max="18" width="17" style="18" customWidth="1"/>
    <col min="19" max="20" width="9.7109375" style="18" customWidth="1"/>
    <col min="21" max="21" width="11.42578125" style="18" customWidth="1"/>
    <col min="22" max="22" width="12.7109375" style="18" customWidth="1"/>
    <col min="23" max="23" width="31" style="18" customWidth="1"/>
    <col min="24" max="24" width="10.7109375" style="18" customWidth="1"/>
    <col min="25" max="25" width="26.5703125" style="18" customWidth="1"/>
    <col min="26" max="26" width="7.7109375" style="18" customWidth="1"/>
    <col min="27" max="28" width="10.7109375" style="18" customWidth="1"/>
    <col min="29" max="29" width="35.28515625" style="18" customWidth="1"/>
    <col min="30" max="30" width="10.7109375" style="18" customWidth="1"/>
    <col min="31" max="31" width="15.85546875" style="18" customWidth="1"/>
    <col min="32" max="32" width="14.85546875" style="18" customWidth="1"/>
    <col min="33" max="33" width="24.42578125" style="18" customWidth="1"/>
    <col min="34" max="34" width="15.7109375" style="18" customWidth="1"/>
    <col min="35" max="35" width="18" style="18" customWidth="1"/>
    <col min="36" max="36" width="13.42578125" style="18" customWidth="1"/>
    <col min="37" max="37" width="12" style="18" customWidth="1"/>
    <col min="38" max="38" width="12.28515625" style="18" customWidth="1"/>
    <col min="39" max="39" width="16.85546875" style="18" customWidth="1"/>
    <col min="40" max="40" width="16.42578125"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51.140625" style="18" customWidth="1"/>
    <col min="49" max="49" width="16" style="20" hidden="1" customWidth="1"/>
    <col min="50" max="16384" width="9.140625" style="18"/>
  </cols>
  <sheetData>
    <row r="1" spans="1:48" ht="18.75" x14ac:dyDescent="0.25">
      <c r="A1" s="181"/>
      <c r="B1" s="181"/>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81"/>
      <c r="AO1" s="181"/>
      <c r="AP1" s="181"/>
      <c r="AQ1" s="181"/>
      <c r="AR1" s="181"/>
      <c r="AS1" s="181"/>
      <c r="AT1" s="181"/>
      <c r="AU1" s="181"/>
      <c r="AV1" s="196" t="s">
        <v>69</v>
      </c>
    </row>
    <row r="2" spans="1:48" ht="18.75" x14ac:dyDescent="0.3">
      <c r="A2" s="181"/>
      <c r="B2" s="181"/>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81"/>
      <c r="AO2" s="181"/>
      <c r="AP2" s="181"/>
      <c r="AQ2" s="181"/>
      <c r="AR2" s="181"/>
      <c r="AS2" s="181"/>
      <c r="AT2" s="181"/>
      <c r="AU2" s="181"/>
      <c r="AV2" s="195" t="s">
        <v>10</v>
      </c>
    </row>
    <row r="3" spans="1:48" ht="18.75" x14ac:dyDescent="0.3">
      <c r="A3" s="181"/>
      <c r="B3" s="181"/>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81"/>
      <c r="AO3" s="181"/>
      <c r="AP3" s="181"/>
      <c r="AQ3" s="181"/>
      <c r="AR3" s="181"/>
      <c r="AS3" s="181"/>
      <c r="AT3" s="181"/>
      <c r="AU3" s="181"/>
      <c r="AV3" s="195" t="s">
        <v>68</v>
      </c>
    </row>
    <row r="4" spans="1:48" ht="18.75" x14ac:dyDescent="0.3">
      <c r="A4" s="181"/>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95"/>
    </row>
    <row r="5" spans="1:48" ht="18.75" customHeight="1" x14ac:dyDescent="0.25">
      <c r="A5" s="367" t="str">
        <f>'6.2. Паспорт фин осв ввод'!A4:Y4</f>
        <v>Год раскрытия информации: 2024 год</v>
      </c>
      <c r="B5" s="367"/>
      <c r="C5" s="367"/>
      <c r="D5" s="367"/>
      <c r="E5" s="367"/>
      <c r="F5" s="367"/>
      <c r="G5" s="367"/>
      <c r="H5" s="367"/>
      <c r="I5" s="367"/>
      <c r="J5" s="367"/>
      <c r="K5" s="367"/>
      <c r="L5" s="367"/>
      <c r="M5" s="367"/>
      <c r="N5" s="367"/>
      <c r="O5" s="367"/>
      <c r="P5" s="367"/>
      <c r="Q5" s="367"/>
      <c r="R5" s="367"/>
      <c r="S5" s="367"/>
      <c r="T5" s="367"/>
      <c r="U5" s="367"/>
      <c r="V5" s="367"/>
      <c r="W5" s="367"/>
      <c r="X5" s="367"/>
      <c r="Y5" s="367"/>
      <c r="Z5" s="367"/>
      <c r="AA5" s="367"/>
      <c r="AB5" s="367"/>
      <c r="AC5" s="367"/>
      <c r="AD5" s="367"/>
      <c r="AE5" s="367"/>
      <c r="AF5" s="367"/>
      <c r="AG5" s="367"/>
      <c r="AH5" s="367"/>
      <c r="AI5" s="367"/>
      <c r="AJ5" s="367"/>
      <c r="AK5" s="367"/>
      <c r="AL5" s="367"/>
      <c r="AM5" s="367"/>
      <c r="AN5" s="367"/>
      <c r="AO5" s="367"/>
      <c r="AP5" s="367"/>
      <c r="AQ5" s="367"/>
      <c r="AR5" s="367"/>
      <c r="AS5" s="367"/>
      <c r="AT5" s="367"/>
      <c r="AU5" s="367"/>
      <c r="AV5" s="367"/>
    </row>
    <row r="6" spans="1:48" ht="18.75" x14ac:dyDescent="0.3">
      <c r="A6" s="181"/>
      <c r="B6" s="181"/>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81"/>
      <c r="AO6" s="181"/>
      <c r="AP6" s="181"/>
      <c r="AQ6" s="181"/>
      <c r="AR6" s="181"/>
      <c r="AS6" s="181"/>
      <c r="AT6" s="181"/>
      <c r="AU6" s="181"/>
      <c r="AV6" s="195"/>
    </row>
    <row r="7" spans="1:48" ht="18.75" x14ac:dyDescent="0.25">
      <c r="A7" s="379" t="s">
        <v>9</v>
      </c>
      <c r="B7" s="379"/>
      <c r="C7" s="379"/>
      <c r="D7" s="379"/>
      <c r="E7" s="379"/>
      <c r="F7" s="379"/>
      <c r="G7" s="379"/>
      <c r="H7" s="379"/>
      <c r="I7" s="379"/>
      <c r="J7" s="379"/>
      <c r="K7" s="379"/>
      <c r="L7" s="379"/>
      <c r="M7" s="379"/>
      <c r="N7" s="379"/>
      <c r="O7" s="379"/>
      <c r="P7" s="379"/>
      <c r="Q7" s="379"/>
      <c r="R7" s="379"/>
      <c r="S7" s="379"/>
      <c r="T7" s="379"/>
      <c r="U7" s="379"/>
      <c r="V7" s="379"/>
      <c r="W7" s="379"/>
      <c r="X7" s="379"/>
      <c r="Y7" s="379"/>
      <c r="Z7" s="379"/>
      <c r="AA7" s="379"/>
      <c r="AB7" s="379"/>
      <c r="AC7" s="379"/>
      <c r="AD7" s="379"/>
      <c r="AE7" s="379"/>
      <c r="AF7" s="379"/>
      <c r="AG7" s="379"/>
      <c r="AH7" s="379"/>
      <c r="AI7" s="379"/>
      <c r="AJ7" s="379"/>
      <c r="AK7" s="379"/>
      <c r="AL7" s="379"/>
      <c r="AM7" s="379"/>
      <c r="AN7" s="379"/>
      <c r="AO7" s="379"/>
      <c r="AP7" s="379"/>
      <c r="AQ7" s="379"/>
      <c r="AR7" s="379"/>
      <c r="AS7" s="379"/>
      <c r="AT7" s="379"/>
      <c r="AU7" s="379"/>
      <c r="AV7" s="379"/>
    </row>
    <row r="8" spans="1:48" ht="18.75" x14ac:dyDescent="0.25">
      <c r="A8" s="379"/>
      <c r="B8" s="379"/>
      <c r="C8" s="379"/>
      <c r="D8" s="379"/>
      <c r="E8" s="379"/>
      <c r="F8" s="379"/>
      <c r="G8" s="379"/>
      <c r="H8" s="379"/>
      <c r="I8" s="379"/>
      <c r="J8" s="379"/>
      <c r="K8" s="379"/>
      <c r="L8" s="379"/>
      <c r="M8" s="379"/>
      <c r="N8" s="379"/>
      <c r="O8" s="379"/>
      <c r="P8" s="379"/>
      <c r="Q8" s="379"/>
      <c r="R8" s="379"/>
      <c r="S8" s="379"/>
      <c r="T8" s="379"/>
      <c r="U8" s="379"/>
      <c r="V8" s="379"/>
      <c r="W8" s="379"/>
      <c r="X8" s="379"/>
      <c r="Y8" s="379"/>
      <c r="Z8" s="379"/>
      <c r="AA8" s="379"/>
      <c r="AB8" s="379"/>
      <c r="AC8" s="379"/>
      <c r="AD8" s="379"/>
      <c r="AE8" s="379"/>
      <c r="AF8" s="379"/>
      <c r="AG8" s="379"/>
      <c r="AH8" s="379"/>
      <c r="AI8" s="379"/>
      <c r="AJ8" s="379"/>
      <c r="AK8" s="379"/>
      <c r="AL8" s="379"/>
      <c r="AM8" s="379"/>
      <c r="AN8" s="379"/>
      <c r="AO8" s="379"/>
      <c r="AP8" s="379"/>
      <c r="AQ8" s="379"/>
      <c r="AR8" s="379"/>
      <c r="AS8" s="379"/>
      <c r="AT8" s="379"/>
      <c r="AU8" s="379"/>
      <c r="AV8" s="379"/>
    </row>
    <row r="9" spans="1:48" ht="15.75" x14ac:dyDescent="0.25">
      <c r="A9" s="374" t="s">
        <v>552</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544" t="s">
        <v>8</v>
      </c>
      <c r="B10" s="544"/>
      <c r="C10" s="544"/>
      <c r="D10" s="544"/>
      <c r="E10" s="544"/>
      <c r="F10" s="544"/>
      <c r="G10" s="544"/>
      <c r="H10" s="544"/>
      <c r="I10" s="544"/>
      <c r="J10" s="544"/>
      <c r="K10" s="544"/>
      <c r="L10" s="544"/>
      <c r="M10" s="544"/>
      <c r="N10" s="544"/>
      <c r="O10" s="544"/>
      <c r="P10" s="544"/>
      <c r="Q10" s="544"/>
      <c r="R10" s="544"/>
      <c r="S10" s="544"/>
      <c r="T10" s="544"/>
      <c r="U10" s="544"/>
      <c r="V10" s="544"/>
      <c r="W10" s="544"/>
      <c r="X10" s="544"/>
      <c r="Y10" s="544"/>
      <c r="Z10" s="544"/>
      <c r="AA10" s="544"/>
      <c r="AB10" s="544"/>
      <c r="AC10" s="544"/>
      <c r="AD10" s="544"/>
      <c r="AE10" s="544"/>
      <c r="AF10" s="544"/>
      <c r="AG10" s="544"/>
      <c r="AH10" s="544"/>
      <c r="AI10" s="544"/>
      <c r="AJ10" s="544"/>
      <c r="AK10" s="544"/>
      <c r="AL10" s="544"/>
      <c r="AM10" s="544"/>
      <c r="AN10" s="544"/>
      <c r="AO10" s="544"/>
      <c r="AP10" s="544"/>
      <c r="AQ10" s="544"/>
      <c r="AR10" s="544"/>
      <c r="AS10" s="544"/>
      <c r="AT10" s="544"/>
      <c r="AU10" s="544"/>
      <c r="AV10" s="544"/>
    </row>
    <row r="11" spans="1:48" ht="18.75" x14ac:dyDescent="0.25">
      <c r="A11" s="379"/>
      <c r="B11" s="379"/>
      <c r="C11" s="379"/>
      <c r="D11" s="379"/>
      <c r="E11" s="379"/>
      <c r="F11" s="379"/>
      <c r="G11" s="379"/>
      <c r="H11" s="379"/>
      <c r="I11" s="379"/>
      <c r="J11" s="379"/>
      <c r="K11" s="379"/>
      <c r="L11" s="379"/>
      <c r="M11" s="379"/>
      <c r="N11" s="379"/>
      <c r="O11" s="379"/>
      <c r="P11" s="379"/>
      <c r="Q11" s="379"/>
      <c r="R11" s="379"/>
      <c r="S11" s="379"/>
      <c r="T11" s="379"/>
      <c r="U11" s="379"/>
      <c r="V11" s="379"/>
      <c r="W11" s="379"/>
      <c r="X11" s="379"/>
      <c r="Y11" s="379"/>
      <c r="Z11" s="379"/>
      <c r="AA11" s="379"/>
      <c r="AB11" s="379"/>
      <c r="AC11" s="379"/>
      <c r="AD11" s="379"/>
      <c r="AE11" s="379"/>
      <c r="AF11" s="379"/>
      <c r="AG11" s="379"/>
      <c r="AH11" s="379"/>
      <c r="AI11" s="379"/>
      <c r="AJ11" s="379"/>
      <c r="AK11" s="379"/>
      <c r="AL11" s="379"/>
      <c r="AM11" s="379"/>
      <c r="AN11" s="379"/>
      <c r="AO11" s="379"/>
      <c r="AP11" s="379"/>
      <c r="AQ11" s="379"/>
      <c r="AR11" s="379"/>
      <c r="AS11" s="379"/>
      <c r="AT11" s="379"/>
      <c r="AU11" s="379"/>
      <c r="AV11" s="379"/>
    </row>
    <row r="12" spans="1:48" ht="15.75" x14ac:dyDescent="0.25">
      <c r="A12" s="374" t="s">
        <v>475</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5" t="s">
        <v>7</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80"/>
      <c r="B14" s="380"/>
      <c r="C14" s="380"/>
      <c r="D14" s="380"/>
      <c r="E14" s="380"/>
      <c r="F14" s="380"/>
      <c r="G14" s="380"/>
      <c r="H14" s="380"/>
      <c r="I14" s="380"/>
      <c r="J14" s="380"/>
      <c r="K14" s="380"/>
      <c r="L14" s="380"/>
      <c r="M14" s="380"/>
      <c r="N14" s="380"/>
      <c r="O14" s="380"/>
      <c r="P14" s="380"/>
      <c r="Q14" s="380"/>
      <c r="R14" s="380"/>
      <c r="S14" s="380"/>
      <c r="T14" s="380"/>
      <c r="U14" s="380"/>
      <c r="V14" s="380"/>
      <c r="W14" s="380"/>
      <c r="X14" s="380"/>
      <c r="Y14" s="380"/>
      <c r="Z14" s="380"/>
      <c r="AA14" s="380"/>
      <c r="AB14" s="380"/>
      <c r="AC14" s="380"/>
      <c r="AD14" s="380"/>
      <c r="AE14" s="380"/>
      <c r="AF14" s="380"/>
      <c r="AG14" s="380"/>
      <c r="AH14" s="380"/>
      <c r="AI14" s="380"/>
      <c r="AJ14" s="380"/>
      <c r="AK14" s="380"/>
      <c r="AL14" s="380"/>
      <c r="AM14" s="380"/>
      <c r="AN14" s="380"/>
      <c r="AO14" s="380"/>
      <c r="AP14" s="380"/>
      <c r="AQ14" s="380"/>
      <c r="AR14" s="380"/>
      <c r="AS14" s="380"/>
      <c r="AT14" s="380"/>
      <c r="AU14" s="380"/>
      <c r="AV14" s="380"/>
    </row>
    <row r="15" spans="1:48" ht="15.75" x14ac:dyDescent="0.25">
      <c r="A15" s="374" t="str">
        <f>'6.2. Паспорт фин осв ввод'!A14:Y14</f>
        <v xml:space="preserve">Реконструкция ПС 110/10/35кВ Тобольская (замена баковых выключателей 110-35кВ, водоотведение). </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5" t="s">
        <v>6</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9" x14ac:dyDescent="0.25">
      <c r="A17" s="404"/>
      <c r="B17" s="404"/>
      <c r="C17" s="404"/>
      <c r="D17" s="404"/>
      <c r="E17" s="404"/>
      <c r="F17" s="404"/>
      <c r="G17" s="404"/>
      <c r="H17" s="404"/>
      <c r="I17" s="404"/>
      <c r="J17" s="404"/>
      <c r="K17" s="404"/>
      <c r="L17" s="404"/>
      <c r="M17" s="404"/>
      <c r="N17" s="404"/>
      <c r="O17" s="404"/>
      <c r="P17" s="404"/>
      <c r="Q17" s="404"/>
      <c r="R17" s="404"/>
      <c r="S17" s="404"/>
      <c r="T17" s="404"/>
      <c r="U17" s="404"/>
      <c r="V17" s="404"/>
      <c r="W17" s="404"/>
      <c r="X17" s="404"/>
      <c r="Y17" s="404"/>
      <c r="Z17" s="404"/>
      <c r="AA17" s="404"/>
      <c r="AB17" s="404"/>
      <c r="AC17" s="404"/>
      <c r="AD17" s="404"/>
      <c r="AE17" s="404"/>
      <c r="AF17" s="404"/>
      <c r="AG17" s="404"/>
      <c r="AH17" s="404"/>
      <c r="AI17" s="404"/>
      <c r="AJ17" s="404"/>
      <c r="AK17" s="404"/>
      <c r="AL17" s="404"/>
      <c r="AM17" s="404"/>
      <c r="AN17" s="404"/>
      <c r="AO17" s="404"/>
      <c r="AP17" s="404"/>
      <c r="AQ17" s="404"/>
      <c r="AR17" s="404"/>
      <c r="AS17" s="404"/>
      <c r="AT17" s="404"/>
      <c r="AU17" s="404"/>
      <c r="AV17" s="404"/>
    </row>
    <row r="18" spans="1:49" ht="14.25" customHeight="1" x14ac:dyDescent="0.25">
      <c r="A18" s="404"/>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404"/>
      <c r="AT18" s="404"/>
      <c r="AU18" s="404"/>
      <c r="AV18" s="404"/>
    </row>
    <row r="19" spans="1:49" x14ac:dyDescent="0.25">
      <c r="A19" s="404"/>
      <c r="B19" s="404"/>
      <c r="C19" s="404"/>
      <c r="D19" s="404"/>
      <c r="E19" s="404"/>
      <c r="F19" s="404"/>
      <c r="G19" s="404"/>
      <c r="H19" s="404"/>
      <c r="I19" s="404"/>
      <c r="J19" s="404"/>
      <c r="K19" s="404"/>
      <c r="L19" s="404"/>
      <c r="M19" s="404"/>
      <c r="N19" s="404"/>
      <c r="O19" s="404"/>
      <c r="P19" s="404"/>
      <c r="Q19" s="404"/>
      <c r="R19" s="404"/>
      <c r="S19" s="404"/>
      <c r="T19" s="404"/>
      <c r="U19" s="404"/>
      <c r="V19" s="404"/>
      <c r="W19" s="404"/>
      <c r="X19" s="404"/>
      <c r="Y19" s="404"/>
      <c r="Z19" s="404"/>
      <c r="AA19" s="404"/>
      <c r="AB19" s="404"/>
      <c r="AC19" s="404"/>
      <c r="AD19" s="404"/>
      <c r="AE19" s="404"/>
      <c r="AF19" s="404"/>
      <c r="AG19" s="404"/>
      <c r="AH19" s="404"/>
      <c r="AI19" s="404"/>
      <c r="AJ19" s="404"/>
      <c r="AK19" s="404"/>
      <c r="AL19" s="404"/>
      <c r="AM19" s="404"/>
      <c r="AN19" s="404"/>
      <c r="AO19" s="404"/>
      <c r="AP19" s="404"/>
      <c r="AQ19" s="404"/>
      <c r="AR19" s="404"/>
      <c r="AS19" s="404"/>
      <c r="AT19" s="404"/>
      <c r="AU19" s="404"/>
      <c r="AV19" s="404"/>
    </row>
    <row r="20" spans="1:49" s="20"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0" customFormat="1" x14ac:dyDescent="0.25">
      <c r="A21" s="535" t="s">
        <v>422</v>
      </c>
      <c r="B21" s="535"/>
      <c r="C21" s="535"/>
      <c r="D21" s="535"/>
      <c r="E21" s="535"/>
      <c r="F21" s="535"/>
      <c r="G21" s="535"/>
      <c r="H21" s="535"/>
      <c r="I21" s="535"/>
      <c r="J21" s="535"/>
      <c r="K21" s="535"/>
      <c r="L21" s="535"/>
      <c r="M21" s="535"/>
      <c r="N21" s="535"/>
      <c r="O21" s="535"/>
      <c r="P21" s="535"/>
      <c r="Q21" s="535"/>
      <c r="R21" s="535"/>
      <c r="S21" s="535"/>
      <c r="T21" s="535"/>
      <c r="U21" s="535"/>
      <c r="V21" s="535"/>
      <c r="W21" s="535"/>
      <c r="X21" s="535"/>
      <c r="Y21" s="535"/>
      <c r="Z21" s="535"/>
      <c r="AA21" s="535"/>
      <c r="AB21" s="535"/>
      <c r="AC21" s="535"/>
      <c r="AD21" s="535"/>
      <c r="AE21" s="535"/>
      <c r="AF21" s="535"/>
      <c r="AG21" s="535"/>
      <c r="AH21" s="535"/>
      <c r="AI21" s="535"/>
      <c r="AJ21" s="535"/>
      <c r="AK21" s="535"/>
      <c r="AL21" s="535"/>
      <c r="AM21" s="535"/>
      <c r="AN21" s="535"/>
      <c r="AO21" s="535"/>
      <c r="AP21" s="535"/>
      <c r="AQ21" s="535"/>
      <c r="AR21" s="535"/>
      <c r="AS21" s="535"/>
      <c r="AT21" s="535"/>
      <c r="AU21" s="535"/>
      <c r="AV21" s="535"/>
    </row>
    <row r="22" spans="1:49" s="20" customFormat="1" ht="58.5" customHeight="1" x14ac:dyDescent="0.25">
      <c r="A22" s="520" t="s">
        <v>52</v>
      </c>
      <c r="B22" s="537" t="s">
        <v>24</v>
      </c>
      <c r="C22" s="520" t="s">
        <v>51</v>
      </c>
      <c r="D22" s="520" t="s">
        <v>50</v>
      </c>
      <c r="E22" s="540" t="s">
        <v>432</v>
      </c>
      <c r="F22" s="541"/>
      <c r="G22" s="541"/>
      <c r="H22" s="541"/>
      <c r="I22" s="541"/>
      <c r="J22" s="541"/>
      <c r="K22" s="541"/>
      <c r="L22" s="542"/>
      <c r="M22" s="520" t="s">
        <v>49</v>
      </c>
      <c r="N22" s="520" t="s">
        <v>48</v>
      </c>
      <c r="O22" s="520" t="s">
        <v>47</v>
      </c>
      <c r="P22" s="519" t="s">
        <v>224</v>
      </c>
      <c r="Q22" s="519" t="s">
        <v>46</v>
      </c>
      <c r="R22" s="519" t="s">
        <v>45</v>
      </c>
      <c r="S22" s="519" t="s">
        <v>44</v>
      </c>
      <c r="T22" s="519"/>
      <c r="U22" s="534" t="s">
        <v>43</v>
      </c>
      <c r="V22" s="534" t="s">
        <v>42</v>
      </c>
      <c r="W22" s="519" t="s">
        <v>41</v>
      </c>
      <c r="X22" s="519" t="s">
        <v>40</v>
      </c>
      <c r="Y22" s="519" t="s">
        <v>39</v>
      </c>
      <c r="Z22" s="543" t="s">
        <v>38</v>
      </c>
      <c r="AA22" s="519" t="s">
        <v>37</v>
      </c>
      <c r="AB22" s="519" t="s">
        <v>36</v>
      </c>
      <c r="AC22" s="519" t="s">
        <v>35</v>
      </c>
      <c r="AD22" s="519" t="s">
        <v>34</v>
      </c>
      <c r="AE22" s="519" t="s">
        <v>33</v>
      </c>
      <c r="AF22" s="519" t="s">
        <v>32</v>
      </c>
      <c r="AG22" s="519"/>
      <c r="AH22" s="519"/>
      <c r="AI22" s="519"/>
      <c r="AJ22" s="519"/>
      <c r="AK22" s="519"/>
      <c r="AL22" s="519" t="s">
        <v>31</v>
      </c>
      <c r="AM22" s="519"/>
      <c r="AN22" s="519"/>
      <c r="AO22" s="519"/>
      <c r="AP22" s="519" t="s">
        <v>30</v>
      </c>
      <c r="AQ22" s="519"/>
      <c r="AR22" s="519" t="s">
        <v>29</v>
      </c>
      <c r="AS22" s="519" t="s">
        <v>28</v>
      </c>
      <c r="AT22" s="519" t="s">
        <v>27</v>
      </c>
      <c r="AU22" s="519" t="s">
        <v>26</v>
      </c>
      <c r="AV22" s="522" t="s">
        <v>25</v>
      </c>
    </row>
    <row r="23" spans="1:49" s="20" customFormat="1" ht="64.5" customHeight="1" x14ac:dyDescent="0.25">
      <c r="A23" s="536"/>
      <c r="B23" s="538"/>
      <c r="C23" s="536"/>
      <c r="D23" s="536"/>
      <c r="E23" s="526" t="s">
        <v>23</v>
      </c>
      <c r="F23" s="528" t="s">
        <v>138</v>
      </c>
      <c r="G23" s="528" t="s">
        <v>137</v>
      </c>
      <c r="H23" s="528" t="s">
        <v>136</v>
      </c>
      <c r="I23" s="530" t="s">
        <v>355</v>
      </c>
      <c r="J23" s="530" t="s">
        <v>356</v>
      </c>
      <c r="K23" s="530" t="s">
        <v>357</v>
      </c>
      <c r="L23" s="528" t="s">
        <v>80</v>
      </c>
      <c r="M23" s="536"/>
      <c r="N23" s="536"/>
      <c r="O23" s="536"/>
      <c r="P23" s="519"/>
      <c r="Q23" s="519"/>
      <c r="R23" s="519"/>
      <c r="S23" s="532" t="s">
        <v>2</v>
      </c>
      <c r="T23" s="532" t="s">
        <v>11</v>
      </c>
      <c r="U23" s="534"/>
      <c r="V23" s="534"/>
      <c r="W23" s="519"/>
      <c r="X23" s="519"/>
      <c r="Y23" s="519"/>
      <c r="Z23" s="519"/>
      <c r="AA23" s="519"/>
      <c r="AB23" s="519"/>
      <c r="AC23" s="519"/>
      <c r="AD23" s="519"/>
      <c r="AE23" s="519"/>
      <c r="AF23" s="519" t="s">
        <v>22</v>
      </c>
      <c r="AG23" s="519"/>
      <c r="AH23" s="519" t="s">
        <v>21</v>
      </c>
      <c r="AI23" s="519"/>
      <c r="AJ23" s="520" t="s">
        <v>20</v>
      </c>
      <c r="AK23" s="520" t="s">
        <v>19</v>
      </c>
      <c r="AL23" s="520" t="s">
        <v>18</v>
      </c>
      <c r="AM23" s="520" t="s">
        <v>17</v>
      </c>
      <c r="AN23" s="520" t="s">
        <v>16</v>
      </c>
      <c r="AO23" s="520" t="s">
        <v>15</v>
      </c>
      <c r="AP23" s="520" t="s">
        <v>14</v>
      </c>
      <c r="AQ23" s="524" t="s">
        <v>11</v>
      </c>
      <c r="AR23" s="519"/>
      <c r="AS23" s="519"/>
      <c r="AT23" s="519"/>
      <c r="AU23" s="519"/>
      <c r="AV23" s="523"/>
    </row>
    <row r="24" spans="1:49" s="20" customFormat="1" ht="96.75" customHeight="1" x14ac:dyDescent="0.25">
      <c r="A24" s="521"/>
      <c r="B24" s="539"/>
      <c r="C24" s="521"/>
      <c r="D24" s="521"/>
      <c r="E24" s="527"/>
      <c r="F24" s="529"/>
      <c r="G24" s="529"/>
      <c r="H24" s="529"/>
      <c r="I24" s="531"/>
      <c r="J24" s="531"/>
      <c r="K24" s="531"/>
      <c r="L24" s="529"/>
      <c r="M24" s="521"/>
      <c r="N24" s="521"/>
      <c r="O24" s="521"/>
      <c r="P24" s="519"/>
      <c r="Q24" s="519"/>
      <c r="R24" s="519"/>
      <c r="S24" s="533"/>
      <c r="T24" s="533"/>
      <c r="U24" s="534"/>
      <c r="V24" s="534"/>
      <c r="W24" s="519"/>
      <c r="X24" s="519"/>
      <c r="Y24" s="519"/>
      <c r="Z24" s="519"/>
      <c r="AA24" s="519"/>
      <c r="AB24" s="519"/>
      <c r="AC24" s="519"/>
      <c r="AD24" s="519"/>
      <c r="AE24" s="519"/>
      <c r="AF24" s="289" t="s">
        <v>13</v>
      </c>
      <c r="AG24" s="289" t="s">
        <v>12</v>
      </c>
      <c r="AH24" s="113" t="s">
        <v>2</v>
      </c>
      <c r="AI24" s="113" t="s">
        <v>11</v>
      </c>
      <c r="AJ24" s="521"/>
      <c r="AK24" s="521"/>
      <c r="AL24" s="521"/>
      <c r="AM24" s="521"/>
      <c r="AN24" s="521"/>
      <c r="AO24" s="521"/>
      <c r="AP24" s="521"/>
      <c r="AQ24" s="525"/>
      <c r="AR24" s="519"/>
      <c r="AS24" s="519"/>
      <c r="AT24" s="519"/>
      <c r="AU24" s="519"/>
      <c r="AV24" s="523"/>
      <c r="AW24" s="345">
        <f>SUM(AW26:AW78)</f>
        <v>18.757999999999999</v>
      </c>
    </row>
    <row r="25" spans="1:49" s="19" customFormat="1" ht="11.25" x14ac:dyDescent="0.2">
      <c r="A25" s="212">
        <v>1</v>
      </c>
      <c r="B25" s="212">
        <v>2</v>
      </c>
      <c r="C25" s="212">
        <v>4</v>
      </c>
      <c r="D25" s="212">
        <v>5</v>
      </c>
      <c r="E25" s="212">
        <v>6</v>
      </c>
      <c r="F25" s="212">
        <v>7</v>
      </c>
      <c r="G25" s="212">
        <v>8</v>
      </c>
      <c r="H25" s="212">
        <v>9</v>
      </c>
      <c r="I25" s="212">
        <v>10</v>
      </c>
      <c r="J25" s="212">
        <v>11</v>
      </c>
      <c r="K25" s="212">
        <v>12</v>
      </c>
      <c r="L25" s="212">
        <v>13</v>
      </c>
      <c r="M25" s="212">
        <v>14</v>
      </c>
      <c r="N25" s="212">
        <v>15</v>
      </c>
      <c r="O25" s="212">
        <v>16</v>
      </c>
      <c r="P25" s="212">
        <v>17</v>
      </c>
      <c r="Q25" s="212">
        <v>18</v>
      </c>
      <c r="R25" s="212">
        <v>19</v>
      </c>
      <c r="S25" s="212">
        <v>20</v>
      </c>
      <c r="T25" s="212">
        <v>21</v>
      </c>
      <c r="U25" s="212">
        <v>22</v>
      </c>
      <c r="V25" s="212">
        <v>23</v>
      </c>
      <c r="W25" s="212">
        <v>24</v>
      </c>
      <c r="X25" s="212">
        <v>25</v>
      </c>
      <c r="Y25" s="212">
        <v>26</v>
      </c>
      <c r="Z25" s="212">
        <v>27</v>
      </c>
      <c r="AA25" s="212">
        <v>28</v>
      </c>
      <c r="AB25" s="212">
        <v>29</v>
      </c>
      <c r="AC25" s="212">
        <v>30</v>
      </c>
      <c r="AD25" s="212">
        <v>31</v>
      </c>
      <c r="AE25" s="212">
        <v>32</v>
      </c>
      <c r="AF25" s="212">
        <v>33</v>
      </c>
      <c r="AG25" s="212">
        <v>34</v>
      </c>
      <c r="AH25" s="212">
        <v>35</v>
      </c>
      <c r="AI25" s="212">
        <v>36</v>
      </c>
      <c r="AJ25" s="212">
        <v>37</v>
      </c>
      <c r="AK25" s="212">
        <v>38</v>
      </c>
      <c r="AL25" s="212">
        <v>39</v>
      </c>
      <c r="AM25" s="212">
        <v>40</v>
      </c>
      <c r="AN25" s="212">
        <v>41</v>
      </c>
      <c r="AO25" s="212">
        <v>42</v>
      </c>
      <c r="AP25" s="212">
        <v>43</v>
      </c>
      <c r="AQ25" s="212">
        <v>44</v>
      </c>
      <c r="AR25" s="212">
        <v>45</v>
      </c>
      <c r="AS25" s="212">
        <v>46</v>
      </c>
      <c r="AT25" s="212">
        <v>47</v>
      </c>
      <c r="AU25" s="212">
        <v>48</v>
      </c>
      <c r="AV25" s="212">
        <v>49</v>
      </c>
      <c r="AW25" s="340"/>
    </row>
    <row r="26" spans="1:49" s="290" customFormat="1" ht="60" x14ac:dyDescent="0.25">
      <c r="A26" s="348" t="s">
        <v>482</v>
      </c>
      <c r="B26" s="349" t="s">
        <v>784</v>
      </c>
      <c r="C26" s="349" t="s">
        <v>485</v>
      </c>
      <c r="D26" s="350" t="s">
        <v>486</v>
      </c>
      <c r="E26" s="351" t="s">
        <v>317</v>
      </c>
      <c r="F26" s="351" t="s">
        <v>317</v>
      </c>
      <c r="G26" s="351" t="s">
        <v>317</v>
      </c>
      <c r="H26" s="351" t="s">
        <v>317</v>
      </c>
      <c r="I26" s="351" t="s">
        <v>317</v>
      </c>
      <c r="J26" s="351" t="s">
        <v>317</v>
      </c>
      <c r="K26" s="351" t="s">
        <v>317</v>
      </c>
      <c r="L26" s="351" t="s">
        <v>317</v>
      </c>
      <c r="M26" s="349" t="s">
        <v>488</v>
      </c>
      <c r="N26" s="352" t="s">
        <v>489</v>
      </c>
      <c r="O26" s="349" t="s">
        <v>784</v>
      </c>
      <c r="P26" s="353">
        <v>391</v>
      </c>
      <c r="Q26" s="349" t="s">
        <v>490</v>
      </c>
      <c r="R26" s="353">
        <v>303</v>
      </c>
      <c r="S26" s="349" t="s">
        <v>491</v>
      </c>
      <c r="T26" s="349" t="s">
        <v>491</v>
      </c>
      <c r="U26" s="349">
        <v>3</v>
      </c>
      <c r="V26" s="349">
        <v>3</v>
      </c>
      <c r="W26" s="349" t="s">
        <v>492</v>
      </c>
      <c r="X26" s="353">
        <v>300</v>
      </c>
      <c r="Y26" s="349"/>
      <c r="Z26" s="349"/>
      <c r="AA26" s="353"/>
      <c r="AB26" s="353">
        <v>300</v>
      </c>
      <c r="AC26" s="349" t="s">
        <v>492</v>
      </c>
      <c r="AD26" s="353">
        <v>354</v>
      </c>
      <c r="AE26" s="353">
        <v>354</v>
      </c>
      <c r="AF26" s="350" t="s">
        <v>493</v>
      </c>
      <c r="AG26" s="349" t="s">
        <v>494</v>
      </c>
      <c r="AH26" s="349" t="s">
        <v>495</v>
      </c>
      <c r="AI26" s="349" t="s">
        <v>495</v>
      </c>
      <c r="AJ26" s="349" t="s">
        <v>496</v>
      </c>
      <c r="AK26" s="349" t="s">
        <v>497</v>
      </c>
      <c r="AL26" s="349"/>
      <c r="AM26" s="349"/>
      <c r="AN26" s="349"/>
      <c r="AO26" s="350" t="s">
        <v>483</v>
      </c>
      <c r="AP26" s="349" t="s">
        <v>498</v>
      </c>
      <c r="AQ26" s="349" t="s">
        <v>499</v>
      </c>
      <c r="AR26" s="349" t="s">
        <v>498</v>
      </c>
      <c r="AS26" s="349" t="s">
        <v>499</v>
      </c>
      <c r="AT26" s="349" t="s">
        <v>500</v>
      </c>
      <c r="AU26" s="349"/>
      <c r="AV26" s="349"/>
      <c r="AW26" s="341">
        <v>0.35399999999999998</v>
      </c>
    </row>
    <row r="27" spans="1:49" s="290" customFormat="1" ht="15.75" x14ac:dyDescent="0.25">
      <c r="A27" s="348" t="s">
        <v>483</v>
      </c>
      <c r="B27" s="349"/>
      <c r="C27" s="349"/>
      <c r="D27" s="350" t="s">
        <v>483</v>
      </c>
      <c r="E27" s="351"/>
      <c r="F27" s="351"/>
      <c r="G27" s="351"/>
      <c r="H27" s="351"/>
      <c r="I27" s="351"/>
      <c r="J27" s="351"/>
      <c r="K27" s="351"/>
      <c r="L27" s="351"/>
      <c r="M27" s="349" t="s">
        <v>483</v>
      </c>
      <c r="N27" s="352"/>
      <c r="O27" s="349"/>
      <c r="P27" s="353"/>
      <c r="Q27" s="349"/>
      <c r="R27" s="353"/>
      <c r="S27" s="349"/>
      <c r="T27" s="349"/>
      <c r="U27" s="349"/>
      <c r="V27" s="349"/>
      <c r="W27" s="349" t="s">
        <v>501</v>
      </c>
      <c r="X27" s="353">
        <v>303</v>
      </c>
      <c r="Y27" s="349"/>
      <c r="Z27" s="349"/>
      <c r="AA27" s="353"/>
      <c r="AB27" s="353"/>
      <c r="AC27" s="349"/>
      <c r="AD27" s="353"/>
      <c r="AE27" s="353"/>
      <c r="AF27" s="350" t="s">
        <v>483</v>
      </c>
      <c r="AG27" s="349"/>
      <c r="AH27" s="349"/>
      <c r="AI27" s="349"/>
      <c r="AJ27" s="349"/>
      <c r="AK27" s="349"/>
      <c r="AL27" s="349"/>
      <c r="AM27" s="349"/>
      <c r="AN27" s="349"/>
      <c r="AO27" s="350" t="s">
        <v>483</v>
      </c>
      <c r="AP27" s="349"/>
      <c r="AQ27" s="349"/>
      <c r="AR27" s="349"/>
      <c r="AS27" s="349"/>
      <c r="AT27" s="349"/>
      <c r="AU27" s="349"/>
      <c r="AV27" s="349"/>
      <c r="AW27" s="342"/>
    </row>
    <row r="28" spans="1:49" s="290" customFormat="1" ht="15.75" x14ac:dyDescent="0.25">
      <c r="A28" s="348" t="s">
        <v>483</v>
      </c>
      <c r="B28" s="349"/>
      <c r="C28" s="349"/>
      <c r="D28" s="350" t="s">
        <v>483</v>
      </c>
      <c r="E28" s="351"/>
      <c r="F28" s="351"/>
      <c r="G28" s="351"/>
      <c r="H28" s="351"/>
      <c r="I28" s="351"/>
      <c r="J28" s="351"/>
      <c r="K28" s="351"/>
      <c r="L28" s="351"/>
      <c r="M28" s="349" t="s">
        <v>483</v>
      </c>
      <c r="N28" s="352"/>
      <c r="O28" s="349"/>
      <c r="P28" s="353"/>
      <c r="Q28" s="349"/>
      <c r="R28" s="353"/>
      <c r="S28" s="349"/>
      <c r="T28" s="349"/>
      <c r="U28" s="349"/>
      <c r="V28" s="349"/>
      <c r="W28" s="349" t="s">
        <v>502</v>
      </c>
      <c r="X28" s="353">
        <v>303</v>
      </c>
      <c r="Y28" s="349"/>
      <c r="Z28" s="349"/>
      <c r="AA28" s="353"/>
      <c r="AB28" s="353"/>
      <c r="AC28" s="349"/>
      <c r="AD28" s="353"/>
      <c r="AE28" s="353"/>
      <c r="AF28" s="350" t="s">
        <v>483</v>
      </c>
      <c r="AG28" s="349"/>
      <c r="AH28" s="349"/>
      <c r="AI28" s="349"/>
      <c r="AJ28" s="349"/>
      <c r="AK28" s="349"/>
      <c r="AL28" s="349"/>
      <c r="AM28" s="349"/>
      <c r="AN28" s="349"/>
      <c r="AO28" s="350" t="s">
        <v>483</v>
      </c>
      <c r="AP28" s="349"/>
      <c r="AQ28" s="349"/>
      <c r="AR28" s="349"/>
      <c r="AS28" s="349"/>
      <c r="AT28" s="349"/>
      <c r="AU28" s="349"/>
      <c r="AV28" s="349"/>
      <c r="AW28" s="342"/>
    </row>
    <row r="29" spans="1:49" s="290" customFormat="1" ht="60" x14ac:dyDescent="0.25">
      <c r="A29" s="348" t="s">
        <v>484</v>
      </c>
      <c r="B29" s="349" t="s">
        <v>784</v>
      </c>
      <c r="C29" s="349" t="s">
        <v>485</v>
      </c>
      <c r="D29" s="350" t="s">
        <v>487</v>
      </c>
      <c r="E29" s="351" t="s">
        <v>317</v>
      </c>
      <c r="F29" s="351" t="s">
        <v>317</v>
      </c>
      <c r="G29" s="351" t="s">
        <v>317</v>
      </c>
      <c r="H29" s="351" t="s">
        <v>317</v>
      </c>
      <c r="I29" s="351" t="s">
        <v>317</v>
      </c>
      <c r="J29" s="351" t="s">
        <v>317</v>
      </c>
      <c r="K29" s="351" t="s">
        <v>317</v>
      </c>
      <c r="L29" s="351" t="s">
        <v>317</v>
      </c>
      <c r="M29" s="349" t="s">
        <v>488</v>
      </c>
      <c r="N29" s="352" t="s">
        <v>503</v>
      </c>
      <c r="O29" s="349" t="s">
        <v>784</v>
      </c>
      <c r="P29" s="353">
        <v>12230</v>
      </c>
      <c r="Q29" s="349" t="s">
        <v>490</v>
      </c>
      <c r="R29" s="353">
        <v>8561</v>
      </c>
      <c r="S29" s="349" t="s">
        <v>504</v>
      </c>
      <c r="T29" s="349" t="s">
        <v>505</v>
      </c>
      <c r="U29" s="349">
        <v>5</v>
      </c>
      <c r="V29" s="349">
        <v>5</v>
      </c>
      <c r="W29" s="349" t="s">
        <v>506</v>
      </c>
      <c r="X29" s="353">
        <v>8522</v>
      </c>
      <c r="Y29" s="349"/>
      <c r="Z29" s="349">
        <v>1</v>
      </c>
      <c r="AA29" s="353">
        <v>8096</v>
      </c>
      <c r="AB29" s="353">
        <v>8096</v>
      </c>
      <c r="AC29" s="349" t="s">
        <v>506</v>
      </c>
      <c r="AD29" s="353">
        <v>9553</v>
      </c>
      <c r="AE29" s="353">
        <v>0</v>
      </c>
      <c r="AF29" s="350" t="s">
        <v>507</v>
      </c>
      <c r="AG29" s="349" t="s">
        <v>494</v>
      </c>
      <c r="AH29" s="349" t="s">
        <v>508</v>
      </c>
      <c r="AI29" s="349" t="s">
        <v>509</v>
      </c>
      <c r="AJ29" s="349" t="s">
        <v>510</v>
      </c>
      <c r="AK29" s="349" t="s">
        <v>511</v>
      </c>
      <c r="AL29" s="349"/>
      <c r="AM29" s="349"/>
      <c r="AN29" s="349"/>
      <c r="AO29" s="350" t="s">
        <v>483</v>
      </c>
      <c r="AP29" s="349" t="s">
        <v>512</v>
      </c>
      <c r="AQ29" s="349" t="s">
        <v>513</v>
      </c>
      <c r="AR29" s="349" t="s">
        <v>512</v>
      </c>
      <c r="AS29" s="349" t="s">
        <v>512</v>
      </c>
      <c r="AT29" s="349" t="s">
        <v>514</v>
      </c>
      <c r="AU29" s="349"/>
      <c r="AV29" s="349" t="s">
        <v>711</v>
      </c>
      <c r="AW29" s="341">
        <v>9.7149999999999999</v>
      </c>
    </row>
    <row r="30" spans="1:49" s="290" customFormat="1" ht="30" x14ac:dyDescent="0.25">
      <c r="A30" s="348" t="s">
        <v>483</v>
      </c>
      <c r="B30" s="351"/>
      <c r="C30" s="351"/>
      <c r="D30" s="351"/>
      <c r="E30" s="351"/>
      <c r="F30" s="351"/>
      <c r="G30" s="351"/>
      <c r="H30" s="351"/>
      <c r="I30" s="351"/>
      <c r="J30" s="351"/>
      <c r="K30" s="351"/>
      <c r="L30" s="351"/>
      <c r="M30" s="351"/>
      <c r="N30" s="351"/>
      <c r="O30" s="349"/>
      <c r="P30" s="353"/>
      <c r="Q30" s="349"/>
      <c r="R30" s="353"/>
      <c r="S30" s="349"/>
      <c r="T30" s="349"/>
      <c r="U30" s="349"/>
      <c r="V30" s="349"/>
      <c r="W30" s="349" t="s">
        <v>515</v>
      </c>
      <c r="X30" s="353">
        <v>8174</v>
      </c>
      <c r="Y30" s="349"/>
      <c r="Z30" s="349"/>
      <c r="AA30" s="353">
        <v>8131</v>
      </c>
      <c r="AB30" s="353"/>
      <c r="AC30" s="349"/>
      <c r="AD30" s="353"/>
      <c r="AE30" s="353"/>
      <c r="AF30" s="350" t="s">
        <v>483</v>
      </c>
      <c r="AG30" s="349"/>
      <c r="AH30" s="349"/>
      <c r="AI30" s="349"/>
      <c r="AJ30" s="349"/>
      <c r="AK30" s="349"/>
      <c r="AL30" s="349"/>
      <c r="AM30" s="349"/>
      <c r="AN30" s="349"/>
      <c r="AO30" s="350" t="s">
        <v>483</v>
      </c>
      <c r="AP30" s="349"/>
      <c r="AQ30" s="349"/>
      <c r="AR30" s="349"/>
      <c r="AS30" s="349"/>
      <c r="AT30" s="349"/>
      <c r="AU30" s="349"/>
      <c r="AV30" s="349"/>
      <c r="AW30" s="342"/>
    </row>
    <row r="31" spans="1:49" s="290" customFormat="1" ht="15.75" x14ac:dyDescent="0.25">
      <c r="A31" s="348" t="s">
        <v>483</v>
      </c>
      <c r="B31" s="351"/>
      <c r="C31" s="351"/>
      <c r="D31" s="351"/>
      <c r="E31" s="351"/>
      <c r="F31" s="351"/>
      <c r="G31" s="351"/>
      <c r="H31" s="351"/>
      <c r="I31" s="351"/>
      <c r="J31" s="351"/>
      <c r="K31" s="351"/>
      <c r="L31" s="351"/>
      <c r="M31" s="351"/>
      <c r="N31" s="351"/>
      <c r="O31" s="349"/>
      <c r="P31" s="353"/>
      <c r="Q31" s="349"/>
      <c r="R31" s="353"/>
      <c r="S31" s="349"/>
      <c r="T31" s="349"/>
      <c r="U31" s="349"/>
      <c r="V31" s="349"/>
      <c r="W31" s="349" t="s">
        <v>492</v>
      </c>
      <c r="X31" s="353">
        <v>8517</v>
      </c>
      <c r="Y31" s="349" t="s">
        <v>492</v>
      </c>
      <c r="Z31" s="349"/>
      <c r="AA31" s="353"/>
      <c r="AB31" s="353"/>
      <c r="AC31" s="349"/>
      <c r="AD31" s="353"/>
      <c r="AE31" s="353"/>
      <c r="AF31" s="350" t="s">
        <v>483</v>
      </c>
      <c r="AG31" s="349"/>
      <c r="AH31" s="349"/>
      <c r="AI31" s="349"/>
      <c r="AJ31" s="349"/>
      <c r="AK31" s="349"/>
      <c r="AL31" s="349"/>
      <c r="AM31" s="349"/>
      <c r="AN31" s="349"/>
      <c r="AO31" s="350" t="s">
        <v>483</v>
      </c>
      <c r="AP31" s="349"/>
      <c r="AQ31" s="349"/>
      <c r="AR31" s="349"/>
      <c r="AS31" s="349"/>
      <c r="AT31" s="349"/>
      <c r="AU31" s="349"/>
      <c r="AV31" s="349"/>
      <c r="AW31" s="342"/>
    </row>
    <row r="32" spans="1:49" s="19" customFormat="1" x14ac:dyDescent="0.2">
      <c r="A32" s="348" t="s">
        <v>483</v>
      </c>
      <c r="B32" s="354"/>
      <c r="C32" s="354"/>
      <c r="D32" s="355"/>
      <c r="E32" s="355"/>
      <c r="F32" s="355"/>
      <c r="G32" s="355"/>
      <c r="H32" s="355"/>
      <c r="I32" s="355"/>
      <c r="J32" s="355"/>
      <c r="K32" s="355"/>
      <c r="L32" s="355"/>
      <c r="M32" s="354"/>
      <c r="N32" s="354"/>
      <c r="O32" s="349"/>
      <c r="P32" s="353"/>
      <c r="Q32" s="349"/>
      <c r="R32" s="353"/>
      <c r="S32" s="349"/>
      <c r="T32" s="349"/>
      <c r="U32" s="349"/>
      <c r="V32" s="349"/>
      <c r="W32" s="349" t="s">
        <v>516</v>
      </c>
      <c r="X32" s="353">
        <v>8550</v>
      </c>
      <c r="Y32" s="349"/>
      <c r="Z32" s="349"/>
      <c r="AA32" s="353">
        <v>8502</v>
      </c>
      <c r="AB32" s="353"/>
      <c r="AC32" s="349"/>
      <c r="AD32" s="353"/>
      <c r="AE32" s="353"/>
      <c r="AF32" s="350" t="s">
        <v>483</v>
      </c>
      <c r="AG32" s="349"/>
      <c r="AH32" s="349"/>
      <c r="AI32" s="349"/>
      <c r="AJ32" s="349"/>
      <c r="AK32" s="349"/>
      <c r="AL32" s="349"/>
      <c r="AM32" s="349"/>
      <c r="AN32" s="349"/>
      <c r="AO32" s="350" t="s">
        <v>483</v>
      </c>
      <c r="AP32" s="349"/>
      <c r="AQ32" s="349"/>
      <c r="AR32" s="349"/>
      <c r="AS32" s="349"/>
      <c r="AT32" s="349"/>
      <c r="AU32" s="349"/>
      <c r="AV32" s="349"/>
      <c r="AW32" s="343"/>
    </row>
    <row r="33" spans="1:49" x14ac:dyDescent="0.25">
      <c r="A33" s="348" t="s">
        <v>483</v>
      </c>
      <c r="B33" s="356"/>
      <c r="C33" s="356"/>
      <c r="D33" s="356"/>
      <c r="E33" s="356"/>
      <c r="F33" s="356"/>
      <c r="G33" s="356"/>
      <c r="H33" s="356"/>
      <c r="I33" s="356"/>
      <c r="J33" s="356"/>
      <c r="K33" s="356"/>
      <c r="L33" s="356"/>
      <c r="M33" s="356"/>
      <c r="N33" s="356"/>
      <c r="O33" s="349"/>
      <c r="P33" s="353"/>
      <c r="Q33" s="349"/>
      <c r="R33" s="353"/>
      <c r="S33" s="349"/>
      <c r="T33" s="349"/>
      <c r="U33" s="349"/>
      <c r="V33" s="349"/>
      <c r="W33" s="349" t="s">
        <v>517</v>
      </c>
      <c r="X33" s="353">
        <v>8402</v>
      </c>
      <c r="Y33" s="349" t="s">
        <v>517</v>
      </c>
      <c r="Z33" s="349"/>
      <c r="AA33" s="353"/>
      <c r="AB33" s="353"/>
      <c r="AC33" s="349"/>
      <c r="AD33" s="353"/>
      <c r="AE33" s="353"/>
      <c r="AF33" s="350" t="s">
        <v>483</v>
      </c>
      <c r="AG33" s="349"/>
      <c r="AH33" s="349"/>
      <c r="AI33" s="349"/>
      <c r="AJ33" s="349"/>
      <c r="AK33" s="349"/>
      <c r="AL33" s="349"/>
      <c r="AM33" s="349"/>
      <c r="AN33" s="349"/>
      <c r="AO33" s="350" t="s">
        <v>483</v>
      </c>
      <c r="AP33" s="349"/>
      <c r="AQ33" s="349"/>
      <c r="AR33" s="349"/>
      <c r="AS33" s="349"/>
      <c r="AT33" s="349"/>
      <c r="AU33" s="349"/>
      <c r="AV33" s="349"/>
      <c r="AW33" s="344"/>
    </row>
    <row r="34" spans="1:49" s="290" customFormat="1" ht="75" x14ac:dyDescent="0.25">
      <c r="A34" s="350">
        <v>2018.1343999999999</v>
      </c>
      <c r="B34" s="349" t="s">
        <v>784</v>
      </c>
      <c r="C34" s="349" t="s">
        <v>485</v>
      </c>
      <c r="D34" s="350" t="s">
        <v>487</v>
      </c>
      <c r="E34" s="351" t="s">
        <v>317</v>
      </c>
      <c r="F34" s="351" t="s">
        <v>317</v>
      </c>
      <c r="G34" s="351" t="s">
        <v>317</v>
      </c>
      <c r="H34" s="351" t="s">
        <v>317</v>
      </c>
      <c r="I34" s="351" t="s">
        <v>317</v>
      </c>
      <c r="J34" s="351" t="s">
        <v>317</v>
      </c>
      <c r="K34" s="351" t="s">
        <v>317</v>
      </c>
      <c r="L34" s="351" t="s">
        <v>317</v>
      </c>
      <c r="M34" s="349" t="s">
        <v>488</v>
      </c>
      <c r="N34" s="352" t="s">
        <v>529</v>
      </c>
      <c r="O34" s="349" t="s">
        <v>784</v>
      </c>
      <c r="P34" s="353">
        <v>1271</v>
      </c>
      <c r="Q34" s="349" t="s">
        <v>490</v>
      </c>
      <c r="R34" s="353">
        <v>1271</v>
      </c>
      <c r="S34" s="349" t="s">
        <v>504</v>
      </c>
      <c r="T34" s="349" t="s">
        <v>530</v>
      </c>
      <c r="U34" s="349">
        <v>1</v>
      </c>
      <c r="V34" s="349">
        <v>1</v>
      </c>
      <c r="W34" s="349" t="s">
        <v>531</v>
      </c>
      <c r="X34" s="353">
        <v>1271</v>
      </c>
      <c r="Y34" s="349"/>
      <c r="Z34" s="349"/>
      <c r="AA34" s="353"/>
      <c r="AB34" s="353">
        <v>1271</v>
      </c>
      <c r="AC34" s="349" t="s">
        <v>531</v>
      </c>
      <c r="AD34" s="353">
        <v>1500</v>
      </c>
      <c r="AE34" s="353">
        <v>1500</v>
      </c>
      <c r="AF34" s="350" t="s">
        <v>483</v>
      </c>
      <c r="AG34" s="349"/>
      <c r="AH34" s="349"/>
      <c r="AI34" s="349"/>
      <c r="AJ34" s="349"/>
      <c r="AK34" s="349"/>
      <c r="AL34" s="349" t="s">
        <v>532</v>
      </c>
      <c r="AM34" s="349" t="s">
        <v>533</v>
      </c>
      <c r="AN34" s="349" t="s">
        <v>534</v>
      </c>
      <c r="AO34" s="350" t="s">
        <v>535</v>
      </c>
      <c r="AP34" s="349" t="s">
        <v>536</v>
      </c>
      <c r="AQ34" s="349" t="s">
        <v>537</v>
      </c>
      <c r="AR34" s="349" t="s">
        <v>536</v>
      </c>
      <c r="AS34" s="349" t="s">
        <v>537</v>
      </c>
      <c r="AT34" s="349" t="s">
        <v>538</v>
      </c>
      <c r="AU34" s="349"/>
      <c r="AV34" s="349" t="s">
        <v>712</v>
      </c>
      <c r="AW34" s="342">
        <v>1.5249999999999999</v>
      </c>
    </row>
    <row r="35" spans="1:49" ht="90" x14ac:dyDescent="0.25">
      <c r="A35" s="348" t="s">
        <v>542</v>
      </c>
      <c r="B35" s="349" t="s">
        <v>784</v>
      </c>
      <c r="C35" s="349" t="s">
        <v>485</v>
      </c>
      <c r="D35" s="350" t="s">
        <v>487</v>
      </c>
      <c r="E35" s="351" t="s">
        <v>317</v>
      </c>
      <c r="F35" s="351" t="s">
        <v>317</v>
      </c>
      <c r="G35" s="351" t="s">
        <v>317</v>
      </c>
      <c r="H35" s="351" t="s">
        <v>317</v>
      </c>
      <c r="I35" s="351" t="s">
        <v>317</v>
      </c>
      <c r="J35" s="351" t="s">
        <v>317</v>
      </c>
      <c r="K35" s="351" t="s">
        <v>317</v>
      </c>
      <c r="L35" s="351" t="s">
        <v>317</v>
      </c>
      <c r="M35" s="349" t="s">
        <v>488</v>
      </c>
      <c r="N35" s="352" t="s">
        <v>543</v>
      </c>
      <c r="O35" s="349" t="s">
        <v>784</v>
      </c>
      <c r="P35" s="353">
        <v>653</v>
      </c>
      <c r="Q35" s="349" t="s">
        <v>490</v>
      </c>
      <c r="R35" s="353">
        <v>653</v>
      </c>
      <c r="S35" s="349" t="s">
        <v>504</v>
      </c>
      <c r="T35" s="349" t="s">
        <v>530</v>
      </c>
      <c r="U35" s="349">
        <v>1</v>
      </c>
      <c r="V35" s="349">
        <v>1</v>
      </c>
      <c r="W35" s="349" t="s">
        <v>531</v>
      </c>
      <c r="X35" s="353">
        <v>653</v>
      </c>
      <c r="Y35" s="349"/>
      <c r="Z35" s="349"/>
      <c r="AA35" s="353"/>
      <c r="AB35" s="353">
        <v>653</v>
      </c>
      <c r="AC35" s="349" t="s">
        <v>531</v>
      </c>
      <c r="AD35" s="353">
        <v>784</v>
      </c>
      <c r="AE35" s="353">
        <v>784</v>
      </c>
      <c r="AF35" s="350" t="s">
        <v>483</v>
      </c>
      <c r="AG35" s="349"/>
      <c r="AH35" s="349"/>
      <c r="AI35" s="349"/>
      <c r="AJ35" s="349"/>
      <c r="AK35" s="349"/>
      <c r="AL35" s="349" t="s">
        <v>544</v>
      </c>
      <c r="AM35" s="349" t="s">
        <v>533</v>
      </c>
      <c r="AN35" s="349" t="s">
        <v>545</v>
      </c>
      <c r="AO35" s="350" t="s">
        <v>546</v>
      </c>
      <c r="AP35" s="349" t="s">
        <v>547</v>
      </c>
      <c r="AQ35" s="349" t="s">
        <v>548</v>
      </c>
      <c r="AR35" s="349" t="s">
        <v>549</v>
      </c>
      <c r="AS35" s="349" t="s">
        <v>550</v>
      </c>
      <c r="AT35" s="349" t="s">
        <v>551</v>
      </c>
      <c r="AU35" s="349"/>
      <c r="AV35" s="349"/>
      <c r="AW35" s="341">
        <v>0.78400000000000003</v>
      </c>
    </row>
    <row r="36" spans="1:49" ht="60" x14ac:dyDescent="0.25">
      <c r="A36" s="348" t="s">
        <v>752</v>
      </c>
      <c r="B36" s="349" t="s">
        <v>753</v>
      </c>
      <c r="C36" s="349" t="s">
        <v>485</v>
      </c>
      <c r="D36" s="350" t="s">
        <v>754</v>
      </c>
      <c r="E36" s="351" t="s">
        <v>317</v>
      </c>
      <c r="F36" s="351" t="s">
        <v>317</v>
      </c>
      <c r="G36" s="351" t="s">
        <v>317</v>
      </c>
      <c r="H36" s="351" t="s">
        <v>317</v>
      </c>
      <c r="I36" s="351" t="s">
        <v>317</v>
      </c>
      <c r="J36" s="351" t="s">
        <v>317</v>
      </c>
      <c r="K36" s="351" t="s">
        <v>317</v>
      </c>
      <c r="L36" s="351" t="s">
        <v>317</v>
      </c>
      <c r="M36" s="349" t="s">
        <v>488</v>
      </c>
      <c r="N36" s="352" t="s">
        <v>755</v>
      </c>
      <c r="O36" s="349" t="s">
        <v>753</v>
      </c>
      <c r="P36" s="353">
        <v>5658</v>
      </c>
      <c r="Q36" s="349" t="s">
        <v>490</v>
      </c>
      <c r="R36" s="353">
        <v>5658</v>
      </c>
      <c r="S36" s="349" t="s">
        <v>504</v>
      </c>
      <c r="T36" s="349" t="s">
        <v>756</v>
      </c>
      <c r="U36" s="349">
        <v>4</v>
      </c>
      <c r="V36" s="349">
        <v>4</v>
      </c>
      <c r="W36" s="349" t="s">
        <v>757</v>
      </c>
      <c r="X36" s="353">
        <v>5601</v>
      </c>
      <c r="Y36" s="349"/>
      <c r="Z36" s="356"/>
      <c r="AA36" s="356"/>
      <c r="AB36" s="353">
        <v>5316</v>
      </c>
      <c r="AC36" s="349" t="s">
        <v>757</v>
      </c>
      <c r="AD36" s="353">
        <v>6380</v>
      </c>
      <c r="AE36" s="353">
        <v>6380</v>
      </c>
      <c r="AF36" s="350" t="s">
        <v>758</v>
      </c>
      <c r="AG36" s="349" t="s">
        <v>759</v>
      </c>
      <c r="AH36" s="349" t="s">
        <v>760</v>
      </c>
      <c r="AI36" s="349" t="s">
        <v>761</v>
      </c>
      <c r="AJ36" s="349" t="s">
        <v>762</v>
      </c>
      <c r="AK36" s="349" t="s">
        <v>763</v>
      </c>
      <c r="AL36" s="356"/>
      <c r="AM36" s="356"/>
      <c r="AN36" s="356"/>
      <c r="AO36" s="356"/>
      <c r="AP36" s="349" t="s">
        <v>764</v>
      </c>
      <c r="AQ36" s="349" t="s">
        <v>765</v>
      </c>
      <c r="AR36" s="349" t="s">
        <v>764</v>
      </c>
      <c r="AS36" s="349" t="s">
        <v>765</v>
      </c>
      <c r="AT36" s="349" t="s">
        <v>766</v>
      </c>
      <c r="AU36" s="356"/>
      <c r="AV36" s="356"/>
      <c r="AW36" s="18">
        <v>6.38</v>
      </c>
    </row>
    <row r="37" spans="1:49" x14ac:dyDescent="0.25">
      <c r="A37" s="356"/>
      <c r="B37" s="356"/>
      <c r="C37" s="356"/>
      <c r="D37" s="356"/>
      <c r="E37" s="356"/>
      <c r="F37" s="356"/>
      <c r="G37" s="356"/>
      <c r="H37" s="356"/>
      <c r="I37" s="356"/>
      <c r="J37" s="356"/>
      <c r="K37" s="356"/>
      <c r="L37" s="356"/>
      <c r="M37" s="356"/>
      <c r="N37" s="356"/>
      <c r="O37" s="356"/>
      <c r="P37" s="356"/>
      <c r="Q37" s="356"/>
      <c r="R37" s="356"/>
      <c r="S37" s="356"/>
      <c r="T37" s="356"/>
      <c r="U37" s="356"/>
      <c r="V37" s="356"/>
      <c r="W37" s="349" t="s">
        <v>767</v>
      </c>
      <c r="X37" s="353">
        <v>5658</v>
      </c>
      <c r="Y37" s="349"/>
      <c r="Z37" s="356"/>
      <c r="AA37" s="356"/>
      <c r="AB37" s="356"/>
      <c r="AC37" s="356"/>
      <c r="AD37" s="356"/>
      <c r="AE37" s="356"/>
      <c r="AF37" s="356"/>
      <c r="AG37" s="356"/>
      <c r="AH37" s="356"/>
      <c r="AI37" s="356"/>
      <c r="AJ37" s="356"/>
      <c r="AK37" s="356"/>
      <c r="AL37" s="356"/>
      <c r="AM37" s="356"/>
      <c r="AN37" s="356"/>
      <c r="AO37" s="356"/>
      <c r="AP37" s="356"/>
      <c r="AQ37" s="356"/>
      <c r="AR37" s="356"/>
      <c r="AS37" s="356"/>
      <c r="AT37" s="356"/>
      <c r="AU37" s="356"/>
      <c r="AV37" s="356"/>
      <c r="AW37" s="18"/>
    </row>
    <row r="38" spans="1:49" x14ac:dyDescent="0.25">
      <c r="A38" s="356"/>
      <c r="B38" s="356"/>
      <c r="C38" s="356"/>
      <c r="D38" s="356"/>
      <c r="E38" s="356"/>
      <c r="F38" s="356"/>
      <c r="G38" s="356"/>
      <c r="H38" s="356"/>
      <c r="I38" s="356"/>
      <c r="J38" s="356"/>
      <c r="K38" s="356"/>
      <c r="L38" s="356"/>
      <c r="M38" s="356"/>
      <c r="N38" s="356"/>
      <c r="O38" s="356"/>
      <c r="P38" s="356"/>
      <c r="Q38" s="356"/>
      <c r="R38" s="356"/>
      <c r="S38" s="356"/>
      <c r="T38" s="356"/>
      <c r="U38" s="356"/>
      <c r="V38" s="356"/>
      <c r="W38" s="349" t="s">
        <v>768</v>
      </c>
      <c r="X38" s="353">
        <v>0</v>
      </c>
      <c r="Y38" s="349" t="s">
        <v>768</v>
      </c>
      <c r="Z38" s="356"/>
      <c r="AA38" s="356"/>
      <c r="AB38" s="356"/>
      <c r="AC38" s="356"/>
      <c r="AD38" s="356"/>
      <c r="AE38" s="356"/>
      <c r="AF38" s="356"/>
      <c r="AG38" s="356"/>
      <c r="AH38" s="356"/>
      <c r="AI38" s="356"/>
      <c r="AJ38" s="356"/>
      <c r="AK38" s="356"/>
      <c r="AL38" s="356"/>
      <c r="AM38" s="356"/>
      <c r="AN38" s="356"/>
      <c r="AO38" s="356"/>
      <c r="AP38" s="356"/>
      <c r="AQ38" s="356"/>
      <c r="AR38" s="356"/>
      <c r="AS38" s="356"/>
      <c r="AT38" s="356"/>
      <c r="AU38" s="356"/>
      <c r="AV38" s="356"/>
      <c r="AW38" s="18"/>
    </row>
    <row r="39" spans="1:49" x14ac:dyDescent="0.25">
      <c r="A39" s="356"/>
      <c r="B39" s="356"/>
      <c r="C39" s="356"/>
      <c r="D39" s="356"/>
      <c r="E39" s="356"/>
      <c r="F39" s="356"/>
      <c r="G39" s="356"/>
      <c r="H39" s="356"/>
      <c r="I39" s="356"/>
      <c r="J39" s="356"/>
      <c r="K39" s="356"/>
      <c r="L39" s="356"/>
      <c r="M39" s="356"/>
      <c r="N39" s="356"/>
      <c r="O39" s="356"/>
      <c r="P39" s="356"/>
      <c r="Q39" s="356"/>
      <c r="R39" s="356"/>
      <c r="S39" s="356"/>
      <c r="T39" s="356"/>
      <c r="U39" s="356"/>
      <c r="V39" s="356"/>
      <c r="W39" s="349" t="s">
        <v>769</v>
      </c>
      <c r="X39" s="353">
        <v>0</v>
      </c>
      <c r="Y39" s="349" t="s">
        <v>769</v>
      </c>
      <c r="Z39" s="356"/>
      <c r="AA39" s="356"/>
      <c r="AB39" s="356"/>
      <c r="AC39" s="356"/>
      <c r="AD39" s="356"/>
      <c r="AE39" s="356"/>
      <c r="AF39" s="356"/>
      <c r="AG39" s="356"/>
      <c r="AH39" s="356"/>
      <c r="AI39" s="356"/>
      <c r="AJ39" s="356"/>
      <c r="AK39" s="356"/>
      <c r="AL39" s="356"/>
      <c r="AM39" s="356"/>
      <c r="AN39" s="356"/>
      <c r="AO39" s="356"/>
      <c r="AP39" s="356"/>
      <c r="AQ39" s="356"/>
      <c r="AR39" s="356"/>
      <c r="AS39" s="356"/>
      <c r="AT39" s="356"/>
      <c r="AU39" s="356"/>
      <c r="AV39" s="356"/>
      <c r="AW39" s="1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5"/>
  <sheetViews>
    <sheetView view="pageBreakPreview" topLeftCell="A10" zoomScale="90" zoomScaleNormal="90" zoomScaleSheetLayoutView="90" workbookViewId="0">
      <selection activeCell="B30" sqref="B30"/>
    </sheetView>
  </sheetViews>
  <sheetFormatPr defaultRowHeight="15.75" x14ac:dyDescent="0.25"/>
  <cols>
    <col min="1" max="1" width="66.140625" style="111" customWidth="1"/>
    <col min="2" max="2" width="73.28515625" style="111" customWidth="1"/>
    <col min="3" max="255" width="9.140625" style="180"/>
    <col min="256" max="257" width="66.140625" style="180" customWidth="1"/>
    <col min="258" max="511" width="9.140625" style="180"/>
    <col min="512" max="513" width="66.140625" style="180" customWidth="1"/>
    <col min="514" max="767" width="9.140625" style="180"/>
    <col min="768" max="769" width="66.140625" style="180" customWidth="1"/>
    <col min="770" max="1023" width="9.140625" style="180"/>
    <col min="1024" max="1025" width="66.140625" style="180" customWidth="1"/>
    <col min="1026" max="1279" width="9.140625" style="180"/>
    <col min="1280" max="1281" width="66.140625" style="180" customWidth="1"/>
    <col min="1282" max="1535" width="9.140625" style="180"/>
    <col min="1536" max="1537" width="66.140625" style="180" customWidth="1"/>
    <col min="1538" max="1791" width="9.140625" style="180"/>
    <col min="1792" max="1793" width="66.140625" style="180" customWidth="1"/>
    <col min="1794" max="2047" width="9.140625" style="180"/>
    <col min="2048" max="2049" width="66.140625" style="180" customWidth="1"/>
    <col min="2050" max="2303" width="9.140625" style="180"/>
    <col min="2304" max="2305" width="66.140625" style="180" customWidth="1"/>
    <col min="2306" max="2559" width="9.140625" style="180"/>
    <col min="2560" max="2561" width="66.140625" style="180" customWidth="1"/>
    <col min="2562" max="2815" width="9.140625" style="180"/>
    <col min="2816" max="2817" width="66.140625" style="180" customWidth="1"/>
    <col min="2818" max="3071" width="9.140625" style="180"/>
    <col min="3072" max="3073" width="66.140625" style="180" customWidth="1"/>
    <col min="3074" max="3327" width="9.140625" style="180"/>
    <col min="3328" max="3329" width="66.140625" style="180" customWidth="1"/>
    <col min="3330" max="3583" width="9.140625" style="180"/>
    <col min="3584" max="3585" width="66.140625" style="180" customWidth="1"/>
    <col min="3586" max="3839" width="9.140625" style="180"/>
    <col min="3840" max="3841" width="66.140625" style="180" customWidth="1"/>
    <col min="3842" max="4095" width="9.140625" style="180"/>
    <col min="4096" max="4097" width="66.140625" style="180" customWidth="1"/>
    <col min="4098" max="4351" width="9.140625" style="180"/>
    <col min="4352" max="4353" width="66.140625" style="180" customWidth="1"/>
    <col min="4354" max="4607" width="9.140625" style="180"/>
    <col min="4608" max="4609" width="66.140625" style="180" customWidth="1"/>
    <col min="4610" max="4863" width="9.140625" style="180"/>
    <col min="4864" max="4865" width="66.140625" style="180" customWidth="1"/>
    <col min="4866" max="5119" width="9.140625" style="180"/>
    <col min="5120" max="5121" width="66.140625" style="180" customWidth="1"/>
    <col min="5122" max="5375" width="9.140625" style="180"/>
    <col min="5376" max="5377" width="66.140625" style="180" customWidth="1"/>
    <col min="5378" max="5631" width="9.140625" style="180"/>
    <col min="5632" max="5633" width="66.140625" style="180" customWidth="1"/>
    <col min="5634" max="5887" width="9.140625" style="180"/>
    <col min="5888" max="5889" width="66.140625" style="180" customWidth="1"/>
    <col min="5890" max="6143" width="9.140625" style="180"/>
    <col min="6144" max="6145" width="66.140625" style="180" customWidth="1"/>
    <col min="6146" max="6399" width="9.140625" style="180"/>
    <col min="6400" max="6401" width="66.140625" style="180" customWidth="1"/>
    <col min="6402" max="6655" width="9.140625" style="180"/>
    <col min="6656" max="6657" width="66.140625" style="180" customWidth="1"/>
    <col min="6658" max="6911" width="9.140625" style="180"/>
    <col min="6912" max="6913" width="66.140625" style="180" customWidth="1"/>
    <col min="6914" max="7167" width="9.140625" style="180"/>
    <col min="7168" max="7169" width="66.140625" style="180" customWidth="1"/>
    <col min="7170" max="7423" width="9.140625" style="180"/>
    <col min="7424" max="7425" width="66.140625" style="180" customWidth="1"/>
    <col min="7426" max="7679" width="9.140625" style="180"/>
    <col min="7680" max="7681" width="66.140625" style="180" customWidth="1"/>
    <col min="7682" max="7935" width="9.140625" style="180"/>
    <col min="7936" max="7937" width="66.140625" style="180" customWidth="1"/>
    <col min="7938" max="8191" width="9.140625" style="180"/>
    <col min="8192" max="8193" width="66.140625" style="180" customWidth="1"/>
    <col min="8194" max="8447" width="9.140625" style="180"/>
    <col min="8448" max="8449" width="66.140625" style="180" customWidth="1"/>
    <col min="8450" max="8703" width="9.140625" style="180"/>
    <col min="8704" max="8705" width="66.140625" style="180" customWidth="1"/>
    <col min="8706" max="8959" width="9.140625" style="180"/>
    <col min="8960" max="8961" width="66.140625" style="180" customWidth="1"/>
    <col min="8962" max="9215" width="9.140625" style="180"/>
    <col min="9216" max="9217" width="66.140625" style="180" customWidth="1"/>
    <col min="9218" max="9471" width="9.140625" style="180"/>
    <col min="9472" max="9473" width="66.140625" style="180" customWidth="1"/>
    <col min="9474" max="9727" width="9.140625" style="180"/>
    <col min="9728" max="9729" width="66.140625" style="180" customWidth="1"/>
    <col min="9730" max="9983" width="9.140625" style="180"/>
    <col min="9984" max="9985" width="66.140625" style="180" customWidth="1"/>
    <col min="9986" max="10239" width="9.140625" style="180"/>
    <col min="10240" max="10241" width="66.140625" style="180" customWidth="1"/>
    <col min="10242" max="10495" width="9.140625" style="180"/>
    <col min="10496" max="10497" width="66.140625" style="180" customWidth="1"/>
    <col min="10498" max="10751" width="9.140625" style="180"/>
    <col min="10752" max="10753" width="66.140625" style="180" customWidth="1"/>
    <col min="10754" max="11007" width="9.140625" style="180"/>
    <col min="11008" max="11009" width="66.140625" style="180" customWidth="1"/>
    <col min="11010" max="11263" width="9.140625" style="180"/>
    <col min="11264" max="11265" width="66.140625" style="180" customWidth="1"/>
    <col min="11266" max="11519" width="9.140625" style="180"/>
    <col min="11520" max="11521" width="66.140625" style="180" customWidth="1"/>
    <col min="11522" max="11775" width="9.140625" style="180"/>
    <col min="11776" max="11777" width="66.140625" style="180" customWidth="1"/>
    <col min="11778" max="12031" width="9.140625" style="180"/>
    <col min="12032" max="12033" width="66.140625" style="180" customWidth="1"/>
    <col min="12034" max="12287" width="9.140625" style="180"/>
    <col min="12288" max="12289" width="66.140625" style="180" customWidth="1"/>
    <col min="12290" max="12543" width="9.140625" style="180"/>
    <col min="12544" max="12545" width="66.140625" style="180" customWidth="1"/>
    <col min="12546" max="12799" width="9.140625" style="180"/>
    <col min="12800" max="12801" width="66.140625" style="180" customWidth="1"/>
    <col min="12802" max="13055" width="9.140625" style="180"/>
    <col min="13056" max="13057" width="66.140625" style="180" customWidth="1"/>
    <col min="13058" max="13311" width="9.140625" style="180"/>
    <col min="13312" max="13313" width="66.140625" style="180" customWidth="1"/>
    <col min="13314" max="13567" width="9.140625" style="180"/>
    <col min="13568" max="13569" width="66.140625" style="180" customWidth="1"/>
    <col min="13570" max="13823" width="9.140625" style="180"/>
    <col min="13824" max="13825" width="66.140625" style="180" customWidth="1"/>
    <col min="13826" max="14079" width="9.140625" style="180"/>
    <col min="14080" max="14081" width="66.140625" style="180" customWidth="1"/>
    <col min="14082" max="14335" width="9.140625" style="180"/>
    <col min="14336" max="14337" width="66.140625" style="180" customWidth="1"/>
    <col min="14338" max="14591" width="9.140625" style="180"/>
    <col min="14592" max="14593" width="66.140625" style="180" customWidth="1"/>
    <col min="14594" max="14847" width="9.140625" style="180"/>
    <col min="14848" max="14849" width="66.140625" style="180" customWidth="1"/>
    <col min="14850" max="15103" width="9.140625" style="180"/>
    <col min="15104" max="15105" width="66.140625" style="180" customWidth="1"/>
    <col min="15106" max="15359" width="9.140625" style="180"/>
    <col min="15360" max="15361" width="66.140625" style="180" customWidth="1"/>
    <col min="15362" max="15615" width="9.140625" style="180"/>
    <col min="15616" max="15617" width="66.140625" style="180" customWidth="1"/>
    <col min="15618" max="15871" width="9.140625" style="180"/>
    <col min="15872" max="15873" width="66.140625" style="180" customWidth="1"/>
    <col min="15874" max="16127" width="9.140625" style="180"/>
    <col min="16128" max="16129" width="66.140625" style="180" customWidth="1"/>
    <col min="16130" max="16384" width="9.140625" style="180"/>
  </cols>
  <sheetData>
    <row r="1" spans="1:7" ht="18.75" x14ac:dyDescent="0.25">
      <c r="A1" s="181"/>
      <c r="B1" s="196" t="s">
        <v>69</v>
      </c>
      <c r="C1" s="181"/>
      <c r="D1" s="181"/>
      <c r="E1" s="181"/>
      <c r="F1" s="181"/>
      <c r="G1" s="181"/>
    </row>
    <row r="2" spans="1:7" ht="18.75" x14ac:dyDescent="0.3">
      <c r="A2" s="181"/>
      <c r="B2" s="195" t="s">
        <v>10</v>
      </c>
      <c r="C2" s="181"/>
      <c r="D2" s="181"/>
      <c r="E2" s="181"/>
      <c r="F2" s="181"/>
      <c r="G2" s="181"/>
    </row>
    <row r="3" spans="1:7" ht="18.75" x14ac:dyDescent="0.3">
      <c r="A3" s="181"/>
      <c r="B3" s="195" t="s">
        <v>539</v>
      </c>
      <c r="C3" s="181"/>
      <c r="D3" s="181"/>
      <c r="E3" s="181"/>
      <c r="F3" s="181"/>
      <c r="G3" s="181"/>
    </row>
    <row r="4" spans="1:7" x14ac:dyDescent="0.25">
      <c r="A4" s="181"/>
      <c r="B4" s="181"/>
      <c r="C4" s="181"/>
      <c r="D4" s="181"/>
      <c r="E4" s="181"/>
      <c r="F4" s="181"/>
      <c r="G4" s="181"/>
    </row>
    <row r="5" spans="1:7" ht="18.75" x14ac:dyDescent="0.3">
      <c r="A5" s="551" t="str">
        <f>'1. паспорт местоположение'!$A$5</f>
        <v>Год раскрытия информации: 2024 год</v>
      </c>
      <c r="B5" s="551"/>
      <c r="C5" s="187"/>
      <c r="D5" s="187"/>
      <c r="E5" s="187"/>
      <c r="F5" s="187"/>
      <c r="G5" s="187"/>
    </row>
    <row r="6" spans="1:7" ht="18.75" x14ac:dyDescent="0.3">
      <c r="A6" s="211"/>
      <c r="B6" s="211"/>
      <c r="C6" s="211"/>
      <c r="D6" s="211"/>
      <c r="E6" s="211"/>
      <c r="F6" s="211"/>
      <c r="G6" s="211"/>
    </row>
    <row r="7" spans="1:7" ht="18.75" x14ac:dyDescent="0.25">
      <c r="A7" s="379" t="s">
        <v>9</v>
      </c>
      <c r="B7" s="379"/>
      <c r="C7" s="185"/>
      <c r="D7" s="185"/>
      <c r="E7" s="185"/>
      <c r="F7" s="185"/>
      <c r="G7" s="185"/>
    </row>
    <row r="8" spans="1:7" ht="18.75" x14ac:dyDescent="0.25">
      <c r="A8" s="185"/>
      <c r="B8" s="185"/>
      <c r="C8" s="185"/>
      <c r="D8" s="185"/>
      <c r="E8" s="185"/>
      <c r="F8" s="185"/>
      <c r="G8" s="185"/>
    </row>
    <row r="9" spans="1:7" x14ac:dyDescent="0.25">
      <c r="A9" s="552" t="str">
        <f>'1. паспорт местоположение'!$A$9</f>
        <v xml:space="preserve"> АО "Россети Тюмень"</v>
      </c>
      <c r="B9" s="552"/>
      <c r="C9" s="183"/>
      <c r="D9" s="183"/>
      <c r="E9" s="183"/>
      <c r="F9" s="183"/>
      <c r="G9" s="183"/>
    </row>
    <row r="10" spans="1:7" ht="18.75" x14ac:dyDescent="0.25">
      <c r="A10" s="549" t="s">
        <v>8</v>
      </c>
      <c r="B10" s="549"/>
      <c r="C10" s="182"/>
      <c r="D10" s="182"/>
      <c r="E10" s="182"/>
      <c r="F10" s="182"/>
      <c r="G10" s="182"/>
    </row>
    <row r="11" spans="1:7" ht="18.75" x14ac:dyDescent="0.25">
      <c r="A11" s="362"/>
      <c r="B11" s="362"/>
      <c r="C11" s="185"/>
      <c r="D11" s="185"/>
      <c r="E11" s="185"/>
      <c r="F11" s="185"/>
      <c r="G11" s="185"/>
    </row>
    <row r="12" spans="1:7" ht="18" customHeight="1" x14ac:dyDescent="0.25">
      <c r="A12" s="553" t="str">
        <f>'1. паспорт местоположение'!A12:C12</f>
        <v>F_TP3600.PS.0024</v>
      </c>
      <c r="B12" s="553"/>
      <c r="C12" s="183"/>
      <c r="D12" s="183"/>
      <c r="E12" s="183"/>
      <c r="F12" s="183"/>
      <c r="G12" s="183"/>
    </row>
    <row r="13" spans="1:7" ht="18.75" x14ac:dyDescent="0.25">
      <c r="A13" s="549" t="s">
        <v>7</v>
      </c>
      <c r="B13" s="549"/>
      <c r="C13" s="182"/>
      <c r="D13" s="182"/>
      <c r="E13" s="182"/>
      <c r="F13" s="182"/>
      <c r="G13" s="182"/>
    </row>
    <row r="14" spans="1:7" ht="18.75" x14ac:dyDescent="0.25">
      <c r="A14" s="184"/>
      <c r="B14" s="184"/>
      <c r="C14" s="184"/>
      <c r="D14" s="184"/>
      <c r="E14" s="184"/>
      <c r="F14" s="184"/>
      <c r="G14" s="184"/>
    </row>
    <row r="15" spans="1:7" ht="20.25" customHeight="1" x14ac:dyDescent="0.25">
      <c r="A15" s="548" t="str">
        <f>'1. паспорт местоположение'!A15:C15</f>
        <v xml:space="preserve">Реконструкция ПС 110/10/35кВ Тобольская (замена баковых выключателей 110-35кВ, водоотведение). </v>
      </c>
      <c r="B15" s="548"/>
      <c r="C15" s="183"/>
      <c r="D15" s="183"/>
      <c r="E15" s="183"/>
      <c r="F15" s="183"/>
      <c r="G15" s="183"/>
    </row>
    <row r="16" spans="1:7" ht="18.75" x14ac:dyDescent="0.25">
      <c r="A16" s="549" t="s">
        <v>6</v>
      </c>
      <c r="B16" s="549"/>
      <c r="C16" s="182"/>
      <c r="D16" s="182"/>
      <c r="E16" s="182"/>
      <c r="F16" s="182"/>
      <c r="G16" s="182"/>
    </row>
    <row r="17" spans="1:2" x14ac:dyDescent="0.25">
      <c r="B17" s="213"/>
    </row>
    <row r="18" spans="1:2" ht="21" customHeight="1" x14ac:dyDescent="0.25">
      <c r="A18" s="550" t="s">
        <v>423</v>
      </c>
      <c r="B18" s="550"/>
    </row>
    <row r="19" spans="1:2" x14ac:dyDescent="0.25">
      <c r="B19" s="186"/>
    </row>
    <row r="20" spans="1:2" ht="16.5" thickBot="1" x14ac:dyDescent="0.3">
      <c r="B20" s="112"/>
    </row>
    <row r="21" spans="1:2" ht="48" customHeight="1" x14ac:dyDescent="0.25">
      <c r="A21" s="357" t="s">
        <v>770</v>
      </c>
      <c r="B21" s="306" t="str">
        <f>A15</f>
        <v xml:space="preserve">Реконструкция ПС 110/10/35кВ Тобольская (замена баковых выключателей 110-35кВ, водоотведение). </v>
      </c>
    </row>
    <row r="22" spans="1:2" x14ac:dyDescent="0.25">
      <c r="A22" s="358" t="s">
        <v>324</v>
      </c>
      <c r="B22" s="308" t="s">
        <v>523</v>
      </c>
    </row>
    <row r="23" spans="1:2" x14ac:dyDescent="0.25">
      <c r="A23" s="358" t="s">
        <v>305</v>
      </c>
      <c r="B23" s="307" t="s">
        <v>518</v>
      </c>
    </row>
    <row r="24" spans="1:2" x14ac:dyDescent="0.25">
      <c r="A24" s="358" t="s">
        <v>325</v>
      </c>
      <c r="B24" s="338"/>
    </row>
    <row r="25" spans="1:2" x14ac:dyDescent="0.25">
      <c r="A25" s="291" t="s">
        <v>326</v>
      </c>
      <c r="B25" s="308">
        <v>2026</v>
      </c>
    </row>
    <row r="26" spans="1:2" x14ac:dyDescent="0.25">
      <c r="A26" s="291" t="s">
        <v>327</v>
      </c>
      <c r="B26" s="338" t="s">
        <v>799</v>
      </c>
    </row>
    <row r="27" spans="1:2" x14ac:dyDescent="0.25">
      <c r="A27" s="292" t="s">
        <v>789</v>
      </c>
      <c r="B27" s="299">
        <f>'6.2. Паспорт фин осв ввод'!D24</f>
        <v>981.40533104964004</v>
      </c>
    </row>
    <row r="28" spans="1:2" x14ac:dyDescent="0.25">
      <c r="A28" s="293" t="s">
        <v>328</v>
      </c>
      <c r="B28" s="338" t="s">
        <v>788</v>
      </c>
    </row>
    <row r="29" spans="1:2" s="181" customFormat="1" ht="28.5" x14ac:dyDescent="0.25">
      <c r="A29" s="292" t="s">
        <v>329</v>
      </c>
      <c r="B29" s="299">
        <v>18.757999999999999</v>
      </c>
    </row>
    <row r="30" spans="1:2" s="181" customFormat="1" ht="28.5" x14ac:dyDescent="0.25">
      <c r="A30" s="292" t="s">
        <v>329</v>
      </c>
      <c r="B30" s="299">
        <v>18.757999999999999</v>
      </c>
    </row>
    <row r="31" spans="1:2" s="181" customFormat="1" ht="28.5" x14ac:dyDescent="0.25">
      <c r="A31" s="337" t="s">
        <v>330</v>
      </c>
      <c r="B31" s="301">
        <v>18.757999999999999</v>
      </c>
    </row>
    <row r="32" spans="1:2" s="181" customFormat="1" ht="30" customHeight="1" x14ac:dyDescent="0.25">
      <c r="A32" s="293" t="s">
        <v>331</v>
      </c>
      <c r="B32" s="338"/>
    </row>
    <row r="33" spans="1:2" s="339" customFormat="1" ht="45" customHeight="1" thickBot="1" x14ac:dyDescent="0.3">
      <c r="A33" s="294" t="s">
        <v>519</v>
      </c>
      <c r="B33" s="302">
        <v>18.757999999999999</v>
      </c>
    </row>
    <row r="34" spans="1:2" s="339" customFormat="1" ht="30" x14ac:dyDescent="0.25">
      <c r="A34" s="295" t="s">
        <v>771</v>
      </c>
      <c r="B34" s="303">
        <v>0.35399999999999998</v>
      </c>
    </row>
    <row r="35" spans="1:2" s="339" customFormat="1" ht="15" x14ac:dyDescent="0.25">
      <c r="A35" s="296" t="s">
        <v>332</v>
      </c>
      <c r="B35" s="297">
        <v>0.05</v>
      </c>
    </row>
    <row r="36" spans="1:2" s="339" customFormat="1" ht="15" x14ac:dyDescent="0.25">
      <c r="A36" s="296" t="s">
        <v>333</v>
      </c>
      <c r="B36" s="304">
        <v>0.35399999999999998</v>
      </c>
    </row>
    <row r="37" spans="1:2" s="339" customFormat="1" ht="45" customHeight="1" x14ac:dyDescent="0.25">
      <c r="A37" s="296" t="s">
        <v>334</v>
      </c>
      <c r="B37" s="304">
        <v>0.3</v>
      </c>
    </row>
    <row r="38" spans="1:2" s="339" customFormat="1" ht="30" x14ac:dyDescent="0.25">
      <c r="A38" s="295" t="s">
        <v>520</v>
      </c>
      <c r="B38" s="303">
        <v>9.7149999999999999</v>
      </c>
    </row>
    <row r="39" spans="1:2" s="339" customFormat="1" ht="15" x14ac:dyDescent="0.25">
      <c r="A39" s="296" t="s">
        <v>332</v>
      </c>
      <c r="B39" s="297">
        <v>1.25</v>
      </c>
    </row>
    <row r="40" spans="1:2" s="339" customFormat="1" ht="15" x14ac:dyDescent="0.25">
      <c r="A40" s="296" t="s">
        <v>333</v>
      </c>
      <c r="B40" s="304">
        <v>9.7149999999999999</v>
      </c>
    </row>
    <row r="41" spans="1:2" s="339" customFormat="1" ht="45" customHeight="1" x14ac:dyDescent="0.25">
      <c r="A41" s="296" t="s">
        <v>334</v>
      </c>
      <c r="B41" s="304">
        <v>8.0960000000000001</v>
      </c>
    </row>
    <row r="42" spans="1:2" s="339" customFormat="1" ht="30" x14ac:dyDescent="0.25">
      <c r="A42" s="295" t="s">
        <v>540</v>
      </c>
      <c r="B42" s="303">
        <v>1.5249999999999999</v>
      </c>
    </row>
    <row r="43" spans="1:2" s="339" customFormat="1" ht="15" x14ac:dyDescent="0.25">
      <c r="A43" s="296" t="s">
        <v>332</v>
      </c>
      <c r="B43" s="297">
        <v>0.2</v>
      </c>
    </row>
    <row r="44" spans="1:2" s="339" customFormat="1" ht="15" x14ac:dyDescent="0.25">
      <c r="A44" s="296" t="s">
        <v>333</v>
      </c>
      <c r="B44" s="304">
        <v>1.5249999999999999</v>
      </c>
    </row>
    <row r="45" spans="1:2" s="339" customFormat="1" ht="45" customHeight="1" x14ac:dyDescent="0.25">
      <c r="A45" s="296" t="s">
        <v>334</v>
      </c>
      <c r="B45" s="304">
        <v>1.2709999999999999</v>
      </c>
    </row>
    <row r="46" spans="1:2" s="339" customFormat="1" ht="30" x14ac:dyDescent="0.25">
      <c r="A46" s="295" t="s">
        <v>706</v>
      </c>
      <c r="B46" s="303">
        <v>0.78400000000000003</v>
      </c>
    </row>
    <row r="47" spans="1:2" s="339" customFormat="1" ht="15" x14ac:dyDescent="0.25">
      <c r="A47" s="296" t="s">
        <v>332</v>
      </c>
      <c r="B47" s="297">
        <v>0.1</v>
      </c>
    </row>
    <row r="48" spans="1:2" s="339" customFormat="1" ht="15" x14ac:dyDescent="0.25">
      <c r="A48" s="296" t="s">
        <v>333</v>
      </c>
      <c r="B48" s="304">
        <v>0.78400000000000003</v>
      </c>
    </row>
    <row r="49" spans="1:2" s="181" customFormat="1" ht="45" customHeight="1" x14ac:dyDescent="0.25">
      <c r="A49" s="296" t="s">
        <v>334</v>
      </c>
      <c r="B49" s="304">
        <v>0.65300000000000002</v>
      </c>
    </row>
    <row r="50" spans="1:2" s="339" customFormat="1" ht="30" customHeight="1" x14ac:dyDescent="0.25">
      <c r="A50" s="295" t="s">
        <v>772</v>
      </c>
      <c r="B50" s="303">
        <v>6.38</v>
      </c>
    </row>
    <row r="51" spans="1:2" s="339" customFormat="1" ht="15" x14ac:dyDescent="0.25">
      <c r="A51" s="296" t="s">
        <v>332</v>
      </c>
      <c r="B51" s="297">
        <v>0.82</v>
      </c>
    </row>
    <row r="52" spans="1:2" s="339" customFormat="1" ht="15" x14ac:dyDescent="0.25">
      <c r="A52" s="296" t="s">
        <v>333</v>
      </c>
      <c r="B52" s="304">
        <v>0</v>
      </c>
    </row>
    <row r="53" spans="1:2" s="339" customFormat="1" ht="15" x14ac:dyDescent="0.25">
      <c r="A53" s="296" t="s">
        <v>334</v>
      </c>
      <c r="B53" s="304">
        <v>0</v>
      </c>
    </row>
    <row r="54" spans="1:2" s="181" customFormat="1" ht="30" customHeight="1" thickBot="1" x14ac:dyDescent="0.3">
      <c r="A54" s="294" t="s">
        <v>521</v>
      </c>
      <c r="B54" s="302">
        <v>0</v>
      </c>
    </row>
    <row r="55" spans="1:2" s="339" customFormat="1" ht="30" customHeight="1" x14ac:dyDescent="0.25">
      <c r="A55" s="296" t="s">
        <v>522</v>
      </c>
      <c r="B55" s="297" t="s">
        <v>523</v>
      </c>
    </row>
    <row r="56" spans="1:2" s="339" customFormat="1" ht="15" x14ac:dyDescent="0.25">
      <c r="A56" s="296" t="s">
        <v>332</v>
      </c>
      <c r="B56" s="297" t="s">
        <v>523</v>
      </c>
    </row>
    <row r="57" spans="1:2" s="339" customFormat="1" ht="15" x14ac:dyDescent="0.25">
      <c r="A57" s="296" t="s">
        <v>333</v>
      </c>
      <c r="B57" s="297" t="s">
        <v>523</v>
      </c>
    </row>
    <row r="58" spans="1:2" s="339" customFormat="1" ht="15" x14ac:dyDescent="0.25">
      <c r="A58" s="296" t="s">
        <v>334</v>
      </c>
      <c r="B58" s="297" t="s">
        <v>523</v>
      </c>
    </row>
    <row r="59" spans="1:2" s="181" customFormat="1" ht="30" customHeight="1" thickBot="1" x14ac:dyDescent="0.3">
      <c r="A59" s="294" t="s">
        <v>524</v>
      </c>
      <c r="B59" s="302">
        <v>0</v>
      </c>
    </row>
    <row r="60" spans="1:2" s="339" customFormat="1" ht="15" x14ac:dyDescent="0.25">
      <c r="A60" s="296" t="s">
        <v>522</v>
      </c>
      <c r="B60" s="297" t="s">
        <v>523</v>
      </c>
    </row>
    <row r="61" spans="1:2" s="339" customFormat="1" ht="15" x14ac:dyDescent="0.25">
      <c r="A61" s="296" t="s">
        <v>332</v>
      </c>
      <c r="B61" s="297" t="s">
        <v>523</v>
      </c>
    </row>
    <row r="62" spans="1:2" s="339" customFormat="1" ht="15" x14ac:dyDescent="0.25">
      <c r="A62" s="296" t="s">
        <v>333</v>
      </c>
      <c r="B62" s="297" t="s">
        <v>523</v>
      </c>
    </row>
    <row r="63" spans="1:2" s="339" customFormat="1" ht="30" customHeight="1" x14ac:dyDescent="0.25">
      <c r="A63" s="296" t="s">
        <v>334</v>
      </c>
      <c r="B63" s="297" t="s">
        <v>523</v>
      </c>
    </row>
    <row r="64" spans="1:2" s="181" customFormat="1" ht="29.25" thickBot="1" x14ac:dyDescent="0.3">
      <c r="A64" s="294" t="s">
        <v>335</v>
      </c>
      <c r="B64" s="305" t="s">
        <v>523</v>
      </c>
    </row>
    <row r="65" spans="1:2" s="181" customFormat="1" ht="15" x14ac:dyDescent="0.25">
      <c r="A65" s="296" t="s">
        <v>331</v>
      </c>
      <c r="B65" s="297" t="s">
        <v>523</v>
      </c>
    </row>
    <row r="66" spans="1:2" s="181" customFormat="1" ht="15" x14ac:dyDescent="0.25">
      <c r="A66" s="296" t="s">
        <v>525</v>
      </c>
      <c r="B66" s="297" t="s">
        <v>523</v>
      </c>
    </row>
    <row r="67" spans="1:2" s="181" customFormat="1" ht="15" x14ac:dyDescent="0.25">
      <c r="A67" s="296" t="s">
        <v>526</v>
      </c>
      <c r="B67" s="297" t="s">
        <v>523</v>
      </c>
    </row>
    <row r="68" spans="1:2" s="181" customFormat="1" ht="15" x14ac:dyDescent="0.25">
      <c r="A68" s="296" t="s">
        <v>527</v>
      </c>
      <c r="B68" s="297" t="s">
        <v>523</v>
      </c>
    </row>
    <row r="69" spans="1:2" s="300" customFormat="1" ht="16.5" thickBot="1" x14ac:dyDescent="0.3">
      <c r="A69" s="294" t="s">
        <v>336</v>
      </c>
      <c r="B69" s="305">
        <v>1.59</v>
      </c>
    </row>
    <row r="70" spans="1:2" s="300" customFormat="1" ht="16.5" thickBot="1" x14ac:dyDescent="0.3">
      <c r="A70" s="294" t="s">
        <v>337</v>
      </c>
      <c r="B70" s="302">
        <v>12.379</v>
      </c>
    </row>
    <row r="71" spans="1:2" s="300" customFormat="1" ht="16.5" thickBot="1" x14ac:dyDescent="0.3">
      <c r="A71" s="294" t="s">
        <v>338</v>
      </c>
      <c r="B71" s="305">
        <v>1.6</v>
      </c>
    </row>
    <row r="72" spans="1:2" s="300" customFormat="1" ht="16.5" thickBot="1" x14ac:dyDescent="0.3">
      <c r="A72" s="294" t="s">
        <v>339</v>
      </c>
      <c r="B72" s="302">
        <v>10.321</v>
      </c>
    </row>
    <row r="73" spans="1:2" s="300" customFormat="1" ht="16.5" thickBot="1" x14ac:dyDescent="0.3">
      <c r="A73" s="294" t="s">
        <v>340</v>
      </c>
      <c r="B73" s="305" t="s">
        <v>523</v>
      </c>
    </row>
    <row r="74" spans="1:2" s="300" customFormat="1" x14ac:dyDescent="0.25">
      <c r="A74" s="296" t="s">
        <v>341</v>
      </c>
      <c r="B74" s="297" t="s">
        <v>707</v>
      </c>
    </row>
    <row r="75" spans="1:2" s="300" customFormat="1" ht="30" x14ac:dyDescent="0.25">
      <c r="A75" s="296" t="s">
        <v>342</v>
      </c>
      <c r="B75" s="297" t="s">
        <v>773</v>
      </c>
    </row>
    <row r="76" spans="1:2" s="300" customFormat="1" x14ac:dyDescent="0.25">
      <c r="A76" s="296" t="s">
        <v>343</v>
      </c>
      <c r="B76" s="297" t="s">
        <v>523</v>
      </c>
    </row>
    <row r="77" spans="1:2" s="300" customFormat="1" x14ac:dyDescent="0.25">
      <c r="A77" s="296" t="s">
        <v>344</v>
      </c>
      <c r="B77" s="297" t="s">
        <v>523</v>
      </c>
    </row>
    <row r="78" spans="1:2" s="300" customFormat="1" x14ac:dyDescent="0.25">
      <c r="A78" s="296" t="s">
        <v>345</v>
      </c>
      <c r="B78" s="297" t="s">
        <v>523</v>
      </c>
    </row>
    <row r="79" spans="1:2" s="300" customFormat="1" ht="29.25" thickBot="1" x14ac:dyDescent="0.3">
      <c r="A79" s="294" t="s">
        <v>346</v>
      </c>
      <c r="B79" s="305" t="s">
        <v>523</v>
      </c>
    </row>
    <row r="80" spans="1:2" s="300" customFormat="1" ht="29.25" thickBot="1" x14ac:dyDescent="0.3">
      <c r="A80" s="294" t="s">
        <v>347</v>
      </c>
      <c r="B80" s="305" t="s">
        <v>787</v>
      </c>
    </row>
    <row r="81" spans="1:2" s="300" customFormat="1" x14ac:dyDescent="0.25">
      <c r="A81" s="296" t="s">
        <v>331</v>
      </c>
      <c r="B81" s="297" t="s">
        <v>523</v>
      </c>
    </row>
    <row r="82" spans="1:2" s="300" customFormat="1" x14ac:dyDescent="0.25">
      <c r="A82" s="296" t="s">
        <v>774</v>
      </c>
      <c r="B82" s="297" t="s">
        <v>523</v>
      </c>
    </row>
    <row r="83" spans="1:2" s="300" customFormat="1" x14ac:dyDescent="0.25">
      <c r="A83" s="296" t="s">
        <v>775</v>
      </c>
      <c r="B83" s="297" t="s">
        <v>523</v>
      </c>
    </row>
    <row r="84" spans="1:2" s="300" customFormat="1" ht="16.5" thickBot="1" x14ac:dyDescent="0.3">
      <c r="A84" s="294" t="s">
        <v>348</v>
      </c>
      <c r="B84" s="305" t="s">
        <v>523</v>
      </c>
    </row>
    <row r="85" spans="1:2" s="300" customFormat="1" ht="28.5" customHeight="1" thickBot="1" x14ac:dyDescent="0.3">
      <c r="A85" s="294" t="s">
        <v>349</v>
      </c>
      <c r="B85" s="305" t="s">
        <v>523</v>
      </c>
    </row>
    <row r="86" spans="1:2" s="300" customFormat="1" x14ac:dyDescent="0.25">
      <c r="A86" s="296" t="s">
        <v>776</v>
      </c>
      <c r="B86" s="359">
        <v>46280</v>
      </c>
    </row>
    <row r="87" spans="1:2" s="300" customFormat="1" x14ac:dyDescent="0.25">
      <c r="A87" s="296" t="s">
        <v>777</v>
      </c>
      <c r="B87" s="297" t="s">
        <v>523</v>
      </c>
    </row>
    <row r="88" spans="1:2" s="300" customFormat="1" x14ac:dyDescent="0.25">
      <c r="A88" s="296" t="s">
        <v>778</v>
      </c>
      <c r="B88" s="297" t="s">
        <v>523</v>
      </c>
    </row>
    <row r="89" spans="1:2" s="300" customFormat="1" ht="29.25" thickBot="1" x14ac:dyDescent="0.3">
      <c r="A89" s="294" t="s">
        <v>350</v>
      </c>
      <c r="B89" s="305" t="s">
        <v>785</v>
      </c>
    </row>
    <row r="90" spans="1:2" s="300" customFormat="1" ht="29.25" thickBot="1" x14ac:dyDescent="0.3">
      <c r="A90" s="294" t="s">
        <v>351</v>
      </c>
      <c r="B90" s="305" t="s">
        <v>523</v>
      </c>
    </row>
    <row r="91" spans="1:2" x14ac:dyDescent="0.25">
      <c r="A91" s="296" t="s">
        <v>779</v>
      </c>
      <c r="B91" s="545" t="s">
        <v>785</v>
      </c>
    </row>
    <row r="92" spans="1:2" x14ac:dyDescent="0.25">
      <c r="A92" s="296" t="s">
        <v>780</v>
      </c>
      <c r="B92" s="546"/>
    </row>
    <row r="93" spans="1:2" x14ac:dyDescent="0.25">
      <c r="A93" s="296" t="s">
        <v>781</v>
      </c>
      <c r="B93" s="546"/>
    </row>
    <row r="94" spans="1:2" x14ac:dyDescent="0.25">
      <c r="A94" s="296" t="s">
        <v>782</v>
      </c>
      <c r="B94" s="546"/>
    </row>
    <row r="95" spans="1:2" x14ac:dyDescent="0.25">
      <c r="A95" s="296" t="s">
        <v>783</v>
      </c>
      <c r="B95" s="547"/>
    </row>
  </sheetData>
  <mergeCells count="10">
    <mergeCell ref="B91:B95"/>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5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2016-05-17T08:20:17Z</cp:lastPrinted>
  <dcterms:created xsi:type="dcterms:W3CDTF">2015-08-16T15:31:05Z</dcterms:created>
  <dcterms:modified xsi:type="dcterms:W3CDTF">2024-05-08T08:30:23Z</dcterms:modified>
</cp:coreProperties>
</file>