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29\"/>
    </mc:Choice>
  </mc:AlternateContent>
  <bookViews>
    <workbookView xWindow="0" yWindow="0" windowWidth="28800" windowHeight="11025"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ввод'!$A$1:$U$64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ввод'!$A$1:$U$64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ввод'!$A$1:$U$64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ввод'!$A$1:$U$64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Владимир - Личное представление" guid="{ABA820FE-3262-42BB-A244-EDE5E8E35ABD}" mergeInterval="0" personalView="1" xWindow="760" yWindow="20" windowWidth="1154" windowHeight="100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Чувочина Ольга Валериевна - Личное представление" guid="{65535528-8119-4335-BBEE-BBB9A14A1335}" mergeInterval="0" personalView="1" maximized="1" windowWidth="1676" windowHeight="791" tabRatio="859" activeSheetId="9"/>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s>
</workbook>
</file>

<file path=xl/calcChain.xml><?xml version="1.0" encoding="utf-8"?>
<calcChain xmlns="http://schemas.openxmlformats.org/spreadsheetml/2006/main">
  <c r="H45" i="9" l="1"/>
  <c r="H44" i="9"/>
  <c r="H40" i="9"/>
  <c r="AW24" i="16" l="1"/>
  <c r="D39" i="9" l="1"/>
  <c r="C40" i="9" s="1"/>
  <c r="D40" i="9" s="1"/>
  <c r="C42" i="9" l="1"/>
  <c r="D42" i="9" s="1"/>
  <c r="C43" i="9"/>
  <c r="D43" i="9" s="1"/>
  <c r="C44" i="9" s="1"/>
  <c r="D44" i="9" s="1"/>
  <c r="C45" i="9" s="1"/>
  <c r="C47" i="9" l="1"/>
  <c r="D47" i="9" s="1"/>
  <c r="C49" i="9" s="1"/>
  <c r="D49" i="9" s="1"/>
  <c r="C50" i="9" s="1"/>
  <c r="D50" i="9" s="1"/>
  <c r="C51" i="9" s="1"/>
  <c r="D51" i="9" s="1"/>
  <c r="C53" i="9" s="1"/>
  <c r="D53" i="9" s="1"/>
  <c r="D45" i="9"/>
  <c r="B21" i="14"/>
  <c r="B25" i="14"/>
  <c r="A15" i="14"/>
  <c r="A5" i="14" l="1"/>
  <c r="A5" i="16"/>
  <c r="A4" i="10"/>
  <c r="A5" i="9"/>
  <c r="A5" i="8"/>
  <c r="A5" i="7"/>
  <c r="A4" i="6"/>
  <c r="A5" i="5"/>
  <c r="A5" i="4"/>
  <c r="A6" i="15"/>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9" i="14" l="1"/>
  <c r="A8" i="10"/>
  <c r="A9" i="9"/>
  <c r="A9" i="8"/>
  <c r="A9" i="7"/>
  <c r="A8" i="6"/>
  <c r="A9" i="5"/>
  <c r="E9" i="4"/>
  <c r="A8" i="2"/>
  <c r="H39" i="9" l="1"/>
  <c r="G40" i="9" l="1"/>
  <c r="G42" i="9" l="1"/>
  <c r="H42" i="9" s="1"/>
  <c r="G43" i="9" l="1"/>
  <c r="H43" i="9" s="1"/>
  <c r="G44" i="9" l="1"/>
  <c r="G45" i="9" l="1"/>
  <c r="G47" i="9" l="1"/>
  <c r="H47" i="9"/>
  <c r="G49" i="9" s="1"/>
  <c r="H49" i="9" s="1"/>
  <c r="G50" i="9" s="1"/>
  <c r="H50" i="9" s="1"/>
  <c r="G51" i="9" s="1"/>
  <c r="H51" i="9" s="1"/>
  <c r="G53" i="9" s="1"/>
  <c r="H53" i="9" s="1"/>
</calcChain>
</file>

<file path=xl/sharedStrings.xml><?xml version="1.0" encoding="utf-8"?>
<sst xmlns="http://schemas.openxmlformats.org/spreadsheetml/2006/main" count="1557" uniqueCount="702">
  <si>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</si>
  <si>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</si>
  <si>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</si>
  <si>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</si>
  <si>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</si>
  <si>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</si>
  <si>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</si>
  <si>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</si>
  <si>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</si>
  <si>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</si>
  <si>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</si>
  <si>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</si>
  <si>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</si>
  <si>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</si>
  <si>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</si>
  <si>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</si>
  <si>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</si>
  <si>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</si>
  <si>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</si>
  <si>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</si>
  <si>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</si>
  <si>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</si>
  <si>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</si>
  <si>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</si>
  <si>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</si>
  <si>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</si>
  <si>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</si>
  <si>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</si>
  <si>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</si>
  <si>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</si>
  <si>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</si>
  <si>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</si>
  <si>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</si>
  <si>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</si>
  <si>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</si>
  <si>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</si>
  <si>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</si>
  <si>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</si>
  <si>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</si>
  <si>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</si>
  <si>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</si>
  <si>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</si>
  <si>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</si>
  <si>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</si>
  <si>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</si>
  <si>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</si>
  <si>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</si>
  <si>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</si>
  <si>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</si>
  <si>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</si>
  <si>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</si>
  <si>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</si>
  <si>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</si>
  <si>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</si>
  <si>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</si>
  <si>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</si>
  <si>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</si>
  <si>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</si>
  <si>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</si>
  <si>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</si>
  <si>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</si>
  <si>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</si>
  <si>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</si>
  <si>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</si>
  <si>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</si>
  <si>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</si>
  <si>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</si>
  <si>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</si>
  <si>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</si>
  <si>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</si>
  <si>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</si>
  <si>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</si>
  <si>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</si>
  <si>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</si>
  <si>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</si>
  <si>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</si>
  <si>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</si>
  <si>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</si>
  <si>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</si>
  <si>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</si>
  <si>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</si>
  <si>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</si>
  <si>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</si>
  <si>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</si>
  <si>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</si>
  <si>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</si>
  <si>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</si>
  <si>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</si>
  <si>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</si>
  <si>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</si>
  <si>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</si>
  <si>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</si>
  <si>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</si>
  <si>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</si>
  <si>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</si>
  <si>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</si>
  <si>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</si>
  <si>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</si>
  <si>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</si>
  <si>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</si>
  <si>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</si>
  <si>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</si>
  <si>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</si>
  <si>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</si>
  <si>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</si>
  <si>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</si>
  <si>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</si>
  <si>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</si>
  <si>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</si>
  <si>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</si>
  <si>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</si>
  <si>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</si>
  <si>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</si>
  <si>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</si>
  <si>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</si>
  <si>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</si>
  <si>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</si>
  <si>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</si>
  <si>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</si>
  <si>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</si>
  <si>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</si>
  <si>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</si>
  <si>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</si>
  <si>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</si>
  <si>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</si>
  <si>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</si>
  <si>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</si>
  <si>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</si>
  <si>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</si>
  <si>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</si>
  <si>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</si>
  <si>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</si>
  <si>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</si>
  <si>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</si>
  <si>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</si>
  <si>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</si>
  <si>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</si>
  <si>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</si>
  <si>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</si>
  <si>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</si>
  <si>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</si>
  <si>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</si>
  <si>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</si>
  <si>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</si>
  <si>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</si>
  <si>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</si>
  <si>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</si>
  <si>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</si>
  <si>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</si>
  <si>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</si>
  <si>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</si>
  <si>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</si>
  <si>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</si>
  <si>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</si>
  <si>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</si>
  <si>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</si>
  <si>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</si>
  <si>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</si>
  <si>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</si>
  <si>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</si>
  <si>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</si>
  <si>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</si>
  <si>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</si>
  <si>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</si>
  <si>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</si>
  <si>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</si>
  <si>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</si>
  <si>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</si>
  <si>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</si>
  <si>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</si>
  <si>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</si>
  <si>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</si>
  <si>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</si>
  <si>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</si>
  <si>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</si>
  <si>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</si>
  <si>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</si>
  <si>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</si>
  <si>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</si>
  <si>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</si>
  <si>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</si>
  <si>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</si>
  <si>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</si>
  <si>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</si>
  <si>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</si>
  <si>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</si>
  <si>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</si>
  <si>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</si>
  <si>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</si>
  <si>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</si>
  <si>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</si>
  <si>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</si>
  <si>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</si>
  <si>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</si>
  <si>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</si>
  <si>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</si>
  <si>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</si>
  <si>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</si>
  <si>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</si>
  <si>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</si>
  <si>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</si>
  <si>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</si>
  <si>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</si>
  <si>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</si>
  <si>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</si>
  <si>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</si>
  <si>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</si>
  <si>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</si>
  <si>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</si>
  <si>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</si>
  <si>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</si>
  <si>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</si>
  <si>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</si>
  <si>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</si>
  <si>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</si>
  <si>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</si>
  <si>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</si>
  <si>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</si>
  <si>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</si>
  <si>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</si>
  <si>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</si>
  <si>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</si>
  <si>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</si>
  <si>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</si>
  <si>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</si>
  <si>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</si>
  <si>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</si>
  <si>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</si>
  <si>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</si>
  <si>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</si>
  <si>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</si>
  <si>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</si>
  <si>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</si>
  <si>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</si>
  <si>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</si>
  <si>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</si>
  <si>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</si>
  <si>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</si>
  <si>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</si>
  <si>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</si>
  <si>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</si>
  <si>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</si>
  <si>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</si>
  <si>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</si>
  <si>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</si>
  <si>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</si>
  <si>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</si>
  <si>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</si>
  <si>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</si>
  <si>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</si>
  <si>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</si>
  <si>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</si>
  <si>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</si>
  <si>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</si>
  <si>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</si>
  <si>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</si>
  <si>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</si>
  <si>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</si>
  <si>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</si>
  <si>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</si>
  <si>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</si>
  <si>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</si>
  <si>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</si>
  <si>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</si>
  <si>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</si>
  <si>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</si>
  <si>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</si>
  <si>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</si>
  <si>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</si>
  <si>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</si>
  <si>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</si>
  <si>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</si>
  <si>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</si>
  <si>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</si>
  <si>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</si>
  <si>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</si>
  <si>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</si>
  <si>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</si>
  <si>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</si>
  <si>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</si>
  <si>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</si>
  <si>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</si>
  <si>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</si>
  <si>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</si>
  <si>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</si>
  <si>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</si>
  <si>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</si>
  <si>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</si>
  <si>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</si>
  <si>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</si>
  <si>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</si>
  <si>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</si>
  <si>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</si>
  <si>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</si>
  <si>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</si>
  <si>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</si>
  <si>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</si>
  <si>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</si>
  <si>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</si>
  <si>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</si>
  <si>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</si>
  <si>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</si>
  <si>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</si>
  <si>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</si>
  <si>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</si>
  <si>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</si>
  <si>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</si>
  <si>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</si>
  <si>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</si>
  <si>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</si>
  <si>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</si>
  <si>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</si>
  <si>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</si>
  <si>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</si>
  <si>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</si>
  <si>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</si>
  <si>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</si>
  <si>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</si>
  <si>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</si>
  <si>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</si>
  <si>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</si>
  <si>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</si>
  <si>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</si>
  <si>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</si>
  <si>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</si>
  <si>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</si>
  <si>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</si>
  <si>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</si>
  <si>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</si>
  <si>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</si>
  <si>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</si>
  <si>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</si>
  <si>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</si>
  <si>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</si>
  <si>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</si>
  <si>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</si>
  <si>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</si>
  <si>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</si>
  <si>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</si>
  <si>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</si>
  <si>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</si>
  <si>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</si>
  <si>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</si>
  <si>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</si>
  <si>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</si>
  <si>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</si>
  <si>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</si>
  <si>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</si>
  <si>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</si>
  <si>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</si>
  <si>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</si>
  <si>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</si>
  <si>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</si>
  <si>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</si>
  <si>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</si>
  <si>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</si>
  <si>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</si>
  <si>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</si>
  <si>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</si>
  <si>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</si>
  <si>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</si>
  <si>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</si>
  <si>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</si>
  <si>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</si>
  <si>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</si>
  <si>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</si>
  <si>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</si>
  <si>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</si>
  <si>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</si>
  <si>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</si>
  <si>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</si>
  <si>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</si>
  <si>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</si>
  <si>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</si>
  <si>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</si>
  <si>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</si>
  <si>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</si>
  <si>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</si>
  <si>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</si>
  <si>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</si>
  <si>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</si>
  <si>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</si>
  <si>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</si>
  <si>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</si>
  <si>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</si>
  <si>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</si>
  <si>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</si>
  <si>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</si>
  <si>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</si>
  <si>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</si>
  <si>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</si>
  <si>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</si>
  <si>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</si>
  <si>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</si>
  <si>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</si>
  <si>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</si>
  <si>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</si>
  <si>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</si>
  <si>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</si>
  <si>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</si>
  <si>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</si>
  <si>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</si>
  <si>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</si>
  <si>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</si>
  <si>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</si>
  <si>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</si>
  <si>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</si>
  <si>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</si>
  <si>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</si>
  <si>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</si>
  <si>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</si>
  <si>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</si>
  <si>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</si>
  <si>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</si>
  <si>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</si>
  <si>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</si>
  <si>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</si>
  <si>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</si>
  <si>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</si>
  <si>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</si>
  <si>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</si>
  <si>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</si>
  <si>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</si>
  <si>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</si>
  <si>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</si>
  <si>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</si>
  <si>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</si>
  <si>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</si>
  <si>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</si>
  <si>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</si>
  <si>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</si>
  <si>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</si>
  <si>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</si>
  <si>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</si>
  <si>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</si>
  <si>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</si>
  <si>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</si>
  <si>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</si>
  <si>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</si>
  <si>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</si>
  <si>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</si>
  <si>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</si>
  <si>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</si>
  <si>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</si>
  <si>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</si>
  <si>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</si>
  <si>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</si>
  <si>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</si>
  <si>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</si>
  <si>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</si>
  <si>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</si>
  <si>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</si>
  <si>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</si>
  <si>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</si>
  <si>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</si>
  <si>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</si>
  <si>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</si>
  <si>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</si>
  <si>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</si>
  <si>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</si>
  <si>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</si>
  <si>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</si>
  <si>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</si>
  <si>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</si>
  <si>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</si>
  <si>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</si>
  <si>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</si>
  <si>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</si>
  <si>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</si>
  <si>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</si>
  <si>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</si>
  <si>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</si>
  <si>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</si>
  <si>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</si>
  <si>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</si>
  <si>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</si>
  <si>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</si>
  <si>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</si>
  <si>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</si>
  <si>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</si>
  <si>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</si>
  <si>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</si>
  <si>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</si>
  <si>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</si>
  <si>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</si>
  <si>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</si>
  <si>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</si>
  <si>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</si>
  <si>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</si>
  <si>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</si>
  <si>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</si>
  <si>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</si>
  <si>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</si>
  <si>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</si>
  <si>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</si>
  <si>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</si>
  <si>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</si>
  <si>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</si>
  <si>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</si>
  <si>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</si>
  <si>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</si>
  <si>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</si>
  <si>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</si>
  <si>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</si>
  <si>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</si>
  <si>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</si>
  <si>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</si>
  <si>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</si>
  <si>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</si>
  <si>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</si>
  <si>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</si>
  <si>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</si>
  <si>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</si>
  <si>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</si>
  <si>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</si>
  <si>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</si>
  <si>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</si>
  <si>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</si>
  <si>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</si>
  <si>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</si>
  <si>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</si>
  <si>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</si>
  <si>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</si>
  <si>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</si>
  <si>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</si>
  <si>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</si>
  <si>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</si>
  <si>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</si>
  <si>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</si>
  <si>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</si>
  <si>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</si>
  <si>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</si>
  <si>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</si>
  <si>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</si>
  <si>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</si>
  <si>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</si>
  <si>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</si>
  <si>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</si>
  <si>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АО "Россети Тюмень"</t>
  </si>
  <si>
    <t>Уватский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</si>
  <si>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</si>
  <si>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</si>
  <si>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</si>
  <si>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</si>
  <si>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</si>
  <si>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</si>
  <si>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</si>
  <si>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</si>
  <si>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</si>
  <si>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</si>
  <si>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</si>
  <si>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</si>
  <si>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</si>
  <si>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</si>
  <si>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</si>
  <si>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</si>
  <si>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</si>
  <si>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</si>
  <si>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</si>
  <si>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</si>
  <si>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</si>
  <si>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</si>
  <si>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</si>
  <si>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</si>
  <si>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</si>
  <si>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</si>
  <si>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</si>
  <si>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</si>
  <si>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</si>
  <si>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</si>
  <si>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</si>
  <si>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</si>
  <si>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</si>
  <si>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</si>
  <si>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</si>
  <si>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</si>
  <si>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</si>
  <si>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</si>
  <si>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</si>
  <si>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</si>
  <si>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</si>
  <si>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</si>
  <si>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</si>
  <si>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</si>
  <si>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</si>
  <si>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</si>
  <si>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</si>
  <si>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</si>
  <si>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</si>
  <si>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</si>
  <si>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</si>
  <si>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</si>
  <si>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</si>
  <si>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</si>
  <si>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</si>
  <si>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</si>
  <si>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</si>
  <si>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</si>
  <si>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</si>
  <si>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</si>
  <si>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</si>
  <si>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</si>
  <si>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</si>
  <si>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</si>
  <si>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</si>
  <si>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</si>
  <si>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</si>
  <si>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</si>
  <si>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</si>
  <si>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</si>
  <si>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</si>
  <si>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</si>
  <si>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</si>
  <si>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</si>
  <si>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</si>
  <si>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</si>
  <si>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</si>
  <si>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</si>
  <si>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</si>
  <si>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</si>
  <si>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</si>
  <si>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</si>
  <si>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</si>
  <si>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</si>
  <si>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</si>
  <si>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</si>
  <si>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</si>
  <si>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</si>
  <si>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</si>
  <si>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</si>
  <si>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</si>
  <si>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</si>
  <si>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</si>
  <si>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</si>
  <si>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</si>
  <si>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</si>
  <si>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ЛЭП, км</t>
  </si>
  <si>
    <t>от «__» _____ 201__ г. №___</t>
  </si>
  <si>
    <t>Акт № 01/2020 г. от 05.03.2020 г., Тобольское ТПО</t>
  </si>
  <si>
    <t>1.12.</t>
  </si>
  <si>
    <t>3.7.</t>
  </si>
  <si>
    <t>Год 2024</t>
  </si>
  <si>
    <t>Год 2025</t>
  </si>
  <si>
    <t>Год 2026</t>
  </si>
  <si>
    <t>Год 2027</t>
  </si>
  <si>
    <t>от «__» _____      г. №___</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</si>
  <si>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</si>
  <si>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</si>
  <si>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</si>
  <si>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</si>
  <si>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</si>
  <si>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</si>
  <si>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</si>
  <si>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</si>
  <si>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</si>
  <si>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</si>
  <si>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</si>
  <si>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</si>
  <si>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</si>
  <si>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</si>
  <si>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</si>
  <si>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</si>
  <si>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</si>
  <si>
    <t>Возможность реализации в установленный срок</t>
  </si>
  <si>
    <t>объем заключенного договора PD01.3000.2023.195 от 05.05.2023 . ООО "Энергопроект Центр"    в ценах 2023 года с НДС, млн. руб</t>
  </si>
  <si>
    <t xml:space="preserve"> ООО НТЦ "Промбезопасность - Оренбург" ; ООО "Энергопроект Центр"</t>
  </si>
  <si>
    <t>Срок реализации не подошел</t>
  </si>
  <si>
    <t>Приказ об утверждении ПСД №13-Э от 26.06.2017</t>
  </si>
  <si>
    <t>Сметная стоимость проекта с НДС, млн. руб.</t>
  </si>
  <si>
    <t>1. Акт технического обследования оборудования ПС 110 кВ Горная от 02.08.2016г. № 14-Р.</t>
  </si>
  <si>
    <t>2382,537 тыс.руб/шт.</t>
  </si>
  <si>
    <t>В результате реализации проекта реконструкции будут выполнены следующие технические мероприятия:
1. Замена масляных выключателей 10 кВ на вакуумные - 22 шт.;
2. Замена ячеек секций КРУ-10 кВ - 28 шт.;
3. Замена электромеханических устройств РЗА и ПА на микропроцессорные;
4. Реконструкция помещений ОПУ и ЗРУ.</t>
  </si>
  <si>
    <t>Год раскрытия информации: 2024 год</t>
  </si>
  <si>
    <t>Показатель замены выключателей (10 кВ) - 22 шт;, показатель объема финансовых потребностей, необходимых для реализации мероприяти -  272,81  млн.руб.</t>
  </si>
  <si>
    <t>2023.0029</t>
  </si>
  <si>
    <t>Филиал АО "Россети Тюмень" Тюменские РС</t>
  </si>
  <si>
    <t>12.2023</t>
  </si>
  <si>
    <t>Выполнение работ по корректировке проекта "Реконструкция ПС 110/10кВ Горная (ОПУ, РЗА, КРУ-10)" Тобольского ТПОфилиала АО "Россети Тюмень" Тюменские электрические сети</t>
  </si>
  <si>
    <t>Предварительный расчет стоимости работ</t>
  </si>
  <si>
    <t>ОЗП ЕП</t>
  </si>
  <si>
    <t>32312176622</t>
  </si>
  <si>
    <t>www.roseltorg.ru</t>
  </si>
  <si>
    <t>10.03.2023</t>
  </si>
  <si>
    <t>09.03.2023</t>
  </si>
  <si>
    <t>04.04.2023</t>
  </si>
  <si>
    <t>18.04.2023</t>
  </si>
  <si>
    <t>п.7.5.3.</t>
  </si>
  <si>
    <t>Закупочная комиссия</t>
  </si>
  <si>
    <t>32312176622/2023.0029-2</t>
  </si>
  <si>
    <t>11.05.2023</t>
  </si>
  <si>
    <t>05.05.2023</t>
  </si>
  <si>
    <t>31.05.2023</t>
  </si>
  <si>
    <t>15.12.2023</t>
  </si>
  <si>
    <t xml:space="preserve">не требуется </t>
  </si>
  <si>
    <t>Выключатели 10 кВ  - 22 шт.</t>
  </si>
  <si>
    <t>Проблемные вопросы отсутствуют</t>
  </si>
  <si>
    <t xml:space="preserve">Факт 2023 года </t>
  </si>
  <si>
    <t>Год 2028</t>
  </si>
  <si>
    <t xml:space="preserve"> по состоянию на 01.01.2023</t>
  </si>
  <si>
    <t>по состоянию на 01.01.2024</t>
  </si>
  <si>
    <t>нд</t>
  </si>
  <si>
    <t xml:space="preserve">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</si>
</sst>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48" fillId="0" borderId="2" xfId="7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52" xfId="0" applyFont="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70"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9" t="s">
        <v>672</v>
      </c>
      <c r="B5" s="279"/>
      <c r="C5" s="279"/>
      <c r="D5" s="143"/>
      <c r="E5" s="143"/>
      <c r="F5" s="143"/>
      <c r="G5" s="143"/>
      <c r="H5" s="143"/>
      <c r="I5" s="143"/>
      <c r="J5" s="143"/>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538</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490</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4" t="s">
        <v>486</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451</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324</v>
      </c>
      <c r="C22" s="166"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66"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399</v>
      </c>
      <c r="C25" s="246"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46" t="s">
        <v>646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46"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2" t="s">
        <v>400</v>
      </c>
      <c r="C28" s="246"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2" t="s">
        <v>401</v>
      </c>
      <c r="C29" s="246"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2" t="s">
        <v>402</v>
      </c>
      <c r="C30" s="246"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46" t="s">
        <v>466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46" t="s">
        <v>466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46" t="s">
        <v>647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46"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46"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46"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46" t="s">
        <v>540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46" t="s">
        <v>466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16" t="s">
        <v>673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5"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5"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5"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4">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5">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5">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s="179" customFormat="1" ht="75.75" customHeight="1" x14ac:dyDescent="0.25">
      <c r="A48" s="161" t="s">
        <v>448</v>
      </c>
      <c r="B48" s="164" t="s">
        <v>469</v>
      </c>
      <c r="C48" s="247">
        <v>273.74092923660737</v>
      </c>
      <c r="D48" s="178"/>
      <c r="E48" s="178"/>
      <c r="F48" s="178"/>
      <c r="G48" s="178"/>
      <c r="H48" s="178"/>
      <c r="I48" s="178"/>
      <c r="J48" s="178"/>
      <c r="K48" s="178"/>
      <c r="L48" s="178"/>
      <c r="M48" s="178"/>
      <c r="N48" s="178"/>
      <c r="O48" s="178"/>
      <c r="P48" s="178"/>
      <c r="Q48" s="178"/>
      <c r="R48" s="178"/>
      <c r="S48" s="178"/>
      <c r="T48" s="178"/>
      <c r="U48" s="178"/>
      <c r="V48" s="178"/>
    </row>
    <row r="49" spans="1:22" s="179" customFormat="1" ht="71.25" customHeight="1" x14ac:dyDescent="0.25">
      <c r="A49" s="161" t="s">
        <v>415</v>
      </c>
      <c r="B49" s="164" t="s">
        <v>468</v>
      </c>
      <c r="C49" s="247">
        <v>231.96470418267478</v>
      </c>
      <c r="D49" s="178"/>
      <c r="E49" s="178"/>
      <c r="F49" s="178"/>
      <c r="G49" s="178"/>
      <c r="H49" s="178"/>
      <c r="I49" s="178"/>
      <c r="J49" s="178"/>
      <c r="K49" s="178"/>
      <c r="L49" s="178"/>
      <c r="M49" s="178"/>
      <c r="N49" s="178"/>
      <c r="O49" s="178"/>
      <c r="P49" s="178"/>
      <c r="Q49" s="178"/>
      <c r="R49" s="178"/>
      <c r="S49" s="178"/>
      <c r="T49" s="178"/>
      <c r="U49" s="178"/>
      <c r="V49" s="178"/>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2"/>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3"/>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
        <v>490</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4" t="s">
        <v>486</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1" t="s">
        <v>426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5" t="s">
        <v>6</v>
      </c>
      <c r="B19" s="285" t="s">
        <v>109</v>
      </c>
      <c r="C19" s="286" t="s">
        <v>340</v>
      </c>
      <c r="D19" s="285" t="s">
        <v>339</v>
      </c>
      <c r="E19" s="285" t="s">
        <v>108</v>
      </c>
      <c r="F19" s="285" t="s">
        <v>107</v>
      </c>
      <c r="G19" s="285" t="s">
        <v>335</v>
      </c>
      <c r="H19" s="285" t="s">
        <v>106</v>
      </c>
      <c r="I19" s="285" t="s">
        <v>105</v>
      </c>
      <c r="J19" s="285" t="s">
        <v>104</v>
      </c>
      <c r="K19" s="285" t="s">
        <v>103</v>
      </c>
      <c r="L19" s="285" t="s">
        <v>102</v>
      </c>
      <c r="M19" s="285" t="s">
        <v>101</v>
      </c>
      <c r="N19" s="285" t="s">
        <v>100</v>
      </c>
      <c r="O19" s="285" t="s">
        <v>99</v>
      </c>
      <c r="P19" s="285" t="s">
        <v>98</v>
      </c>
      <c r="Q19" s="285" t="s">
        <v>338</v>
      </c>
      <c r="R19" s="285"/>
      <c r="S19" s="288" t="s">
        <v>418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336</v>
      </c>
      <c r="R20" s="40" t="s">
        <v>337</v>
      </c>
      <c r="S20" s="288"/>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2"/>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13"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c r="U6" s="279"/>
    </row>
    <row r="7" spans="1:21" s="12" customFormat="1" x14ac:dyDescent="0.2">
      <c r="A7" s="156"/>
      <c r="I7" s="16"/>
    </row>
    <row r="8" spans="1:21" s="12" customFormat="1" ht="18.75" x14ac:dyDescent="0.2">
      <c r="A8" s="283" t="s">
        <v>10</v>
      </c>
      <c r="B8" s="283"/>
      <c r="C8" s="283"/>
      <c r="D8" s="283"/>
      <c r="E8" s="283"/>
      <c r="F8" s="283"/>
      <c r="G8" s="283"/>
      <c r="H8" s="283"/>
      <c r="I8" s="283"/>
      <c r="J8" s="283"/>
      <c r="K8" s="283"/>
      <c r="L8" s="283"/>
      <c r="M8" s="283"/>
      <c r="N8" s="283"/>
      <c r="O8" s="283"/>
      <c r="P8" s="283"/>
      <c r="Q8" s="283"/>
      <c r="R8" s="283"/>
      <c r="S8" s="283"/>
      <c r="T8" s="283"/>
      <c r="U8" s="283"/>
    </row>
    <row r="9" spans="1:21" s="12" customFormat="1" ht="18.75" x14ac:dyDescent="0.2">
      <c r="A9" s="283"/>
      <c r="B9" s="283"/>
      <c r="C9" s="283"/>
      <c r="D9" s="283"/>
      <c r="E9" s="283"/>
      <c r="F9" s="283"/>
      <c r="G9" s="283"/>
      <c r="H9" s="283"/>
      <c r="I9" s="283"/>
      <c r="J9" s="283"/>
      <c r="K9" s="283"/>
      <c r="L9" s="283"/>
      <c r="M9" s="283"/>
      <c r="N9" s="283"/>
      <c r="O9" s="283"/>
      <c r="P9" s="283"/>
      <c r="Q9" s="283"/>
      <c r="R9" s="283"/>
      <c r="S9" s="283"/>
      <c r="T9" s="283"/>
      <c r="U9" s="283"/>
    </row>
    <row r="10" spans="1:21" s="12" customFormat="1" ht="18.75" customHeight="1" x14ac:dyDescent="0.2">
      <c r="A10" s="157"/>
      <c r="B10" s="153"/>
      <c r="C10" s="153"/>
      <c r="D10" s="153"/>
      <c r="E10" s="153"/>
      <c r="F10" s="299" t="str">
        <f>'1. паспорт местоположение'!$A$9</f>
        <v>АО "Россети Тюмень"</v>
      </c>
      <c r="G10" s="299"/>
      <c r="H10" s="299"/>
      <c r="I10" s="299"/>
      <c r="J10" s="299"/>
      <c r="K10" s="299"/>
      <c r="L10" s="299"/>
      <c r="M10" s="299"/>
      <c r="N10" s="299"/>
      <c r="O10" s="299"/>
      <c r="P10" s="299"/>
      <c r="Q10" s="299"/>
      <c r="R10" s="299"/>
      <c r="S10" s="299"/>
      <c r="T10" s="153"/>
      <c r="U10" s="153"/>
    </row>
    <row r="11" spans="1:21"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c r="U11" s="280"/>
    </row>
    <row r="12" spans="1:21"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c r="U12" s="283"/>
    </row>
    <row r="13" spans="1:21" s="12" customFormat="1" ht="18.75" customHeight="1" x14ac:dyDescent="0.2">
      <c r="A13" s="157"/>
      <c r="B13" s="153"/>
      <c r="C13" s="153"/>
      <c r="D13" s="153"/>
      <c r="E13" s="153"/>
      <c r="F13" s="299" t="s">
        <v>490</v>
      </c>
      <c r="G13" s="299"/>
      <c r="H13" s="299"/>
      <c r="I13" s="299"/>
      <c r="J13" s="299"/>
      <c r="K13" s="299"/>
      <c r="L13" s="299"/>
      <c r="M13" s="299"/>
      <c r="N13" s="299"/>
      <c r="O13" s="299"/>
      <c r="P13" s="299"/>
      <c r="Q13" s="299"/>
      <c r="R13" s="299"/>
      <c r="S13" s="299"/>
      <c r="T13" s="153"/>
      <c r="U13" s="153"/>
    </row>
    <row r="14" spans="1:21"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c r="U14" s="280"/>
    </row>
    <row r="15" spans="1:21"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c r="U15" s="289"/>
    </row>
    <row r="16" spans="1:21" s="3" customFormat="1" ht="18.75" x14ac:dyDescent="0.2">
      <c r="A16" s="158"/>
      <c r="B16" s="152"/>
      <c r="C16" s="152"/>
      <c r="D16" s="152"/>
      <c r="E16" s="152"/>
      <c r="F16" s="299" t="s">
        <v>486</v>
      </c>
      <c r="G16" s="299"/>
      <c r="H16" s="299"/>
      <c r="I16" s="299"/>
      <c r="J16" s="299"/>
      <c r="K16" s="299"/>
      <c r="L16" s="299"/>
      <c r="M16" s="299"/>
      <c r="N16" s="299"/>
      <c r="O16" s="299"/>
      <c r="P16" s="299"/>
      <c r="Q16" s="299"/>
      <c r="R16" s="299"/>
      <c r="S16" s="299"/>
      <c r="T16" s="152"/>
      <c r="U16" s="152"/>
    </row>
    <row r="17" spans="1:21"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c r="U17" s="280"/>
    </row>
    <row r="18" spans="1:21"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row>
    <row r="19" spans="1:21" s="3" customFormat="1" ht="15" customHeight="1" x14ac:dyDescent="0.2">
      <c r="A19" s="282" t="s">
        <v>430</v>
      </c>
      <c r="B19" s="282"/>
      <c r="C19" s="282"/>
      <c r="D19" s="282"/>
      <c r="E19" s="282"/>
      <c r="F19" s="282"/>
      <c r="G19" s="282"/>
      <c r="H19" s="282"/>
      <c r="I19" s="282"/>
      <c r="J19" s="282"/>
      <c r="K19" s="282"/>
      <c r="L19" s="282"/>
      <c r="M19" s="282"/>
      <c r="N19" s="282"/>
      <c r="O19" s="282"/>
      <c r="P19" s="282"/>
      <c r="Q19" s="282"/>
      <c r="R19" s="282"/>
      <c r="S19" s="282"/>
      <c r="T19" s="282"/>
      <c r="U19" s="282"/>
    </row>
    <row r="20" spans="1:21" s="5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c r="U20" s="295"/>
    </row>
    <row r="21" spans="1:21" s="218" customFormat="1" ht="15.75" customHeight="1" x14ac:dyDescent="0.25">
      <c r="A21" s="292" t="s">
        <v>6</v>
      </c>
      <c r="B21" s="292" t="s">
        <v>541</v>
      </c>
      <c r="C21" s="292"/>
      <c r="D21" s="292" t="s">
        <v>130</v>
      </c>
      <c r="E21" s="296" t="s">
        <v>542</v>
      </c>
      <c r="F21" s="292" t="s">
        <v>458</v>
      </c>
      <c r="G21" s="292"/>
      <c r="H21" s="292" t="s">
        <v>247</v>
      </c>
      <c r="I21" s="292"/>
      <c r="J21" s="292" t="s">
        <v>129</v>
      </c>
      <c r="K21" s="292"/>
      <c r="L21" s="292" t="s">
        <v>128</v>
      </c>
      <c r="M21" s="292" t="s">
        <v>127</v>
      </c>
      <c r="N21" s="292"/>
      <c r="O21" s="292" t="s">
        <v>543</v>
      </c>
      <c r="P21" s="292"/>
      <c r="Q21" s="293" t="s">
        <v>126</v>
      </c>
      <c r="R21" s="217" t="s">
        <v>125</v>
      </c>
      <c r="S21" s="217"/>
      <c r="T21" s="217" t="s">
        <v>124</v>
      </c>
      <c r="U21" s="217"/>
    </row>
    <row r="22" spans="1:21" s="218" customFormat="1" ht="141.75" x14ac:dyDescent="0.25">
      <c r="A22" s="292"/>
      <c r="B22" s="292"/>
      <c r="C22" s="292"/>
      <c r="D22" s="292"/>
      <c r="E22" s="297"/>
      <c r="F22" s="292"/>
      <c r="G22" s="292"/>
      <c r="H22" s="292"/>
      <c r="I22" s="292"/>
      <c r="J22" s="292"/>
      <c r="K22" s="292"/>
      <c r="L22" s="292"/>
      <c r="M22" s="292"/>
      <c r="N22" s="292"/>
      <c r="O22" s="292"/>
      <c r="P22" s="292"/>
      <c r="Q22" s="293"/>
      <c r="R22" s="219" t="s">
        <v>544</v>
      </c>
      <c r="S22" s="219" t="s">
        <v>545</v>
      </c>
      <c r="T22" s="219" t="s">
        <v>546</v>
      </c>
      <c r="U22" s="219" t="s">
        <v>547</v>
      </c>
    </row>
    <row r="23" spans="1:21" s="218" customFormat="1" x14ac:dyDescent="0.25">
      <c r="A23" s="292"/>
      <c r="B23" s="219" t="s">
        <v>119</v>
      </c>
      <c r="C23" s="219" t="s">
        <v>120</v>
      </c>
      <c r="D23" s="292"/>
      <c r="E23" s="298"/>
      <c r="F23" s="219" t="s">
        <v>119</v>
      </c>
      <c r="G23" s="219" t="s">
        <v>120</v>
      </c>
      <c r="H23" s="219" t="s">
        <v>119</v>
      </c>
      <c r="I23" s="219" t="s">
        <v>120</v>
      </c>
      <c r="J23" s="219" t="s">
        <v>119</v>
      </c>
      <c r="K23" s="219" t="s">
        <v>120</v>
      </c>
      <c r="L23" s="219" t="s">
        <v>119</v>
      </c>
      <c r="M23" s="219" t="s">
        <v>119</v>
      </c>
      <c r="N23" s="219" t="s">
        <v>120</v>
      </c>
      <c r="O23" s="219" t="s">
        <v>119</v>
      </c>
      <c r="P23" s="219" t="s">
        <v>120</v>
      </c>
      <c r="Q23" s="219" t="s">
        <v>119</v>
      </c>
      <c r="R23" s="219" t="s">
        <v>119</v>
      </c>
      <c r="S23" s="219" t="s">
        <v>119</v>
      </c>
      <c r="T23" s="219" t="s">
        <v>119</v>
      </c>
      <c r="U23" s="219" t="s">
        <v>119</v>
      </c>
    </row>
    <row r="24" spans="1:21" s="218" customFormat="1" x14ac:dyDescent="0.25">
      <c r="A24" s="219" t="s">
        <v>66</v>
      </c>
      <c r="B24" s="219" t="s">
        <v>64</v>
      </c>
      <c r="C24" s="219" t="s">
        <v>63</v>
      </c>
      <c r="D24" s="219" t="s">
        <v>62</v>
      </c>
      <c r="E24" s="219" t="s">
        <v>159</v>
      </c>
      <c r="F24" s="219" t="s">
        <v>60</v>
      </c>
      <c r="G24" s="219" t="s">
        <v>59</v>
      </c>
      <c r="H24" s="219" t="s">
        <v>57</v>
      </c>
      <c r="I24" s="219" t="s">
        <v>55</v>
      </c>
      <c r="J24" s="219" t="s">
        <v>74</v>
      </c>
      <c r="K24" s="219" t="s">
        <v>72</v>
      </c>
      <c r="L24" s="219" t="s">
        <v>71</v>
      </c>
      <c r="M24" s="219" t="s">
        <v>421</v>
      </c>
      <c r="N24" s="219" t="s">
        <v>409</v>
      </c>
      <c r="O24" s="219" t="s">
        <v>422</v>
      </c>
      <c r="P24" s="219" t="s">
        <v>410</v>
      </c>
      <c r="Q24" s="219" t="s">
        <v>423</v>
      </c>
      <c r="R24" s="219" t="s">
        <v>427</v>
      </c>
      <c r="S24" s="219" t="s">
        <v>413</v>
      </c>
      <c r="T24" s="219" t="s">
        <v>447</v>
      </c>
      <c r="U24" s="219" t="s">
        <v>414</v>
      </c>
    </row>
    <row r="25" spans="1:21" s="155" customFormat="1" ht="63" x14ac:dyDescent="0.25">
      <c r="A25" s="151">
        <v>1</v>
      </c>
      <c r="B25" s="53" t="s">
        <v>470</v>
      </c>
      <c r="C25" s="53" t="s">
        <v>470</v>
      </c>
      <c r="D25" s="150" t="s">
        <v>548</v>
      </c>
      <c r="E25" s="220" t="s">
        <v>549</v>
      </c>
      <c r="F25" s="151" t="s">
        <v>471</v>
      </c>
      <c r="G25" s="151" t="s">
        <v>472</v>
      </c>
      <c r="H25" s="154" t="s">
        <v>473</v>
      </c>
      <c r="I25" s="154" t="s">
        <v>473</v>
      </c>
      <c r="J25" s="151">
        <v>1972</v>
      </c>
      <c r="K25" s="154">
        <v>2024</v>
      </c>
      <c r="L25" s="151">
        <v>1973</v>
      </c>
      <c r="M25" s="151">
        <v>10</v>
      </c>
      <c r="N25" s="151">
        <v>10</v>
      </c>
      <c r="O25" s="151" t="s">
        <v>334</v>
      </c>
      <c r="P25" s="151" t="s">
        <v>334</v>
      </c>
      <c r="Q25" s="151">
        <v>2006</v>
      </c>
      <c r="R25" s="151" t="s">
        <v>638</v>
      </c>
      <c r="S25" s="151" t="s">
        <v>550</v>
      </c>
      <c r="T25" s="151" t="s">
        <v>551</v>
      </c>
      <c r="U25" s="151" t="s">
        <v>552</v>
      </c>
    </row>
    <row r="26" spans="1:21" s="155" customFormat="1" ht="63" x14ac:dyDescent="0.25">
      <c r="A26" s="151">
        <v>2</v>
      </c>
      <c r="B26" s="53" t="s">
        <v>470</v>
      </c>
      <c r="C26" s="53" t="s">
        <v>470</v>
      </c>
      <c r="D26" s="150" t="s">
        <v>548</v>
      </c>
      <c r="E26" s="220" t="s">
        <v>553</v>
      </c>
      <c r="F26" s="151" t="s">
        <v>471</v>
      </c>
      <c r="G26" s="151" t="s">
        <v>472</v>
      </c>
      <c r="H26" s="154" t="s">
        <v>474</v>
      </c>
      <c r="I26" s="154" t="s">
        <v>474</v>
      </c>
      <c r="J26" s="151">
        <v>1972</v>
      </c>
      <c r="K26" s="154">
        <v>2024</v>
      </c>
      <c r="L26" s="151">
        <v>1973</v>
      </c>
      <c r="M26" s="151">
        <v>10</v>
      </c>
      <c r="N26" s="151">
        <v>10</v>
      </c>
      <c r="O26" s="151" t="s">
        <v>334</v>
      </c>
      <c r="P26" s="151" t="s">
        <v>334</v>
      </c>
      <c r="Q26" s="151">
        <v>2006</v>
      </c>
      <c r="R26" s="151" t="s">
        <v>638</v>
      </c>
      <c r="S26" s="151" t="s">
        <v>550</v>
      </c>
      <c r="T26" s="151" t="s">
        <v>551</v>
      </c>
      <c r="U26" s="151" t="s">
        <v>552</v>
      </c>
    </row>
    <row r="27" spans="1:21" s="155" customFormat="1" ht="63" x14ac:dyDescent="0.25">
      <c r="A27" s="151">
        <v>3</v>
      </c>
      <c r="B27" s="53" t="s">
        <v>470</v>
      </c>
      <c r="C27" s="53" t="s">
        <v>470</v>
      </c>
      <c r="D27" s="150" t="s">
        <v>548</v>
      </c>
      <c r="E27" s="220">
        <v>22702177</v>
      </c>
      <c r="F27" s="151" t="s">
        <v>471</v>
      </c>
      <c r="G27" s="151" t="s">
        <v>472</v>
      </c>
      <c r="H27" s="154" t="s">
        <v>475</v>
      </c>
      <c r="I27" s="154" t="s">
        <v>475</v>
      </c>
      <c r="J27" s="151">
        <v>1972</v>
      </c>
      <c r="K27" s="154">
        <v>2024</v>
      </c>
      <c r="L27" s="151">
        <v>1973</v>
      </c>
      <c r="M27" s="151">
        <v>10</v>
      </c>
      <c r="N27" s="151">
        <v>10</v>
      </c>
      <c r="O27" s="151" t="s">
        <v>334</v>
      </c>
      <c r="P27" s="151" t="s">
        <v>334</v>
      </c>
      <c r="Q27" s="151">
        <v>2007</v>
      </c>
      <c r="R27" s="151" t="s">
        <v>638</v>
      </c>
      <c r="S27" s="151" t="s">
        <v>550</v>
      </c>
      <c r="T27" s="151" t="s">
        <v>551</v>
      </c>
      <c r="U27" s="151" t="s">
        <v>552</v>
      </c>
    </row>
    <row r="28" spans="1:21" s="155" customFormat="1" ht="63" x14ac:dyDescent="0.25">
      <c r="A28" s="151">
        <v>4</v>
      </c>
      <c r="B28" s="53" t="s">
        <v>470</v>
      </c>
      <c r="C28" s="53" t="s">
        <v>470</v>
      </c>
      <c r="D28" s="150" t="s">
        <v>548</v>
      </c>
      <c r="E28" s="220" t="s">
        <v>554</v>
      </c>
      <c r="F28" s="151" t="s">
        <v>471</v>
      </c>
      <c r="G28" s="151" t="s">
        <v>472</v>
      </c>
      <c r="H28" s="154" t="s">
        <v>476</v>
      </c>
      <c r="I28" s="154" t="s">
        <v>476</v>
      </c>
      <c r="J28" s="151">
        <v>1972</v>
      </c>
      <c r="K28" s="154">
        <v>2024</v>
      </c>
      <c r="L28" s="151">
        <v>1973</v>
      </c>
      <c r="M28" s="151">
        <v>10</v>
      </c>
      <c r="N28" s="151">
        <v>10</v>
      </c>
      <c r="O28" s="151" t="s">
        <v>334</v>
      </c>
      <c r="P28" s="151" t="s">
        <v>334</v>
      </c>
      <c r="Q28" s="151">
        <v>2007</v>
      </c>
      <c r="R28" s="151" t="s">
        <v>638</v>
      </c>
      <c r="S28" s="151" t="s">
        <v>550</v>
      </c>
      <c r="T28" s="151" t="s">
        <v>551</v>
      </c>
      <c r="U28" s="151" t="s">
        <v>552</v>
      </c>
    </row>
    <row r="29" spans="1:21" s="155" customFormat="1" ht="63" x14ac:dyDescent="0.25">
      <c r="A29" s="151">
        <v>5</v>
      </c>
      <c r="B29" s="53" t="s">
        <v>470</v>
      </c>
      <c r="C29" s="53" t="s">
        <v>470</v>
      </c>
      <c r="D29" s="150" t="s">
        <v>548</v>
      </c>
      <c r="E29" s="220" t="s">
        <v>555</v>
      </c>
      <c r="F29" s="151" t="s">
        <v>471</v>
      </c>
      <c r="G29" s="151" t="s">
        <v>472</v>
      </c>
      <c r="H29" s="154" t="s">
        <v>477</v>
      </c>
      <c r="I29" s="154" t="s">
        <v>477</v>
      </c>
      <c r="J29" s="151">
        <v>1972</v>
      </c>
      <c r="K29" s="154">
        <v>2024</v>
      </c>
      <c r="L29" s="151">
        <v>1973</v>
      </c>
      <c r="M29" s="151">
        <v>10</v>
      </c>
      <c r="N29" s="151">
        <v>10</v>
      </c>
      <c r="O29" s="151" t="s">
        <v>334</v>
      </c>
      <c r="P29" s="151" t="s">
        <v>334</v>
      </c>
      <c r="Q29" s="151">
        <v>2006</v>
      </c>
      <c r="R29" s="151" t="s">
        <v>638</v>
      </c>
      <c r="S29" s="151" t="s">
        <v>550</v>
      </c>
      <c r="T29" s="151" t="s">
        <v>551</v>
      </c>
      <c r="U29" s="151" t="s">
        <v>552</v>
      </c>
    </row>
    <row r="30" spans="1:21" s="155" customFormat="1" ht="63" x14ac:dyDescent="0.25">
      <c r="A30" s="151">
        <v>6</v>
      </c>
      <c r="B30" s="53" t="s">
        <v>470</v>
      </c>
      <c r="C30" s="53" t="s">
        <v>470</v>
      </c>
      <c r="D30" s="150" t="s">
        <v>548</v>
      </c>
      <c r="E30" s="220" t="s">
        <v>556</v>
      </c>
      <c r="F30" s="151" t="s">
        <v>471</v>
      </c>
      <c r="G30" s="151" t="s">
        <v>472</v>
      </c>
      <c r="H30" s="154" t="s">
        <v>478</v>
      </c>
      <c r="I30" s="154" t="s">
        <v>478</v>
      </c>
      <c r="J30" s="151">
        <v>1972</v>
      </c>
      <c r="K30" s="154">
        <v>2024</v>
      </c>
      <c r="L30" s="151">
        <v>1973</v>
      </c>
      <c r="M30" s="151">
        <v>10</v>
      </c>
      <c r="N30" s="151">
        <v>10</v>
      </c>
      <c r="O30" s="151" t="s">
        <v>334</v>
      </c>
      <c r="P30" s="151" t="s">
        <v>334</v>
      </c>
      <c r="Q30" s="151">
        <v>2006</v>
      </c>
      <c r="R30" s="151" t="s">
        <v>638</v>
      </c>
      <c r="S30" s="151" t="s">
        <v>550</v>
      </c>
      <c r="T30" s="151" t="s">
        <v>551</v>
      </c>
      <c r="U30" s="151" t="s">
        <v>552</v>
      </c>
    </row>
    <row r="31" spans="1:21" s="155" customFormat="1" ht="63" x14ac:dyDescent="0.25">
      <c r="A31" s="151">
        <v>7</v>
      </c>
      <c r="B31" s="53" t="s">
        <v>470</v>
      </c>
      <c r="C31" s="53" t="s">
        <v>470</v>
      </c>
      <c r="D31" s="150" t="s">
        <v>548</v>
      </c>
      <c r="E31" s="220" t="s">
        <v>557</v>
      </c>
      <c r="F31" s="151" t="s">
        <v>471</v>
      </c>
      <c r="G31" s="151" t="s">
        <v>472</v>
      </c>
      <c r="H31" s="154" t="s">
        <v>479</v>
      </c>
      <c r="I31" s="154" t="s">
        <v>479</v>
      </c>
      <c r="J31" s="151">
        <v>1972</v>
      </c>
      <c r="K31" s="154">
        <v>2024</v>
      </c>
      <c r="L31" s="151">
        <v>1973</v>
      </c>
      <c r="M31" s="151">
        <v>10</v>
      </c>
      <c r="N31" s="151">
        <v>10</v>
      </c>
      <c r="O31" s="151" t="s">
        <v>334</v>
      </c>
      <c r="P31" s="151" t="s">
        <v>334</v>
      </c>
      <c r="Q31" s="151">
        <v>2008</v>
      </c>
      <c r="R31" s="151" t="s">
        <v>638</v>
      </c>
      <c r="S31" s="151" t="s">
        <v>550</v>
      </c>
      <c r="T31" s="151" t="s">
        <v>551</v>
      </c>
      <c r="U31" s="151" t="s">
        <v>552</v>
      </c>
    </row>
    <row r="32" spans="1:21" s="155" customFormat="1" ht="63" x14ac:dyDescent="0.25">
      <c r="A32" s="151">
        <v>8</v>
      </c>
      <c r="B32" s="53" t="s">
        <v>470</v>
      </c>
      <c r="C32" s="53" t="s">
        <v>470</v>
      </c>
      <c r="D32" s="150" t="s">
        <v>548</v>
      </c>
      <c r="E32" s="220">
        <v>22702211</v>
      </c>
      <c r="F32" s="151" t="s">
        <v>471</v>
      </c>
      <c r="G32" s="151" t="s">
        <v>472</v>
      </c>
      <c r="H32" s="154" t="s">
        <v>480</v>
      </c>
      <c r="I32" s="154" t="s">
        <v>480</v>
      </c>
      <c r="J32" s="151">
        <v>1972</v>
      </c>
      <c r="K32" s="154">
        <v>2024</v>
      </c>
      <c r="L32" s="151">
        <v>1973</v>
      </c>
      <c r="M32" s="151">
        <v>10</v>
      </c>
      <c r="N32" s="151">
        <v>10</v>
      </c>
      <c r="O32" s="151" t="s">
        <v>334</v>
      </c>
      <c r="P32" s="151" t="s">
        <v>334</v>
      </c>
      <c r="Q32" s="151">
        <v>2008</v>
      </c>
      <c r="R32" s="151" t="s">
        <v>638</v>
      </c>
      <c r="S32" s="151" t="s">
        <v>550</v>
      </c>
      <c r="T32" s="151" t="s">
        <v>551</v>
      </c>
      <c r="U32" s="151" t="s">
        <v>552</v>
      </c>
    </row>
    <row r="33" spans="1:35" s="155" customFormat="1" ht="63" x14ac:dyDescent="0.25">
      <c r="A33" s="151">
        <v>9</v>
      </c>
      <c r="B33" s="53" t="s">
        <v>470</v>
      </c>
      <c r="C33" s="53" t="s">
        <v>470</v>
      </c>
      <c r="D33" s="150" t="s">
        <v>548</v>
      </c>
      <c r="E33" s="220" t="s">
        <v>558</v>
      </c>
      <c r="F33" s="151" t="s">
        <v>471</v>
      </c>
      <c r="G33" s="151" t="s">
        <v>472</v>
      </c>
      <c r="H33" s="154" t="s">
        <v>559</v>
      </c>
      <c r="I33" s="154" t="s">
        <v>559</v>
      </c>
      <c r="J33" s="151">
        <v>1972</v>
      </c>
      <c r="K33" s="154">
        <v>2024</v>
      </c>
      <c r="L33" s="151">
        <v>1973</v>
      </c>
      <c r="M33" s="151">
        <v>10</v>
      </c>
      <c r="N33" s="151">
        <v>10</v>
      </c>
      <c r="O33" s="151" t="s">
        <v>334</v>
      </c>
      <c r="P33" s="151" t="s">
        <v>334</v>
      </c>
      <c r="Q33" s="151">
        <v>2006</v>
      </c>
      <c r="R33" s="151" t="s">
        <v>638</v>
      </c>
      <c r="S33" s="151" t="s">
        <v>550</v>
      </c>
      <c r="T33" s="151" t="s">
        <v>551</v>
      </c>
      <c r="U33" s="151" t="s">
        <v>552</v>
      </c>
    </row>
    <row r="34" spans="1:35" s="155" customFormat="1" ht="63" x14ac:dyDescent="0.25">
      <c r="A34" s="151">
        <v>10</v>
      </c>
      <c r="B34" s="53" t="s">
        <v>470</v>
      </c>
      <c r="C34" s="53" t="s">
        <v>470</v>
      </c>
      <c r="D34" s="150" t="s">
        <v>548</v>
      </c>
      <c r="E34" s="220" t="s">
        <v>560</v>
      </c>
      <c r="F34" s="151" t="s">
        <v>471</v>
      </c>
      <c r="G34" s="151" t="s">
        <v>472</v>
      </c>
      <c r="H34" s="154" t="s">
        <v>481</v>
      </c>
      <c r="I34" s="154" t="s">
        <v>481</v>
      </c>
      <c r="J34" s="151">
        <v>1972</v>
      </c>
      <c r="K34" s="154">
        <v>2024</v>
      </c>
      <c r="L34" s="151">
        <v>1973</v>
      </c>
      <c r="M34" s="151">
        <v>10</v>
      </c>
      <c r="N34" s="151">
        <v>10</v>
      </c>
      <c r="O34" s="151" t="s">
        <v>334</v>
      </c>
      <c r="P34" s="151" t="s">
        <v>334</v>
      </c>
      <c r="Q34" s="151">
        <v>2006</v>
      </c>
      <c r="R34" s="151" t="s">
        <v>638</v>
      </c>
      <c r="S34" s="151" t="s">
        <v>550</v>
      </c>
      <c r="T34" s="151" t="s">
        <v>551</v>
      </c>
      <c r="U34" s="151" t="s">
        <v>552</v>
      </c>
    </row>
    <row r="35" spans="1:35" s="155" customFormat="1" ht="63" x14ac:dyDescent="0.25">
      <c r="A35" s="151">
        <v>11</v>
      </c>
      <c r="B35" s="53" t="s">
        <v>470</v>
      </c>
      <c r="C35" s="53" t="s">
        <v>470</v>
      </c>
      <c r="D35" s="150" t="s">
        <v>548</v>
      </c>
      <c r="E35" s="220" t="s">
        <v>561</v>
      </c>
      <c r="F35" s="151" t="s">
        <v>471</v>
      </c>
      <c r="G35" s="151" t="s">
        <v>472</v>
      </c>
      <c r="H35" s="154" t="s">
        <v>482</v>
      </c>
      <c r="I35" s="154" t="s">
        <v>482</v>
      </c>
      <c r="J35" s="151">
        <v>1972</v>
      </c>
      <c r="K35" s="154">
        <v>2024</v>
      </c>
      <c r="L35" s="151">
        <v>1973</v>
      </c>
      <c r="M35" s="151">
        <v>10</v>
      </c>
      <c r="N35" s="151">
        <v>10</v>
      </c>
      <c r="O35" s="151" t="s">
        <v>334</v>
      </c>
      <c r="P35" s="151" t="s">
        <v>334</v>
      </c>
      <c r="Q35" s="151">
        <v>2006</v>
      </c>
      <c r="R35" s="151" t="s">
        <v>638</v>
      </c>
      <c r="S35" s="151" t="s">
        <v>550</v>
      </c>
      <c r="T35" s="151" t="s">
        <v>551</v>
      </c>
      <c r="U35" s="151" t="s">
        <v>552</v>
      </c>
    </row>
    <row r="36" spans="1:35" s="155" customFormat="1" ht="63" x14ac:dyDescent="0.25">
      <c r="A36" s="151">
        <v>12</v>
      </c>
      <c r="B36" s="53" t="s">
        <v>470</v>
      </c>
      <c r="C36" s="53" t="s">
        <v>470</v>
      </c>
      <c r="D36" s="150" t="s">
        <v>548</v>
      </c>
      <c r="E36" s="220" t="s">
        <v>562</v>
      </c>
      <c r="F36" s="151" t="s">
        <v>471</v>
      </c>
      <c r="G36" s="151" t="s">
        <v>472</v>
      </c>
      <c r="H36" s="154" t="s">
        <v>483</v>
      </c>
      <c r="I36" s="154" t="s">
        <v>483</v>
      </c>
      <c r="J36" s="151">
        <v>1972</v>
      </c>
      <c r="K36" s="154">
        <v>2024</v>
      </c>
      <c r="L36" s="151">
        <v>1973</v>
      </c>
      <c r="M36" s="151">
        <v>10</v>
      </c>
      <c r="N36" s="151">
        <v>10</v>
      </c>
      <c r="O36" s="151" t="s">
        <v>334</v>
      </c>
      <c r="P36" s="151" t="s">
        <v>334</v>
      </c>
      <c r="Q36" s="151">
        <v>2006</v>
      </c>
      <c r="R36" s="151" t="s">
        <v>638</v>
      </c>
      <c r="S36" s="151" t="s">
        <v>550</v>
      </c>
      <c r="T36" s="151" t="s">
        <v>551</v>
      </c>
      <c r="U36" s="151" t="s">
        <v>552</v>
      </c>
    </row>
    <row r="37" spans="1:35" s="155" customFormat="1" ht="63" x14ac:dyDescent="0.25">
      <c r="A37" s="151">
        <v>13</v>
      </c>
      <c r="B37" s="53" t="s">
        <v>470</v>
      </c>
      <c r="C37" s="53" t="s">
        <v>470</v>
      </c>
      <c r="D37" s="150" t="s">
        <v>548</v>
      </c>
      <c r="E37" s="220" t="s">
        <v>563</v>
      </c>
      <c r="F37" s="151" t="s">
        <v>471</v>
      </c>
      <c r="G37" s="151" t="s">
        <v>472</v>
      </c>
      <c r="H37" s="154" t="s">
        <v>484</v>
      </c>
      <c r="I37" s="154" t="s">
        <v>484</v>
      </c>
      <c r="J37" s="151">
        <v>1972</v>
      </c>
      <c r="K37" s="154">
        <v>2024</v>
      </c>
      <c r="L37" s="151">
        <v>1973</v>
      </c>
      <c r="M37" s="151">
        <v>10</v>
      </c>
      <c r="N37" s="151">
        <v>10</v>
      </c>
      <c r="O37" s="151" t="s">
        <v>334</v>
      </c>
      <c r="P37" s="151" t="s">
        <v>334</v>
      </c>
      <c r="Q37" s="151">
        <v>2004</v>
      </c>
      <c r="R37" s="151" t="s">
        <v>638</v>
      </c>
      <c r="S37" s="151" t="s">
        <v>550</v>
      </c>
      <c r="T37" s="151" t="s">
        <v>551</v>
      </c>
      <c r="U37" s="151" t="s">
        <v>552</v>
      </c>
    </row>
    <row r="38" spans="1:35" s="155" customFormat="1" ht="63" x14ac:dyDescent="0.25">
      <c r="A38" s="151">
        <v>14</v>
      </c>
      <c r="B38" s="53" t="s">
        <v>470</v>
      </c>
      <c r="C38" s="53" t="s">
        <v>470</v>
      </c>
      <c r="D38" s="150" t="s">
        <v>548</v>
      </c>
      <c r="E38" s="220" t="s">
        <v>564</v>
      </c>
      <c r="F38" s="151" t="s">
        <v>471</v>
      </c>
      <c r="G38" s="151" t="s">
        <v>472</v>
      </c>
      <c r="H38" s="154" t="s">
        <v>485</v>
      </c>
      <c r="I38" s="154" t="s">
        <v>485</v>
      </c>
      <c r="J38" s="151">
        <v>1972</v>
      </c>
      <c r="K38" s="154">
        <v>2024</v>
      </c>
      <c r="L38" s="151">
        <v>1973</v>
      </c>
      <c r="M38" s="151">
        <v>10</v>
      </c>
      <c r="N38" s="151">
        <v>10</v>
      </c>
      <c r="O38" s="151" t="s">
        <v>334</v>
      </c>
      <c r="P38" s="151" t="s">
        <v>334</v>
      </c>
      <c r="Q38" s="151">
        <v>2004</v>
      </c>
      <c r="R38" s="151" t="s">
        <v>638</v>
      </c>
      <c r="S38" s="151" t="s">
        <v>550</v>
      </c>
      <c r="T38" s="151" t="s">
        <v>551</v>
      </c>
      <c r="U38" s="151" t="s">
        <v>552</v>
      </c>
    </row>
    <row r="39" spans="1:35" s="155" customFormat="1" ht="63" x14ac:dyDescent="0.25">
      <c r="A39" s="151">
        <v>15</v>
      </c>
      <c r="B39" s="53" t="s">
        <v>470</v>
      </c>
      <c r="C39" s="53" t="s">
        <v>470</v>
      </c>
      <c r="D39" s="150" t="s">
        <v>548</v>
      </c>
      <c r="E39" s="220" t="s">
        <v>565</v>
      </c>
      <c r="F39" s="151" t="s">
        <v>471</v>
      </c>
      <c r="G39" s="151" t="s">
        <v>472</v>
      </c>
      <c r="H39" s="154" t="s">
        <v>487</v>
      </c>
      <c r="I39" s="154" t="s">
        <v>487</v>
      </c>
      <c r="J39" s="151">
        <v>1972</v>
      </c>
      <c r="K39" s="154">
        <v>2024</v>
      </c>
      <c r="L39" s="151">
        <v>1973</v>
      </c>
      <c r="M39" s="151">
        <v>10</v>
      </c>
      <c r="N39" s="151">
        <v>10</v>
      </c>
      <c r="O39" s="151" t="s">
        <v>334</v>
      </c>
      <c r="P39" s="151" t="s">
        <v>334</v>
      </c>
      <c r="Q39" s="151">
        <v>2004</v>
      </c>
      <c r="R39" s="151" t="s">
        <v>638</v>
      </c>
      <c r="S39" s="151" t="s">
        <v>550</v>
      </c>
      <c r="T39" s="151" t="s">
        <v>551</v>
      </c>
      <c r="U39" s="151" t="s">
        <v>552</v>
      </c>
    </row>
    <row r="40" spans="1:35" s="155" customFormat="1" ht="63" x14ac:dyDescent="0.25">
      <c r="A40" s="151">
        <v>16</v>
      </c>
      <c r="B40" s="53" t="s">
        <v>470</v>
      </c>
      <c r="C40" s="53" t="s">
        <v>470</v>
      </c>
      <c r="D40" s="150" t="s">
        <v>548</v>
      </c>
      <c r="E40" s="220" t="s">
        <v>566</v>
      </c>
      <c r="F40" s="151" t="s">
        <v>471</v>
      </c>
      <c r="G40" s="151" t="s">
        <v>472</v>
      </c>
      <c r="H40" s="154" t="s">
        <v>488</v>
      </c>
      <c r="I40" s="154" t="s">
        <v>488</v>
      </c>
      <c r="J40" s="151">
        <v>1972</v>
      </c>
      <c r="K40" s="154">
        <v>2024</v>
      </c>
      <c r="L40" s="151">
        <v>1973</v>
      </c>
      <c r="M40" s="151">
        <v>10</v>
      </c>
      <c r="N40" s="151">
        <v>10</v>
      </c>
      <c r="O40" s="151" t="s">
        <v>334</v>
      </c>
      <c r="P40" s="151" t="s">
        <v>334</v>
      </c>
      <c r="Q40" s="151">
        <v>2004</v>
      </c>
      <c r="R40" s="151" t="s">
        <v>638</v>
      </c>
      <c r="S40" s="151" t="s">
        <v>550</v>
      </c>
      <c r="T40" s="151" t="s">
        <v>551</v>
      </c>
      <c r="U40" s="151" t="s">
        <v>552</v>
      </c>
    </row>
    <row r="41" spans="1:35" s="226" customFormat="1" ht="63" x14ac:dyDescent="0.2">
      <c r="A41" s="151">
        <v>17</v>
      </c>
      <c r="B41" s="53" t="s">
        <v>470</v>
      </c>
      <c r="C41" s="53" t="s">
        <v>470</v>
      </c>
      <c r="D41" s="221" t="s">
        <v>567</v>
      </c>
      <c r="E41" s="222" t="s">
        <v>568</v>
      </c>
      <c r="F41" s="223" t="s">
        <v>569</v>
      </c>
      <c r="G41" s="224" t="s">
        <v>570</v>
      </c>
      <c r="H41" s="224" t="s">
        <v>571</v>
      </c>
      <c r="I41" s="224" t="s">
        <v>571</v>
      </c>
      <c r="J41" s="224">
        <v>1973</v>
      </c>
      <c r="K41" s="154">
        <v>2024</v>
      </c>
      <c r="L41" s="224">
        <v>2011</v>
      </c>
      <c r="M41" s="224">
        <v>10</v>
      </c>
      <c r="N41" s="224">
        <v>10</v>
      </c>
      <c r="O41" s="224" t="s">
        <v>334</v>
      </c>
      <c r="P41" s="224" t="s">
        <v>334</v>
      </c>
      <c r="Q41" s="224" t="s">
        <v>334</v>
      </c>
      <c r="R41" s="151" t="s">
        <v>638</v>
      </c>
      <c r="S41" s="151" t="s">
        <v>550</v>
      </c>
      <c r="T41" s="151" t="s">
        <v>551</v>
      </c>
      <c r="U41" s="151" t="s">
        <v>552</v>
      </c>
      <c r="V41" s="225"/>
      <c r="W41" s="225"/>
      <c r="X41" s="225"/>
      <c r="Y41" s="225"/>
      <c r="Z41" s="225"/>
      <c r="AA41" s="225"/>
      <c r="AB41" s="225"/>
      <c r="AC41" s="225"/>
      <c r="AD41" s="225"/>
      <c r="AE41" s="225"/>
      <c r="AF41" s="225"/>
      <c r="AG41" s="225"/>
      <c r="AH41" s="225"/>
      <c r="AI41" s="225"/>
    </row>
    <row r="42" spans="1:35" s="226" customFormat="1" ht="63" x14ac:dyDescent="0.2">
      <c r="A42" s="151">
        <v>18</v>
      </c>
      <c r="B42" s="53" t="s">
        <v>470</v>
      </c>
      <c r="C42" s="53" t="s">
        <v>470</v>
      </c>
      <c r="D42" s="221" t="s">
        <v>567</v>
      </c>
      <c r="E42" s="222" t="s">
        <v>572</v>
      </c>
      <c r="F42" s="223" t="s">
        <v>569</v>
      </c>
      <c r="G42" s="224" t="s">
        <v>570</v>
      </c>
      <c r="H42" s="224" t="s">
        <v>573</v>
      </c>
      <c r="I42" s="224" t="s">
        <v>571</v>
      </c>
      <c r="J42" s="224">
        <v>1973</v>
      </c>
      <c r="K42" s="154">
        <v>2024</v>
      </c>
      <c r="L42" s="224">
        <v>2011</v>
      </c>
      <c r="M42" s="224">
        <v>10</v>
      </c>
      <c r="N42" s="224">
        <v>10</v>
      </c>
      <c r="O42" s="224" t="s">
        <v>334</v>
      </c>
      <c r="P42" s="224" t="s">
        <v>334</v>
      </c>
      <c r="Q42" s="224" t="s">
        <v>334</v>
      </c>
      <c r="R42" s="151" t="s">
        <v>638</v>
      </c>
      <c r="S42" s="151" t="s">
        <v>550</v>
      </c>
      <c r="T42" s="151" t="s">
        <v>551</v>
      </c>
      <c r="U42" s="151" t="s">
        <v>552</v>
      </c>
      <c r="V42" s="225"/>
      <c r="W42" s="225"/>
      <c r="X42" s="225"/>
      <c r="Y42" s="225"/>
      <c r="Z42" s="225"/>
      <c r="AA42" s="225"/>
      <c r="AB42" s="225"/>
      <c r="AC42" s="225"/>
      <c r="AD42" s="225"/>
      <c r="AE42" s="225"/>
      <c r="AF42" s="225"/>
      <c r="AG42" s="225"/>
      <c r="AH42" s="225"/>
      <c r="AI42" s="225"/>
    </row>
    <row r="43" spans="1:35" s="226" customFormat="1" ht="63" x14ac:dyDescent="0.2">
      <c r="A43" s="151">
        <v>19</v>
      </c>
      <c r="B43" s="53" t="s">
        <v>470</v>
      </c>
      <c r="C43" s="53" t="s">
        <v>470</v>
      </c>
      <c r="D43" s="221" t="s">
        <v>567</v>
      </c>
      <c r="E43" s="222" t="s">
        <v>574</v>
      </c>
      <c r="F43" s="223" t="s">
        <v>569</v>
      </c>
      <c r="G43" s="224" t="s">
        <v>570</v>
      </c>
      <c r="H43" s="224" t="s">
        <v>575</v>
      </c>
      <c r="I43" s="224" t="s">
        <v>571</v>
      </c>
      <c r="J43" s="224">
        <v>1973</v>
      </c>
      <c r="K43" s="154">
        <v>2024</v>
      </c>
      <c r="L43" s="224">
        <v>1973</v>
      </c>
      <c r="M43" s="224">
        <v>10</v>
      </c>
      <c r="N43" s="224">
        <v>10</v>
      </c>
      <c r="O43" s="224" t="s">
        <v>334</v>
      </c>
      <c r="P43" s="224" t="s">
        <v>334</v>
      </c>
      <c r="Q43" s="224" t="s">
        <v>334</v>
      </c>
      <c r="R43" s="151" t="s">
        <v>638</v>
      </c>
      <c r="S43" s="151" t="s">
        <v>550</v>
      </c>
      <c r="T43" s="151" t="s">
        <v>551</v>
      </c>
      <c r="U43" s="151" t="s">
        <v>552</v>
      </c>
      <c r="V43" s="225"/>
      <c r="W43" s="225"/>
      <c r="X43" s="225"/>
      <c r="Y43" s="225"/>
      <c r="Z43" s="225"/>
      <c r="AA43" s="225"/>
      <c r="AB43" s="225"/>
      <c r="AC43" s="225"/>
      <c r="AD43" s="225"/>
      <c r="AE43" s="225"/>
      <c r="AF43" s="225"/>
      <c r="AG43" s="225"/>
      <c r="AH43" s="225"/>
      <c r="AI43" s="225"/>
    </row>
    <row r="44" spans="1:35" s="226" customFormat="1" ht="63" x14ac:dyDescent="0.2">
      <c r="A44" s="151">
        <v>20</v>
      </c>
      <c r="B44" s="53" t="s">
        <v>470</v>
      </c>
      <c r="C44" s="53" t="s">
        <v>470</v>
      </c>
      <c r="D44" s="221" t="s">
        <v>567</v>
      </c>
      <c r="E44" s="222" t="s">
        <v>576</v>
      </c>
      <c r="F44" s="223" t="s">
        <v>577</v>
      </c>
      <c r="G44" s="224" t="s">
        <v>334</v>
      </c>
      <c r="H44" s="224" t="s">
        <v>578</v>
      </c>
      <c r="I44" s="224" t="s">
        <v>334</v>
      </c>
      <c r="J44" s="224">
        <v>1973</v>
      </c>
      <c r="K44" s="154">
        <v>2024</v>
      </c>
      <c r="L44" s="224">
        <v>1973</v>
      </c>
      <c r="M44" s="224" t="s">
        <v>334</v>
      </c>
      <c r="N44" s="224" t="s">
        <v>334</v>
      </c>
      <c r="O44" s="224" t="s">
        <v>334</v>
      </c>
      <c r="P44" s="224" t="s">
        <v>334</v>
      </c>
      <c r="Q44" s="224" t="s">
        <v>334</v>
      </c>
      <c r="R44" s="151" t="s">
        <v>638</v>
      </c>
      <c r="S44" s="151" t="s">
        <v>550</v>
      </c>
      <c r="T44" s="151" t="s">
        <v>551</v>
      </c>
      <c r="U44" s="151" t="s">
        <v>552</v>
      </c>
      <c r="V44" s="225"/>
      <c r="W44" s="225"/>
      <c r="X44" s="225"/>
      <c r="Y44" s="225"/>
      <c r="Z44" s="225"/>
      <c r="AA44" s="225"/>
      <c r="AB44" s="225"/>
      <c r="AC44" s="225"/>
      <c r="AD44" s="225"/>
      <c r="AE44" s="225"/>
      <c r="AF44" s="225"/>
      <c r="AG44" s="225"/>
      <c r="AH44" s="225"/>
      <c r="AI44" s="225"/>
    </row>
    <row r="45" spans="1:35" s="226" customFormat="1" ht="63" x14ac:dyDescent="0.2">
      <c r="A45" s="151">
        <v>21</v>
      </c>
      <c r="B45" s="53" t="s">
        <v>470</v>
      </c>
      <c r="C45" s="53" t="s">
        <v>470</v>
      </c>
      <c r="D45" s="221" t="s">
        <v>567</v>
      </c>
      <c r="E45" s="222" t="s">
        <v>579</v>
      </c>
      <c r="F45" s="223" t="s">
        <v>577</v>
      </c>
      <c r="G45" s="224" t="s">
        <v>334</v>
      </c>
      <c r="H45" s="224" t="s">
        <v>580</v>
      </c>
      <c r="I45" s="224" t="s">
        <v>334</v>
      </c>
      <c r="J45" s="224">
        <v>1973</v>
      </c>
      <c r="K45" s="154">
        <v>2024</v>
      </c>
      <c r="L45" s="224">
        <v>1973</v>
      </c>
      <c r="M45" s="224" t="s">
        <v>334</v>
      </c>
      <c r="N45" s="224" t="s">
        <v>334</v>
      </c>
      <c r="O45" s="224" t="s">
        <v>334</v>
      </c>
      <c r="P45" s="224" t="s">
        <v>334</v>
      </c>
      <c r="Q45" s="224" t="s">
        <v>334</v>
      </c>
      <c r="R45" s="151" t="s">
        <v>638</v>
      </c>
      <c r="S45" s="151" t="s">
        <v>550</v>
      </c>
      <c r="T45" s="151" t="s">
        <v>551</v>
      </c>
      <c r="U45" s="151" t="s">
        <v>552</v>
      </c>
      <c r="V45" s="225"/>
      <c r="W45" s="225"/>
      <c r="X45" s="225"/>
      <c r="Y45" s="225"/>
      <c r="Z45" s="225"/>
      <c r="AA45" s="225"/>
      <c r="AB45" s="225"/>
      <c r="AC45" s="225"/>
      <c r="AD45" s="225"/>
      <c r="AE45" s="225"/>
      <c r="AF45" s="225"/>
      <c r="AG45" s="225"/>
      <c r="AH45" s="225"/>
      <c r="AI45" s="225"/>
    </row>
    <row r="46" spans="1:35" s="226" customFormat="1" ht="63" x14ac:dyDescent="0.2">
      <c r="A46" s="151">
        <v>22</v>
      </c>
      <c r="B46" s="53" t="s">
        <v>470</v>
      </c>
      <c r="C46" s="53" t="s">
        <v>470</v>
      </c>
      <c r="D46" s="221" t="s">
        <v>567</v>
      </c>
      <c r="E46" s="222" t="s">
        <v>581</v>
      </c>
      <c r="F46" s="223" t="s">
        <v>569</v>
      </c>
      <c r="G46" s="224" t="s">
        <v>570</v>
      </c>
      <c r="H46" s="224" t="s">
        <v>582</v>
      </c>
      <c r="I46" s="224" t="s">
        <v>571</v>
      </c>
      <c r="J46" s="224">
        <v>1973</v>
      </c>
      <c r="K46" s="154">
        <v>2024</v>
      </c>
      <c r="L46" s="224">
        <v>1973</v>
      </c>
      <c r="M46" s="224">
        <v>10</v>
      </c>
      <c r="N46" s="224">
        <v>10</v>
      </c>
      <c r="O46" s="224" t="s">
        <v>334</v>
      </c>
      <c r="P46" s="224" t="s">
        <v>334</v>
      </c>
      <c r="Q46" s="224" t="s">
        <v>334</v>
      </c>
      <c r="R46" s="151" t="s">
        <v>638</v>
      </c>
      <c r="S46" s="151" t="s">
        <v>550</v>
      </c>
      <c r="T46" s="151" t="s">
        <v>551</v>
      </c>
      <c r="U46" s="151" t="s">
        <v>552</v>
      </c>
      <c r="V46" s="225"/>
      <c r="W46" s="225"/>
      <c r="X46" s="225"/>
      <c r="Y46" s="225"/>
      <c r="Z46" s="225"/>
      <c r="AA46" s="225"/>
      <c r="AB46" s="225"/>
      <c r="AC46" s="225"/>
      <c r="AD46" s="225"/>
      <c r="AE46" s="225"/>
      <c r="AF46" s="225"/>
      <c r="AG46" s="225"/>
      <c r="AH46" s="225"/>
      <c r="AI46" s="225"/>
    </row>
    <row r="47" spans="1:35" s="226" customFormat="1" ht="63" x14ac:dyDescent="0.2">
      <c r="A47" s="151">
        <v>23</v>
      </c>
      <c r="B47" s="53" t="s">
        <v>470</v>
      </c>
      <c r="C47" s="53" t="s">
        <v>470</v>
      </c>
      <c r="D47" s="221" t="s">
        <v>567</v>
      </c>
      <c r="E47" s="222" t="s">
        <v>583</v>
      </c>
      <c r="F47" s="223" t="s">
        <v>577</v>
      </c>
      <c r="G47" s="224" t="s">
        <v>334</v>
      </c>
      <c r="H47" s="224" t="s">
        <v>584</v>
      </c>
      <c r="I47" s="224" t="s">
        <v>334</v>
      </c>
      <c r="J47" s="224">
        <v>1973</v>
      </c>
      <c r="K47" s="154">
        <v>2024</v>
      </c>
      <c r="L47" s="224">
        <v>1973</v>
      </c>
      <c r="M47" s="224" t="s">
        <v>334</v>
      </c>
      <c r="N47" s="224" t="s">
        <v>334</v>
      </c>
      <c r="O47" s="224" t="s">
        <v>334</v>
      </c>
      <c r="P47" s="224" t="s">
        <v>334</v>
      </c>
      <c r="Q47" s="224" t="s">
        <v>334</v>
      </c>
      <c r="R47" s="151" t="s">
        <v>638</v>
      </c>
      <c r="S47" s="151" t="s">
        <v>550</v>
      </c>
      <c r="T47" s="151" t="s">
        <v>551</v>
      </c>
      <c r="U47" s="151" t="s">
        <v>552</v>
      </c>
      <c r="V47" s="225"/>
      <c r="W47" s="225"/>
      <c r="X47" s="225"/>
      <c r="Y47" s="225"/>
      <c r="Z47" s="225"/>
      <c r="AA47" s="225"/>
      <c r="AB47" s="225"/>
      <c r="AC47" s="225"/>
      <c r="AD47" s="225"/>
      <c r="AE47" s="225"/>
      <c r="AF47" s="225"/>
      <c r="AG47" s="225"/>
      <c r="AH47" s="225"/>
      <c r="AI47" s="225"/>
    </row>
    <row r="48" spans="1:35" s="226" customFormat="1" ht="63" x14ac:dyDescent="0.2">
      <c r="A48" s="151">
        <v>24</v>
      </c>
      <c r="B48" s="53" t="s">
        <v>470</v>
      </c>
      <c r="C48" s="53" t="s">
        <v>470</v>
      </c>
      <c r="D48" s="221" t="s">
        <v>567</v>
      </c>
      <c r="E48" s="222" t="s">
        <v>585</v>
      </c>
      <c r="F48" s="223" t="s">
        <v>577</v>
      </c>
      <c r="G48" s="224" t="s">
        <v>334</v>
      </c>
      <c r="H48" s="224" t="s">
        <v>584</v>
      </c>
      <c r="I48" s="224" t="s">
        <v>334</v>
      </c>
      <c r="J48" s="224">
        <v>1973</v>
      </c>
      <c r="K48" s="154">
        <v>2024</v>
      </c>
      <c r="L48" s="224">
        <v>1973</v>
      </c>
      <c r="M48" s="224" t="s">
        <v>334</v>
      </c>
      <c r="N48" s="224" t="s">
        <v>334</v>
      </c>
      <c r="O48" s="224" t="s">
        <v>334</v>
      </c>
      <c r="P48" s="224" t="s">
        <v>334</v>
      </c>
      <c r="Q48" s="224" t="s">
        <v>334</v>
      </c>
      <c r="R48" s="151" t="s">
        <v>638</v>
      </c>
      <c r="S48" s="151" t="s">
        <v>550</v>
      </c>
      <c r="T48" s="151" t="s">
        <v>551</v>
      </c>
      <c r="U48" s="151" t="s">
        <v>552</v>
      </c>
      <c r="V48" s="225"/>
      <c r="W48" s="225"/>
      <c r="X48" s="225"/>
      <c r="Y48" s="225"/>
      <c r="Z48" s="225"/>
      <c r="AA48" s="225"/>
      <c r="AB48" s="225"/>
      <c r="AC48" s="225"/>
      <c r="AD48" s="225"/>
      <c r="AE48" s="225"/>
      <c r="AF48" s="225"/>
      <c r="AG48" s="225"/>
      <c r="AH48" s="225"/>
      <c r="AI48" s="225"/>
    </row>
    <row r="49" spans="1:17" s="227" customFormat="1" ht="12.75" x14ac:dyDescent="0.2">
      <c r="E49" s="228"/>
      <c r="G49" s="228"/>
    </row>
    <row r="50" spans="1:17" s="232" customFormat="1" x14ac:dyDescent="0.25">
      <c r="A50" s="229" t="s">
        <v>118</v>
      </c>
      <c r="B50" s="229"/>
      <c r="C50" s="229"/>
      <c r="D50" s="230"/>
      <c r="E50" s="231"/>
      <c r="F50" s="231"/>
      <c r="G50" s="230"/>
      <c r="H50" s="231"/>
      <c r="I50" s="231"/>
      <c r="J50" s="231"/>
      <c r="K50" s="231"/>
      <c r="L50" s="231"/>
      <c r="M50" s="231"/>
      <c r="N50" s="231"/>
      <c r="O50" s="231"/>
      <c r="P50" s="231"/>
      <c r="Q50" s="231"/>
    </row>
    <row r="51" spans="1:17" s="232" customFormat="1" x14ac:dyDescent="0.2">
      <c r="A51" s="294" t="s">
        <v>462</v>
      </c>
      <c r="B51" s="294"/>
      <c r="C51" s="294"/>
      <c r="D51" s="294"/>
      <c r="E51" s="294"/>
      <c r="F51" s="294"/>
      <c r="G51" s="294"/>
      <c r="H51" s="294"/>
      <c r="I51" s="294"/>
      <c r="J51" s="294"/>
      <c r="K51" s="294"/>
      <c r="L51" s="294"/>
      <c r="M51" s="294"/>
      <c r="N51" s="294"/>
      <c r="O51" s="294"/>
      <c r="P51" s="294"/>
      <c r="Q51" s="294"/>
    </row>
    <row r="52" spans="1:17" s="232" customFormat="1" x14ac:dyDescent="0.25">
      <c r="A52" s="229"/>
      <c r="B52" s="229"/>
      <c r="C52" s="229"/>
      <c r="D52" s="230"/>
      <c r="E52" s="231"/>
      <c r="F52" s="231"/>
      <c r="G52" s="230"/>
      <c r="H52" s="231"/>
      <c r="I52" s="231"/>
      <c r="J52" s="231"/>
      <c r="K52" s="231"/>
      <c r="L52" s="231"/>
      <c r="M52" s="231"/>
      <c r="N52" s="231"/>
      <c r="O52" s="231"/>
      <c r="P52" s="231"/>
      <c r="Q52" s="231"/>
    </row>
    <row r="53" spans="1:17" s="232" customFormat="1" x14ac:dyDescent="0.2">
      <c r="A53" s="233" t="s">
        <v>548</v>
      </c>
      <c r="B53" s="233"/>
      <c r="C53" s="233"/>
      <c r="D53" s="234"/>
      <c r="E53" s="235"/>
      <c r="F53" s="235"/>
      <c r="G53" s="234"/>
      <c r="H53" s="233"/>
      <c r="I53" s="233"/>
      <c r="J53" s="233"/>
      <c r="K53" s="233"/>
      <c r="L53" s="233"/>
      <c r="M53" s="233"/>
      <c r="N53" s="233"/>
      <c r="O53" s="233"/>
      <c r="P53" s="233"/>
      <c r="Q53" s="233"/>
    </row>
    <row r="54" spans="1:17" s="232" customFormat="1" x14ac:dyDescent="0.2">
      <c r="A54" s="233" t="s">
        <v>586</v>
      </c>
      <c r="B54" s="233"/>
      <c r="C54" s="233"/>
      <c r="D54" s="234"/>
      <c r="E54" s="235"/>
      <c r="F54" s="235"/>
      <c r="G54" s="234"/>
      <c r="H54" s="233"/>
      <c r="I54" s="233"/>
      <c r="J54" s="233"/>
      <c r="K54" s="233"/>
      <c r="L54" s="233"/>
      <c r="M54" s="233"/>
      <c r="N54" s="233"/>
      <c r="O54" s="233"/>
      <c r="P54" s="233"/>
      <c r="Q54" s="233"/>
    </row>
    <row r="55" spans="1:17" s="232" customFormat="1" x14ac:dyDescent="0.2">
      <c r="A55" s="233" t="s">
        <v>587</v>
      </c>
      <c r="B55" s="233"/>
      <c r="C55" s="233"/>
      <c r="D55" s="234"/>
      <c r="E55" s="235"/>
      <c r="F55" s="235"/>
      <c r="G55" s="234"/>
      <c r="H55" s="233"/>
      <c r="I55" s="233"/>
      <c r="J55" s="233"/>
      <c r="K55" s="233"/>
      <c r="L55" s="233"/>
      <c r="M55" s="233"/>
      <c r="N55" s="233"/>
      <c r="O55" s="233"/>
      <c r="P55" s="233"/>
      <c r="Q55" s="233"/>
    </row>
    <row r="56" spans="1:17" s="232" customFormat="1" x14ac:dyDescent="0.2">
      <c r="A56" s="233" t="s">
        <v>117</v>
      </c>
      <c r="B56" s="233"/>
      <c r="C56" s="233"/>
      <c r="D56" s="234"/>
      <c r="E56" s="235"/>
      <c r="F56" s="235"/>
      <c r="G56" s="234"/>
      <c r="H56" s="233"/>
      <c r="I56" s="233"/>
      <c r="J56" s="233"/>
      <c r="K56" s="233"/>
      <c r="L56" s="233"/>
      <c r="M56" s="233"/>
      <c r="N56" s="233"/>
      <c r="O56" s="233"/>
      <c r="P56" s="233"/>
      <c r="Q56" s="233"/>
    </row>
    <row r="57" spans="1:17" s="232" customFormat="1" x14ac:dyDescent="0.2">
      <c r="A57" s="233" t="s">
        <v>116</v>
      </c>
      <c r="B57" s="233"/>
      <c r="C57" s="233"/>
      <c r="D57" s="234"/>
      <c r="E57" s="235"/>
      <c r="F57" s="235"/>
      <c r="G57" s="234"/>
      <c r="H57" s="233"/>
      <c r="I57" s="233"/>
      <c r="J57" s="233"/>
      <c r="K57" s="233"/>
      <c r="L57" s="233"/>
      <c r="M57" s="233"/>
      <c r="N57" s="233"/>
      <c r="O57" s="233"/>
      <c r="P57" s="233"/>
      <c r="Q57" s="233"/>
    </row>
    <row r="58" spans="1:17" s="232" customFormat="1" x14ac:dyDescent="0.2">
      <c r="A58" s="233" t="s">
        <v>588</v>
      </c>
      <c r="B58" s="233"/>
      <c r="C58" s="233"/>
      <c r="D58" s="234"/>
      <c r="E58" s="235"/>
      <c r="F58" s="235"/>
      <c r="G58" s="234"/>
      <c r="H58" s="233"/>
      <c r="I58" s="233"/>
      <c r="J58" s="233"/>
      <c r="K58" s="233"/>
      <c r="L58" s="233"/>
      <c r="M58" s="233"/>
      <c r="N58" s="233"/>
      <c r="O58" s="233"/>
      <c r="P58" s="233"/>
      <c r="Q58" s="233"/>
    </row>
    <row r="59" spans="1:17" s="232" customFormat="1" x14ac:dyDescent="0.2">
      <c r="A59" s="233" t="s">
        <v>589</v>
      </c>
      <c r="B59" s="233"/>
      <c r="C59" s="233"/>
      <c r="D59" s="234"/>
      <c r="E59" s="235"/>
      <c r="F59" s="235"/>
      <c r="G59" s="234"/>
      <c r="H59" s="233"/>
      <c r="I59" s="233"/>
      <c r="J59" s="233"/>
      <c r="K59" s="233"/>
      <c r="L59" s="233"/>
      <c r="M59" s="233"/>
      <c r="N59" s="233"/>
      <c r="O59" s="233"/>
      <c r="P59" s="233"/>
      <c r="Q59" s="233"/>
    </row>
    <row r="60" spans="1:17" s="232" customFormat="1" x14ac:dyDescent="0.2">
      <c r="A60" s="233" t="s">
        <v>590</v>
      </c>
      <c r="B60" s="233"/>
      <c r="C60" s="233"/>
      <c r="D60" s="234"/>
      <c r="E60" s="235"/>
      <c r="F60" s="235"/>
      <c r="G60" s="234"/>
      <c r="H60" s="233"/>
      <c r="I60" s="233"/>
      <c r="J60" s="233"/>
      <c r="K60" s="233"/>
      <c r="L60" s="233"/>
      <c r="M60" s="233"/>
      <c r="N60" s="233"/>
      <c r="O60" s="233"/>
      <c r="P60" s="233"/>
      <c r="Q60" s="233"/>
    </row>
    <row r="61" spans="1:17" s="232" customFormat="1" x14ac:dyDescent="0.2">
      <c r="A61" s="233" t="s">
        <v>115</v>
      </c>
      <c r="B61" s="233"/>
      <c r="C61" s="233"/>
      <c r="D61" s="234"/>
      <c r="E61" s="235"/>
      <c r="F61" s="235"/>
      <c r="G61" s="234"/>
      <c r="H61" s="233"/>
      <c r="I61" s="233"/>
      <c r="J61" s="233"/>
      <c r="K61" s="233"/>
      <c r="L61" s="233"/>
      <c r="M61" s="233"/>
      <c r="N61" s="233"/>
      <c r="O61" s="233"/>
      <c r="P61" s="233"/>
      <c r="Q61" s="233"/>
    </row>
    <row r="62" spans="1:17" s="232" customFormat="1" x14ac:dyDescent="0.2">
      <c r="A62" s="233" t="s">
        <v>114</v>
      </c>
      <c r="B62" s="233"/>
      <c r="C62" s="233"/>
      <c r="D62" s="234"/>
      <c r="E62" s="235"/>
      <c r="F62" s="235"/>
      <c r="G62" s="234"/>
      <c r="H62" s="233"/>
      <c r="I62" s="233"/>
      <c r="J62" s="233"/>
      <c r="K62" s="233"/>
      <c r="L62" s="233"/>
      <c r="M62" s="233"/>
      <c r="N62" s="233"/>
      <c r="O62" s="233"/>
      <c r="P62" s="233"/>
      <c r="Q62" s="233"/>
    </row>
    <row r="63" spans="1:17" s="232" customFormat="1" x14ac:dyDescent="0.2">
      <c r="A63" s="233" t="s">
        <v>113</v>
      </c>
      <c r="B63" s="233"/>
      <c r="C63" s="233"/>
      <c r="D63" s="234"/>
      <c r="E63" s="235"/>
      <c r="F63" s="235"/>
      <c r="G63" s="234"/>
      <c r="H63" s="233"/>
      <c r="I63" s="233"/>
      <c r="J63" s="233"/>
      <c r="K63" s="233"/>
      <c r="L63" s="233"/>
      <c r="M63" s="233"/>
      <c r="N63" s="233"/>
      <c r="O63" s="233"/>
      <c r="P63" s="233"/>
      <c r="Q63" s="233"/>
    </row>
    <row r="64" spans="1:17" s="232" customFormat="1" x14ac:dyDescent="0.2">
      <c r="A64" s="233" t="s">
        <v>112</v>
      </c>
      <c r="B64" s="233"/>
      <c r="C64" s="233"/>
      <c r="D64" s="234"/>
      <c r="E64" s="235"/>
      <c r="F64" s="235"/>
      <c r="G64" s="234"/>
      <c r="H64" s="233"/>
      <c r="I64" s="233"/>
      <c r="J64" s="233"/>
      <c r="K64" s="233"/>
      <c r="L64" s="233"/>
      <c r="M64" s="233"/>
      <c r="N64" s="233"/>
      <c r="O64" s="233"/>
      <c r="P64" s="233"/>
      <c r="Q64" s="233"/>
    </row>
    <row r="65" spans="1:17" s="232" customFormat="1" x14ac:dyDescent="0.2">
      <c r="A65" s="233" t="s">
        <v>111</v>
      </c>
      <c r="B65" s="233"/>
      <c r="C65" s="233"/>
      <c r="D65" s="234"/>
      <c r="E65" s="235"/>
      <c r="F65" s="235"/>
      <c r="G65" s="234"/>
      <c r="H65" s="233"/>
      <c r="I65" s="233"/>
      <c r="J65" s="233"/>
      <c r="K65" s="233"/>
      <c r="L65" s="233"/>
      <c r="M65" s="233"/>
      <c r="N65" s="233"/>
      <c r="O65" s="233"/>
      <c r="P65" s="233"/>
      <c r="Q65" s="233"/>
    </row>
    <row r="66" spans="1:17" s="232" customFormat="1" x14ac:dyDescent="0.2">
      <c r="A66" s="233" t="s">
        <v>110</v>
      </c>
      <c r="B66" s="233"/>
      <c r="C66" s="233"/>
      <c r="D66" s="234"/>
      <c r="E66" s="235"/>
      <c r="F66" s="235"/>
      <c r="G66" s="234"/>
      <c r="H66" s="233"/>
      <c r="I66" s="233"/>
      <c r="J66" s="233"/>
      <c r="K66" s="233"/>
      <c r="L66" s="233"/>
      <c r="M66" s="233"/>
      <c r="N66" s="233"/>
      <c r="O66" s="233"/>
      <c r="P66" s="233"/>
      <c r="Q66" s="233"/>
    </row>
    <row r="67" spans="1:17" s="232" customFormat="1" x14ac:dyDescent="0.25">
      <c r="A67" s="236" t="s">
        <v>591</v>
      </c>
      <c r="B67" s="236"/>
      <c r="C67" s="236"/>
      <c r="D67" s="237"/>
      <c r="E67" s="235"/>
      <c r="F67" s="235"/>
      <c r="G67" s="237"/>
      <c r="H67" s="235"/>
      <c r="I67" s="235"/>
      <c r="J67" s="235"/>
      <c r="K67" s="235"/>
      <c r="L67" s="235"/>
      <c r="M67" s="235"/>
      <c r="N67" s="235"/>
      <c r="O67" s="235"/>
      <c r="P67" s="233"/>
      <c r="Q67" s="233"/>
    </row>
    <row r="68" spans="1:17" s="232" customFormat="1" x14ac:dyDescent="0.25">
      <c r="A68" s="236" t="s">
        <v>592</v>
      </c>
    </row>
    <row r="69" spans="1:17" s="232" customFormat="1" x14ac:dyDescent="0.25">
      <c r="A69" s="236" t="s">
        <v>593</v>
      </c>
    </row>
    <row r="70" spans="1:17" s="232" customFormat="1" x14ac:dyDescent="0.25">
      <c r="A70" s="236" t="s">
        <v>594</v>
      </c>
    </row>
    <row r="71" spans="1:17" s="232" customFormat="1" x14ac:dyDescent="0.25">
      <c r="A71" s="236" t="s">
        <v>595</v>
      </c>
    </row>
    <row r="72" spans="1:17" s="232" customFormat="1" x14ac:dyDescent="0.25">
      <c r="A72" s="236" t="s">
        <v>596</v>
      </c>
    </row>
    <row r="73" spans="1:17" s="232" customFormat="1" x14ac:dyDescent="0.25">
      <c r="A73" s="236" t="s">
        <v>567</v>
      </c>
    </row>
    <row r="74" spans="1:17" s="232" customFormat="1" x14ac:dyDescent="0.25">
      <c r="A74" s="236" t="s">
        <v>597</v>
      </c>
    </row>
    <row r="75" spans="1:17" s="232" customFormat="1" x14ac:dyDescent="0.25">
      <c r="A75" s="236" t="s">
        <v>598</v>
      </c>
    </row>
    <row r="76" spans="1:17" s="232" customFormat="1" x14ac:dyDescent="0.25">
      <c r="A76" s="236" t="s">
        <v>599</v>
      </c>
      <c r="C76" s="232" t="s">
        <v>600</v>
      </c>
    </row>
    <row r="77" spans="1:17" s="232" customFormat="1" x14ac:dyDescent="0.25">
      <c r="A77" s="236" t="s">
        <v>601</v>
      </c>
      <c r="C77" s="232" t="s">
        <v>600</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
        <v>490</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
        <v>486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300" t="s">
        <v>6</v>
      </c>
      <c r="B21" s="303" t="s">
        <v>439</v>
      </c>
      <c r="C21" s="304"/>
      <c r="D21" s="303" t="s">
        <v>441</v>
      </c>
      <c r="E21" s="304"/>
      <c r="F21" s="307" t="s">
        <v>103</v>
      </c>
      <c r="G21" s="308"/>
      <c r="H21" s="308"/>
      <c r="I21" s="309"/>
      <c r="J21" s="300" t="s">
        <v>442</v>
      </c>
      <c r="K21" s="303" t="s">
        <v>443</v>
      </c>
      <c r="L21" s="304"/>
      <c r="M21" s="303" t="s">
        <v>444</v>
      </c>
      <c r="N21" s="304"/>
      <c r="O21" s="303" t="s">
        <v>431</v>
      </c>
      <c r="P21" s="304"/>
      <c r="Q21" s="303" t="s">
        <v>135</v>
      </c>
      <c r="R21" s="304"/>
      <c r="S21" s="300" t="s">
        <v>134</v>
      </c>
      <c r="T21" s="300" t="s">
        <v>445</v>
      </c>
      <c r="U21" s="300" t="s">
        <v>440</v>
      </c>
      <c r="V21" s="303" t="s">
        <v>133</v>
      </c>
      <c r="W21" s="304"/>
      <c r="X21" s="307" t="s">
        <v>125</v>
      </c>
      <c r="Y21" s="308"/>
      <c r="Z21" s="307" t="s">
        <v>124</v>
      </c>
      <c r="AA21" s="308"/>
    </row>
    <row r="22" spans="1:27" ht="216" customHeight="1" x14ac:dyDescent="0.25">
      <c r="A22" s="301"/>
      <c r="B22" s="305"/>
      <c r="C22" s="306"/>
      <c r="D22" s="305"/>
      <c r="E22" s="306"/>
      <c r="F22" s="307" t="s">
        <v>132</v>
      </c>
      <c r="G22" s="309"/>
      <c r="H22" s="307" t="s">
        <v>131</v>
      </c>
      <c r="I22" s="309"/>
      <c r="J22" s="302"/>
      <c r="K22" s="305"/>
      <c r="L22" s="306"/>
      <c r="M22" s="305"/>
      <c r="N22" s="306"/>
      <c r="O22" s="305"/>
      <c r="P22" s="306"/>
      <c r="Q22" s="305"/>
      <c r="R22" s="306"/>
      <c r="S22" s="302"/>
      <c r="T22" s="302"/>
      <c r="U22" s="302"/>
      <c r="V22" s="305"/>
      <c r="W22" s="306"/>
      <c r="X22" s="77" t="s">
        <v>123</v>
      </c>
      <c r="Y22" s="77" t="s">
        <v>429</v>
      </c>
      <c r="Z22" s="77" t="s">
        <v>122</v>
      </c>
      <c r="AA22" s="77" t="s">
        <v>121</v>
      </c>
    </row>
    <row r="23" spans="1:27" ht="60" customHeight="1" x14ac:dyDescent="0.25">
      <c r="A23" s="302"/>
      <c r="B23" s="141" t="s">
        <v>119</v>
      </c>
      <c r="C23" s="14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493</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
        <v>490</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5.75" x14ac:dyDescent="0.2">
      <c r="A15" s="284" t="s">
        <v>486</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1" t="s">
        <v>425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437</v>
      </c>
      <c r="C22" s="166" t="s">
        <v>701</v>
      </c>
      <c r="D22" s="29"/>
      <c r="E22" s="29"/>
      <c r="F22" s="28"/>
      <c r="G22" s="28"/>
      <c r="H22" s="28"/>
      <c r="I22" s="28"/>
      <c r="J22" s="28"/>
      <c r="K22" s="28"/>
      <c r="L22" s="28"/>
      <c r="M22" s="28"/>
      <c r="N22" s="28"/>
      <c r="O22" s="28"/>
      <c r="P22" s="28"/>
      <c r="Q22" s="27"/>
      <c r="R22" s="27"/>
      <c r="S22" s="27"/>
      <c r="T22" s="27"/>
      <c r="U22" s="27"/>
    </row>
    <row r="23" spans="1:21" ht="110.25" customHeight="1" x14ac:dyDescent="0.25">
      <c r="A23" s="161" t="s">
        <v>64</v>
      </c>
      <c r="B23" s="26" t="s">
        <v>61</v>
      </c>
      <c r="C23" s="38" t="s">
        <v>671</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456</v>
      </c>
      <c r="C24" s="38" t="s">
        <v>537</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457</v>
      </c>
      <c r="C25" s="42" t="s">
        <v>670</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235</v>
      </c>
      <c r="C26" s="166"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438</v>
      </c>
      <c r="C27" s="38" t="s">
        <v>669</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2026</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2"/>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8"/>
      <c r="AB6" s="13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8"/>
      <c r="AB7" s="138"/>
    </row>
    <row r="8" spans="1:28" ht="15.75" x14ac:dyDescent="0.25">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9"/>
      <c r="AB8" s="139"/>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0"/>
      <c r="AB9" s="14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8"/>
      <c r="AB10" s="138"/>
    </row>
    <row r="11" spans="1:28" ht="15.75" x14ac:dyDescent="0.25">
      <c r="A11" s="284" t="s">
        <v>490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9"/>
      <c r="AB11" s="139"/>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0"/>
      <c r="AB12" s="14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4" t="s">
        <v>486</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9"/>
      <c r="AB14" s="139"/>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0"/>
      <c r="AB15" s="14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6"/>
      <c r="AB16" s="14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6"/>
      <c r="AB17" s="14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6"/>
      <c r="AB18" s="14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6"/>
      <c r="AB19" s="14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7"/>
      <c r="AB20" s="14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7"/>
      <c r="AB21" s="147"/>
    </row>
    <row r="22" spans="1:28" x14ac:dyDescent="0.25">
      <c r="A22" s="311" t="s">
        <v>455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8"/>
      <c r="AB22" s="148"/>
    </row>
    <row r="23" spans="1:28" ht="32.25" customHeight="1" x14ac:dyDescent="0.25">
      <c r="A23" s="313" t="s">
        <v>331</v>
      </c>
      <c r="B23" s="314"/>
      <c r="C23" s="314"/>
      <c r="D23" s="314"/>
      <c r="E23" s="314"/>
      <c r="F23" s="314"/>
      <c r="G23" s="314"/>
      <c r="H23" s="314"/>
      <c r="I23" s="314"/>
      <c r="J23" s="314"/>
      <c r="K23" s="314"/>
      <c r="L23" s="315"/>
      <c r="M23" s="312" t="s">
        <v>332</v>
      </c>
      <c r="N23" s="312"/>
      <c r="O23" s="312"/>
      <c r="P23" s="312"/>
      <c r="Q23" s="312"/>
      <c r="R23" s="312"/>
      <c r="S23" s="312"/>
      <c r="T23" s="312"/>
      <c r="U23" s="312"/>
      <c r="V23" s="312"/>
      <c r="W23" s="312"/>
      <c r="X23" s="312"/>
      <c r="Y23" s="312"/>
      <c r="Z23" s="312"/>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49">
        <v>11</v>
      </c>
      <c r="L25" s="75">
        <v>12</v>
      </c>
      <c r="M25" s="149">
        <v>13</v>
      </c>
      <c r="N25" s="75">
        <v>14</v>
      </c>
      <c r="O25" s="149">
        <v>15</v>
      </c>
      <c r="P25" s="75">
        <v>16</v>
      </c>
      <c r="Q25" s="149">
        <v>17</v>
      </c>
      <c r="R25" s="75">
        <v>18</v>
      </c>
      <c r="S25" s="149">
        <v>19</v>
      </c>
      <c r="T25" s="75">
        <v>20</v>
      </c>
      <c r="U25" s="149">
        <v>21</v>
      </c>
      <c r="V25" s="75">
        <v>22</v>
      </c>
      <c r="W25" s="149">
        <v>23</v>
      </c>
      <c r="X25" s="75">
        <v>24</v>
      </c>
      <c r="Y25" s="149">
        <v>25</v>
      </c>
      <c r="Z25" s="75">
        <v>26</v>
      </c>
    </row>
    <row r="26" spans="1:28" ht="60" x14ac:dyDescent="0.25">
      <c r="A26" s="70" t="s">
        <v>496</v>
      </c>
      <c r="B26" s="173" t="s">
        <v>499</v>
      </c>
      <c r="C26" s="174">
        <v>0.63686833451219227</v>
      </c>
      <c r="D26" s="70">
        <v>328</v>
      </c>
      <c r="E26" s="70"/>
      <c r="F26" s="174">
        <v>208.89281371999905</v>
      </c>
      <c r="G26" s="70"/>
      <c r="H26" s="70">
        <v>226773</v>
      </c>
      <c r="I26" s="70">
        <v>9.2115381337284008E-4</v>
      </c>
      <c r="J26" s="70">
        <v>1.4463803010058517E-3</v>
      </c>
      <c r="K26" s="175" t="s">
        <v>497</v>
      </c>
      <c r="L26" s="70"/>
      <c r="M26" s="71">
        <v>2022</v>
      </c>
      <c r="N26" s="70"/>
      <c r="O26" s="176">
        <v>177.70839372</v>
      </c>
      <c r="P26" s="176">
        <v>0.55018078551083593</v>
      </c>
      <c r="Q26" s="70">
        <v>2.4261300309597525E-6</v>
      </c>
      <c r="R26" s="70">
        <v>226773</v>
      </c>
      <c r="S26" s="70">
        <v>7.8364000000000005E-4</v>
      </c>
      <c r="T26" s="70">
        <v>1.4203803010058517E-3</v>
      </c>
      <c r="U26" s="70"/>
      <c r="V26" s="70"/>
      <c r="W26" s="70">
        <v>-1.8000000000000001E-4</v>
      </c>
      <c r="X26" s="70">
        <v>-9.3980000000000005E-5</v>
      </c>
      <c r="Y26" s="70"/>
      <c r="Z26" s="177" t="s">
        <v>498</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1"/>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2"/>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3"/>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6"/>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
        <v>490</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284" t="s">
        <v>486</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17" t="s">
        <v>433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8" t="s">
        <v>87</v>
      </c>
      <c r="F19" s="319"/>
      <c r="G19" s="319"/>
      <c r="H19" s="319"/>
      <c r="I19" s="32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2"/>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
        <v>490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4" t="s">
        <v>486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434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7" t="s">
        <v>322</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3"/>
      <c r="AN24" s="93"/>
      <c r="AO24" s="121"/>
      <c r="AP24" s="121"/>
      <c r="AQ24" s="121"/>
      <c r="AR24" s="121"/>
      <c r="AS24" s="99"/>
    </row>
    <row r="25" spans="1:45" ht="12.75" customHeight="1" x14ac:dyDescent="0.25">
      <c r="A25" s="367" t="s">
        <v>321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4"/>
      <c r="AN25" s="388" t="s">
        <v>320</v>
      </c>
      <c r="AO25" s="388"/>
      <c r="AP25" s="388"/>
      <c r="AQ25" s="386"/>
      <c r="AR25" s="386"/>
      <c r="AS25" s="99"/>
    </row>
    <row r="26" spans="1:45" ht="17.25" customHeight="1" x14ac:dyDescent="0.25">
      <c r="A26" s="333" t="s">
        <v>319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4"/>
      <c r="AN26" s="377" t="s">
        <v>318</v>
      </c>
      <c r="AO26" s="378"/>
      <c r="AP26" s="379"/>
      <c r="AQ26" s="369"/>
      <c r="AR26" s="370"/>
      <c r="AS26" s="99"/>
    </row>
    <row r="27" spans="1:45" ht="17.25" customHeight="1" x14ac:dyDescent="0.25">
      <c r="A27" s="333" t="s">
        <v>317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4"/>
      <c r="AN27" s="377" t="s">
        <v>316</v>
      </c>
      <c r="AO27" s="378"/>
      <c r="AP27" s="379"/>
      <c r="AQ27" s="369"/>
      <c r="AR27" s="370"/>
      <c r="AS27" s="99"/>
    </row>
    <row r="28" spans="1:45" ht="27.75" customHeight="1" thickBot="1" x14ac:dyDescent="0.3">
      <c r="A28" s="380" t="s">
        <v>315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94"/>
      <c r="AN28" s="383" t="s">
        <v>314</v>
      </c>
      <c r="AO28" s="384"/>
      <c r="AP28" s="385"/>
      <c r="AQ28" s="369"/>
      <c r="AR28" s="370"/>
      <c r="AS28" s="99"/>
    </row>
    <row r="29" spans="1:45" ht="17.25" customHeight="1" x14ac:dyDescent="0.25">
      <c r="A29" s="371" t="s">
        <v>313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94"/>
      <c r="AN29" s="374"/>
      <c r="AO29" s="375"/>
      <c r="AP29" s="375"/>
      <c r="AQ29" s="369"/>
      <c r="AR29" s="376"/>
      <c r="AS29" s="99"/>
    </row>
    <row r="30" spans="1:45" ht="17.25" customHeight="1" x14ac:dyDescent="0.25">
      <c r="A30" s="333" t="s">
        <v>312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4"/>
      <c r="AS30" s="99"/>
    </row>
    <row r="31" spans="1:45" ht="17.25" customHeight="1" x14ac:dyDescent="0.25">
      <c r="A31" s="333" t="s">
        <v>311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4"/>
      <c r="AN31" s="94"/>
      <c r="AO31" s="120"/>
      <c r="AP31" s="120"/>
      <c r="AQ31" s="120"/>
      <c r="AR31" s="120"/>
      <c r="AS31" s="99"/>
    </row>
    <row r="32" spans="1:45" ht="17.25" customHeight="1" x14ac:dyDescent="0.25">
      <c r="A32" s="333" t="s">
        <v>286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4"/>
      <c r="AN32" s="94"/>
      <c r="AO32" s="94"/>
      <c r="AP32" s="94"/>
      <c r="AQ32" s="94"/>
      <c r="AR32" s="94"/>
      <c r="AS32" s="99"/>
    </row>
    <row r="33" spans="1:45" ht="17.25" customHeight="1" x14ac:dyDescent="0.25">
      <c r="A33" s="333" t="s">
        <v>310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94"/>
      <c r="AN33" s="94"/>
      <c r="AO33" s="94"/>
      <c r="AP33" s="94"/>
      <c r="AQ33" s="94"/>
      <c r="AR33" s="94"/>
      <c r="AS33" s="99"/>
    </row>
    <row r="34" spans="1:45" ht="17.25" customHeight="1" x14ac:dyDescent="0.25">
      <c r="A34" s="333" t="s">
        <v>309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4"/>
      <c r="AN34" s="94"/>
      <c r="AO34" s="94"/>
      <c r="AP34" s="94"/>
      <c r="AQ34" s="94"/>
      <c r="AR34" s="94"/>
      <c r="AS34" s="9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4"/>
      <c r="AN35" s="94"/>
      <c r="AO35" s="94"/>
      <c r="AP35" s="94"/>
      <c r="AQ35" s="94"/>
      <c r="AR35" s="94"/>
      <c r="AS35" s="99"/>
    </row>
    <row r="36" spans="1:45" ht="17.25" customHeight="1" thickBot="1" x14ac:dyDescent="0.3">
      <c r="A36" s="351" t="s">
        <v>274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4"/>
      <c r="AN36" s="94"/>
      <c r="AO36" s="94"/>
      <c r="AP36" s="94"/>
      <c r="AQ36" s="94"/>
      <c r="AR36" s="94"/>
      <c r="AS36" s="9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4"/>
      <c r="AN37" s="94"/>
      <c r="AO37" s="94"/>
      <c r="AP37" s="94"/>
      <c r="AQ37" s="94"/>
      <c r="AR37" s="94"/>
      <c r="AS37" s="99"/>
    </row>
    <row r="38" spans="1:45" ht="17.25" customHeight="1" x14ac:dyDescent="0.25">
      <c r="A38" s="333" t="s">
        <v>308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4"/>
      <c r="AN38" s="94"/>
      <c r="AO38" s="94"/>
      <c r="AP38" s="94"/>
      <c r="AQ38" s="94"/>
      <c r="AR38" s="94"/>
      <c r="AS38" s="99"/>
    </row>
    <row r="39" spans="1:45" ht="17.25" customHeight="1" thickBot="1" x14ac:dyDescent="0.3">
      <c r="A39" s="351" t="s">
        <v>307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4"/>
      <c r="AN39" s="94"/>
      <c r="AO39" s="94"/>
      <c r="AP39" s="94"/>
      <c r="AQ39" s="94"/>
      <c r="AR39" s="94"/>
      <c r="AS39" s="99"/>
    </row>
    <row r="40" spans="1:45" ht="17.25" customHeight="1" x14ac:dyDescent="0.25">
      <c r="A40" s="367" t="s">
        <v>306</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4"/>
      <c r="AN40" s="94"/>
      <c r="AO40" s="94"/>
      <c r="AP40" s="94"/>
      <c r="AQ40" s="94"/>
      <c r="AR40" s="94"/>
      <c r="AS40" s="99"/>
    </row>
    <row r="41" spans="1:45" ht="17.25" customHeight="1" x14ac:dyDescent="0.25">
      <c r="A41" s="333" t="s">
        <v>305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4"/>
      <c r="AN41" s="94"/>
      <c r="AO41" s="94"/>
      <c r="AP41" s="94"/>
      <c r="AQ41" s="94"/>
      <c r="AR41" s="94"/>
      <c r="AS41" s="99"/>
    </row>
    <row r="42" spans="1:45" ht="17.25" customHeight="1" x14ac:dyDescent="0.25">
      <c r="A42" s="333" t="s">
        <v>304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4"/>
      <c r="AN42" s="94"/>
      <c r="AO42" s="94"/>
      <c r="AP42" s="94"/>
      <c r="AQ42" s="94"/>
      <c r="AR42" s="94"/>
      <c r="AS42" s="99"/>
    </row>
    <row r="43" spans="1:45" ht="17.25" customHeight="1" x14ac:dyDescent="0.25">
      <c r="A43" s="333" t="s">
        <v>303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4"/>
      <c r="AN43" s="94"/>
      <c r="AO43" s="94"/>
      <c r="AP43" s="94"/>
      <c r="AQ43" s="94"/>
      <c r="AR43" s="94"/>
      <c r="AS43" s="99"/>
    </row>
    <row r="44" spans="1:45" ht="17.25" customHeight="1" x14ac:dyDescent="0.25">
      <c r="A44" s="333" t="s">
        <v>302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4"/>
      <c r="AN44" s="94"/>
      <c r="AO44" s="94"/>
      <c r="AP44" s="94"/>
      <c r="AQ44" s="94"/>
      <c r="AR44" s="94"/>
      <c r="AS44" s="99"/>
    </row>
    <row r="45" spans="1:45" ht="17.25" customHeight="1" x14ac:dyDescent="0.25">
      <c r="A45" s="333" t="s">
        <v>301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4"/>
      <c r="AN45" s="94"/>
      <c r="AO45" s="94"/>
      <c r="AP45" s="94"/>
      <c r="AQ45" s="94"/>
      <c r="AR45" s="94"/>
      <c r="AS45" s="99"/>
    </row>
    <row r="46" spans="1:45" ht="17.25" customHeight="1" thickBot="1" x14ac:dyDescent="0.3">
      <c r="A46" s="360" t="s">
        <v>300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4"/>
      <c r="AN46" s="94"/>
      <c r="AO46" s="94"/>
      <c r="AP46" s="94"/>
      <c r="AQ46" s="94"/>
      <c r="AR46" s="94"/>
      <c r="AS46" s="99"/>
    </row>
    <row r="47" spans="1:45" ht="24" customHeight="1" x14ac:dyDescent="0.25">
      <c r="A47" s="363" t="s">
        <v>299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280</v>
      </c>
      <c r="AN47" s="350"/>
      <c r="AO47" s="107" t="s">
        <v>279</v>
      </c>
      <c r="AP47" s="107" t="s">
        <v>278</v>
      </c>
      <c r="AQ47" s="99"/>
    </row>
    <row r="48" spans="1:45" ht="12" customHeight="1" x14ac:dyDescent="0.25">
      <c r="A48" s="333" t="s">
        <v>298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1"/>
      <c r="AP48" s="111"/>
      <c r="AQ48" s="99"/>
    </row>
    <row r="49" spans="1:43" ht="12" customHeight="1" x14ac:dyDescent="0.25">
      <c r="A49" s="333" t="s">
        <v>297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1"/>
      <c r="AP49" s="111"/>
      <c r="AQ49" s="99"/>
    </row>
    <row r="50" spans="1:43" ht="12" customHeight="1" thickBot="1" x14ac:dyDescent="0.3">
      <c r="A50" s="351" t="s">
        <v>296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8" t="s">
        <v>295</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280</v>
      </c>
      <c r="AN52" s="350"/>
      <c r="AO52" s="107" t="s">
        <v>279</v>
      </c>
      <c r="AP52" s="107" t="s">
        <v>278</v>
      </c>
      <c r="AQ52" s="99"/>
    </row>
    <row r="53" spans="1:43" ht="11.25" customHeight="1" x14ac:dyDescent="0.25">
      <c r="A53" s="357" t="s">
        <v>294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15"/>
      <c r="AP53" s="115"/>
      <c r="AQ53" s="99"/>
    </row>
    <row r="54" spans="1:43" ht="12" customHeight="1" x14ac:dyDescent="0.25">
      <c r="A54" s="333" t="s">
        <v>293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1"/>
      <c r="AP54" s="111"/>
      <c r="AQ54" s="99"/>
    </row>
    <row r="55" spans="1:43" ht="12" customHeight="1" x14ac:dyDescent="0.25">
      <c r="A55" s="333" t="s">
        <v>292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1"/>
      <c r="AP55" s="111"/>
      <c r="AQ55" s="99"/>
    </row>
    <row r="56" spans="1:43" ht="12" customHeight="1" thickBot="1" x14ac:dyDescent="0.3">
      <c r="A56" s="351" t="s">
        <v>291</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8" t="s">
        <v>290</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280</v>
      </c>
      <c r="AN58" s="350"/>
      <c r="AO58" s="107" t="s">
        <v>279</v>
      </c>
      <c r="AP58" s="107" t="s">
        <v>278</v>
      </c>
      <c r="AQ58" s="99"/>
    </row>
    <row r="59" spans="1:43" ht="12.75" customHeight="1" x14ac:dyDescent="0.25">
      <c r="A59" s="354" t="s">
        <v>289</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3"/>
      <c r="AP59" s="113"/>
      <c r="AQ59" s="105"/>
    </row>
    <row r="60" spans="1:43" ht="12" customHeight="1" x14ac:dyDescent="0.25">
      <c r="A60" s="333" t="s">
        <v>288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1"/>
      <c r="AP60" s="111"/>
      <c r="AQ60" s="99"/>
    </row>
    <row r="61" spans="1:43" ht="12" customHeight="1" x14ac:dyDescent="0.25">
      <c r="A61" s="333" t="s">
        <v>287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1"/>
      <c r="AP61" s="111"/>
      <c r="AQ61" s="99"/>
    </row>
    <row r="62" spans="1:43" ht="12" customHeight="1" x14ac:dyDescent="0.25">
      <c r="A62" s="333" t="s">
        <v>286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1"/>
      <c r="AP62" s="111"/>
      <c r="AQ62" s="9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1"/>
      <c r="AP63" s="111"/>
      <c r="AQ63" s="9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1"/>
      <c r="AP64" s="111"/>
      <c r="AQ64" s="99"/>
    </row>
    <row r="65" spans="1:43" ht="12" customHeight="1" x14ac:dyDescent="0.25">
      <c r="A65" s="333" t="s">
        <v>285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1"/>
      <c r="AP65" s="111"/>
      <c r="AQ65" s="99"/>
    </row>
    <row r="66" spans="1:43" ht="27.75" customHeight="1" x14ac:dyDescent="0.25">
      <c r="A66" s="337" t="s">
        <v>284</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2"/>
      <c r="AP66" s="112"/>
      <c r="AQ66" s="105"/>
    </row>
    <row r="67" spans="1:43" ht="11.25" customHeight="1" x14ac:dyDescent="0.25">
      <c r="A67" s="333" t="s">
        <v>276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1"/>
      <c r="AP67" s="111"/>
      <c r="AQ67" s="99"/>
    </row>
    <row r="68" spans="1:43" ht="25.5" customHeight="1" x14ac:dyDescent="0.25">
      <c r="A68" s="337" t="s">
        <v>277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2"/>
      <c r="AP68" s="112"/>
      <c r="AQ68" s="105"/>
    </row>
    <row r="69" spans="1:43" ht="12" customHeight="1" x14ac:dyDescent="0.25">
      <c r="A69" s="333" t="s">
        <v>275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1"/>
      <c r="AP69" s="111"/>
      <c r="AQ69" s="99"/>
    </row>
    <row r="70" spans="1:43" ht="12.75" customHeight="1" x14ac:dyDescent="0.25">
      <c r="A70" s="342" t="s">
        <v>283</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2"/>
      <c r="AP70" s="112"/>
      <c r="AQ70" s="105"/>
    </row>
    <row r="71" spans="1:43" ht="12" customHeight="1" x14ac:dyDescent="0.25">
      <c r="A71" s="333" t="s">
        <v>274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1"/>
      <c r="AP71" s="111"/>
      <c r="AQ71" s="99"/>
    </row>
    <row r="72" spans="1:43" ht="12.75" customHeight="1" thickBot="1" x14ac:dyDescent="0.3">
      <c r="A72" s="344" t="s">
        <v>282</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8" t="s">
        <v>281</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280</v>
      </c>
      <c r="AN74" s="350"/>
      <c r="AO74" s="107" t="s">
        <v>279</v>
      </c>
      <c r="AP74" s="107" t="s">
        <v>278</v>
      </c>
      <c r="AQ74" s="99"/>
    </row>
    <row r="75" spans="1:43" ht="25.5" customHeight="1" x14ac:dyDescent="0.25">
      <c r="A75" s="337" t="s">
        <v>277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3"/>
      <c r="AP75" s="103"/>
      <c r="AQ75" s="105"/>
    </row>
    <row r="76" spans="1:43" ht="12" customHeight="1" x14ac:dyDescent="0.25">
      <c r="A76" s="333" t="s">
        <v>276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06"/>
      <c r="AP76" s="106"/>
      <c r="AQ76" s="99"/>
    </row>
    <row r="77" spans="1:43" ht="12" customHeight="1" x14ac:dyDescent="0.25">
      <c r="A77" s="333" t="s">
        <v>275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06"/>
      <c r="AP77" s="106"/>
      <c r="AQ77" s="99"/>
    </row>
    <row r="78" spans="1:43" ht="12" customHeight="1" x14ac:dyDescent="0.25">
      <c r="A78" s="333" t="s">
        <v>274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06"/>
      <c r="AP78" s="106"/>
      <c r="AQ78" s="99"/>
    </row>
    <row r="79" spans="1:43" ht="12" customHeight="1" x14ac:dyDescent="0.25">
      <c r="A79" s="333" t="s">
        <v>273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06"/>
      <c r="AP79" s="106"/>
      <c r="AQ79" s="99"/>
    </row>
    <row r="80" spans="1:43" ht="12" customHeight="1" x14ac:dyDescent="0.25">
      <c r="A80" s="333" t="s">
        <v>272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06"/>
      <c r="AP80" s="106"/>
      <c r="AQ80" s="99"/>
    </row>
    <row r="81" spans="1:45" ht="12.75" customHeight="1" x14ac:dyDescent="0.25">
      <c r="A81" s="333" t="s">
        <v>271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06"/>
      <c r="AP81" s="106"/>
      <c r="AQ81" s="99"/>
    </row>
    <row r="82" spans="1:45" ht="12.75" customHeight="1" x14ac:dyDescent="0.25">
      <c r="A82" s="333" t="s">
        <v>270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06"/>
      <c r="AP82" s="106"/>
      <c r="AQ82" s="99"/>
    </row>
    <row r="83" spans="1:45" ht="12" customHeight="1" x14ac:dyDescent="0.25">
      <c r="A83" s="342" t="s">
        <v>269</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3"/>
      <c r="AP83" s="103"/>
      <c r="AQ83" s="105"/>
    </row>
    <row r="84" spans="1:45" ht="12" customHeight="1" x14ac:dyDescent="0.25">
      <c r="A84" s="342" t="s">
        <v>268</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3"/>
      <c r="AP84" s="103"/>
      <c r="AQ84" s="105"/>
    </row>
    <row r="85" spans="1:45" ht="12" customHeight="1" x14ac:dyDescent="0.25">
      <c r="A85" s="333" t="s">
        <v>267</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06"/>
      <c r="AP85" s="106"/>
      <c r="AQ85" s="93"/>
    </row>
    <row r="86" spans="1:45" ht="27.75" customHeight="1" x14ac:dyDescent="0.25">
      <c r="A86" s="337" t="s">
        <v>266</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3"/>
      <c r="AP86" s="103"/>
      <c r="AQ86" s="105"/>
    </row>
    <row r="87" spans="1:45" x14ac:dyDescent="0.25">
      <c r="A87" s="337" t="s">
        <v>265</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3"/>
      <c r="AP87" s="103"/>
      <c r="AQ87" s="105"/>
    </row>
    <row r="88" spans="1:45" ht="14.25" customHeight="1" x14ac:dyDescent="0.25">
      <c r="A88" s="326" t="s">
        <v>264</v>
      </c>
      <c r="B88" s="327"/>
      <c r="C88" s="327"/>
      <c r="D88" s="328"/>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9"/>
      <c r="AL88" s="330"/>
      <c r="AM88" s="331"/>
      <c r="AN88" s="332"/>
      <c r="AO88" s="103"/>
      <c r="AP88" s="103"/>
      <c r="AQ88" s="105"/>
    </row>
    <row r="89" spans="1:45" x14ac:dyDescent="0.25">
      <c r="A89" s="326" t="s">
        <v>263</v>
      </c>
      <c r="B89" s="327"/>
      <c r="C89" s="327"/>
      <c r="D89" s="328"/>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9"/>
      <c r="AL89" s="330"/>
      <c r="AM89" s="331"/>
      <c r="AN89" s="332"/>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2"/>
      <c r="AL90" s="323"/>
      <c r="AM90" s="324"/>
      <c r="AN90" s="325"/>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2"/>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C54"/>
  <sheetViews>
    <sheetView zoomScale="69" zoomScaleNormal="69" zoomScaleSheetLayoutView="71" workbookViewId="0">
      <selection activeCell="G52" sqref="G52"/>
    </sheetView>
  </sheetViews>
  <sheetFormatPr defaultRowHeight="15.75" x14ac:dyDescent="0.25"/>
  <cols>
    <col min="1" max="1" width="9.140625" style="55"/>
    <col min="2" max="2" width="37.7109375" style="55" customWidth="1"/>
    <col min="3" max="3" width="11" style="55" customWidth="1"/>
    <col min="4" max="4" width="15.570312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46" width="9.140625" style="55"/>
    <col min="247" max="247" width="37.7109375" style="55" customWidth="1"/>
    <col min="248" max="248" width="9.140625" style="55"/>
    <col min="249" max="249" width="12.85546875" style="55" customWidth="1"/>
    <col min="250" max="251" width="9.140625" style="55" hidden="1" customWidth="1"/>
    <col min="252" max="252" width="18.28515625" style="55" customWidth="1"/>
    <col min="253" max="253" width="64.85546875" style="55" customWidth="1"/>
    <col min="254" max="257" width="9.140625" style="55"/>
    <col min="258" max="258" width="14.85546875" style="55" customWidth="1"/>
    <col min="259" max="502" width="9.140625" style="55"/>
    <col min="503" max="503" width="37.7109375" style="55" customWidth="1"/>
    <col min="504" max="504" width="9.140625" style="55"/>
    <col min="505" max="505" width="12.85546875" style="55" customWidth="1"/>
    <col min="506" max="507" width="9.140625" style="55" hidden="1" customWidth="1"/>
    <col min="508" max="508" width="18.28515625" style="55" customWidth="1"/>
    <col min="509" max="509" width="64.85546875" style="55" customWidth="1"/>
    <col min="510" max="513" width="9.140625" style="55"/>
    <col min="514" max="514" width="14.85546875" style="55" customWidth="1"/>
    <col min="515" max="758" width="9.140625" style="55"/>
    <col min="759" max="759" width="37.7109375" style="55" customWidth="1"/>
    <col min="760" max="760" width="9.140625" style="55"/>
    <col min="761" max="761" width="12.85546875" style="55" customWidth="1"/>
    <col min="762" max="763" width="9.140625" style="55" hidden="1" customWidth="1"/>
    <col min="764" max="764" width="18.28515625" style="55" customWidth="1"/>
    <col min="765" max="765" width="64.85546875" style="55" customWidth="1"/>
    <col min="766" max="769" width="9.140625" style="55"/>
    <col min="770" max="770" width="14.85546875" style="55" customWidth="1"/>
    <col min="771" max="1014" width="9.140625" style="55"/>
    <col min="1015" max="1015" width="37.7109375" style="55" customWidth="1"/>
    <col min="1016" max="1016" width="9.140625" style="55"/>
    <col min="1017" max="1017" width="12.85546875" style="55" customWidth="1"/>
    <col min="1018" max="1019" width="9.140625" style="55" hidden="1" customWidth="1"/>
    <col min="1020" max="1020" width="18.28515625" style="55" customWidth="1"/>
    <col min="1021" max="1021" width="64.85546875" style="55" customWidth="1"/>
    <col min="1022" max="1025" width="9.140625" style="55"/>
    <col min="1026" max="1026" width="14.85546875" style="55" customWidth="1"/>
    <col min="1027" max="1270" width="9.140625" style="55"/>
    <col min="1271" max="1271" width="37.7109375" style="55" customWidth="1"/>
    <col min="1272" max="1272" width="9.140625" style="55"/>
    <col min="1273" max="1273" width="12.85546875" style="55" customWidth="1"/>
    <col min="1274" max="1275" width="9.140625" style="55" hidden="1" customWidth="1"/>
    <col min="1276" max="1276" width="18.28515625" style="55" customWidth="1"/>
    <col min="1277" max="1277" width="64.85546875" style="55" customWidth="1"/>
    <col min="1278" max="1281" width="9.140625" style="55"/>
    <col min="1282" max="1282" width="14.85546875" style="55" customWidth="1"/>
    <col min="1283" max="1526" width="9.140625" style="55"/>
    <col min="1527" max="1527" width="37.7109375" style="55" customWidth="1"/>
    <col min="1528" max="1528" width="9.140625" style="55"/>
    <col min="1529" max="1529" width="12.85546875" style="55" customWidth="1"/>
    <col min="1530" max="1531" width="9.140625" style="55" hidden="1" customWidth="1"/>
    <col min="1532" max="1532" width="18.28515625" style="55" customWidth="1"/>
    <col min="1533" max="1533" width="64.85546875" style="55" customWidth="1"/>
    <col min="1534" max="1537" width="9.140625" style="55"/>
    <col min="1538" max="1538" width="14.85546875" style="55" customWidth="1"/>
    <col min="1539" max="1782" width="9.140625" style="55"/>
    <col min="1783" max="1783" width="37.7109375" style="55" customWidth="1"/>
    <col min="1784" max="1784" width="9.140625" style="55"/>
    <col min="1785" max="1785" width="12.85546875" style="55" customWidth="1"/>
    <col min="1786" max="1787" width="9.140625" style="55" hidden="1" customWidth="1"/>
    <col min="1788" max="1788" width="18.28515625" style="55" customWidth="1"/>
    <col min="1789" max="1789" width="64.85546875" style="55" customWidth="1"/>
    <col min="1790" max="1793" width="9.140625" style="55"/>
    <col min="1794" max="1794" width="14.85546875" style="55" customWidth="1"/>
    <col min="1795" max="2038" width="9.140625" style="55"/>
    <col min="2039" max="2039" width="37.7109375" style="55" customWidth="1"/>
    <col min="2040" max="2040" width="9.140625" style="55"/>
    <col min="2041" max="2041" width="12.85546875" style="55" customWidth="1"/>
    <col min="2042" max="2043" width="9.140625" style="55" hidden="1" customWidth="1"/>
    <col min="2044" max="2044" width="18.28515625" style="55" customWidth="1"/>
    <col min="2045" max="2045" width="64.85546875" style="55" customWidth="1"/>
    <col min="2046" max="2049" width="9.140625" style="55"/>
    <col min="2050" max="2050" width="14.85546875" style="55" customWidth="1"/>
    <col min="2051" max="2294" width="9.140625" style="55"/>
    <col min="2295" max="2295" width="37.7109375" style="55" customWidth="1"/>
    <col min="2296" max="2296" width="9.140625" style="55"/>
    <col min="2297" max="2297" width="12.85546875" style="55" customWidth="1"/>
    <col min="2298" max="2299" width="9.140625" style="55" hidden="1" customWidth="1"/>
    <col min="2300" max="2300" width="18.28515625" style="55" customWidth="1"/>
    <col min="2301" max="2301" width="64.85546875" style="55" customWidth="1"/>
    <col min="2302" max="2305" width="9.140625" style="55"/>
    <col min="2306" max="2306" width="14.85546875" style="55" customWidth="1"/>
    <col min="2307" max="2550" width="9.140625" style="55"/>
    <col min="2551" max="2551" width="37.7109375" style="55" customWidth="1"/>
    <col min="2552" max="2552" width="9.140625" style="55"/>
    <col min="2553" max="2553" width="12.85546875" style="55" customWidth="1"/>
    <col min="2554" max="2555" width="9.140625" style="55" hidden="1" customWidth="1"/>
    <col min="2556" max="2556" width="18.28515625" style="55" customWidth="1"/>
    <col min="2557" max="2557" width="64.85546875" style="55" customWidth="1"/>
    <col min="2558" max="2561" width="9.140625" style="55"/>
    <col min="2562" max="2562" width="14.85546875" style="55" customWidth="1"/>
    <col min="2563" max="2806" width="9.140625" style="55"/>
    <col min="2807" max="2807" width="37.7109375" style="55" customWidth="1"/>
    <col min="2808" max="2808" width="9.140625" style="55"/>
    <col min="2809" max="2809" width="12.85546875" style="55" customWidth="1"/>
    <col min="2810" max="2811" width="9.140625" style="55" hidden="1" customWidth="1"/>
    <col min="2812" max="2812" width="18.28515625" style="55" customWidth="1"/>
    <col min="2813" max="2813" width="64.85546875" style="55" customWidth="1"/>
    <col min="2814" max="2817" width="9.140625" style="55"/>
    <col min="2818" max="2818" width="14.85546875" style="55" customWidth="1"/>
    <col min="2819" max="3062" width="9.140625" style="55"/>
    <col min="3063" max="3063" width="37.7109375" style="55" customWidth="1"/>
    <col min="3064" max="3064" width="9.140625" style="55"/>
    <col min="3065" max="3065" width="12.85546875" style="55" customWidth="1"/>
    <col min="3066" max="3067" width="9.140625" style="55" hidden="1" customWidth="1"/>
    <col min="3068" max="3068" width="18.28515625" style="55" customWidth="1"/>
    <col min="3069" max="3069" width="64.85546875" style="55" customWidth="1"/>
    <col min="3070" max="3073" width="9.140625" style="55"/>
    <col min="3074" max="3074" width="14.85546875" style="55" customWidth="1"/>
    <col min="3075" max="3318" width="9.140625" style="55"/>
    <col min="3319" max="3319" width="37.7109375" style="55" customWidth="1"/>
    <col min="3320" max="3320" width="9.140625" style="55"/>
    <col min="3321" max="3321" width="12.85546875" style="55" customWidth="1"/>
    <col min="3322" max="3323" width="9.140625" style="55" hidden="1" customWidth="1"/>
    <col min="3324" max="3324" width="18.28515625" style="55" customWidth="1"/>
    <col min="3325" max="3325" width="64.85546875" style="55" customWidth="1"/>
    <col min="3326" max="3329" width="9.140625" style="55"/>
    <col min="3330" max="3330" width="14.85546875" style="55" customWidth="1"/>
    <col min="3331" max="3574" width="9.140625" style="55"/>
    <col min="3575" max="3575" width="37.7109375" style="55" customWidth="1"/>
    <col min="3576" max="3576" width="9.140625" style="55"/>
    <col min="3577" max="3577" width="12.85546875" style="55" customWidth="1"/>
    <col min="3578" max="3579" width="9.140625" style="55" hidden="1" customWidth="1"/>
    <col min="3580" max="3580" width="18.28515625" style="55" customWidth="1"/>
    <col min="3581" max="3581" width="64.85546875" style="55" customWidth="1"/>
    <col min="3582" max="3585" width="9.140625" style="55"/>
    <col min="3586" max="3586" width="14.85546875" style="55" customWidth="1"/>
    <col min="3587" max="3830" width="9.140625" style="55"/>
    <col min="3831" max="3831" width="37.7109375" style="55" customWidth="1"/>
    <col min="3832" max="3832" width="9.140625" style="55"/>
    <col min="3833" max="3833" width="12.85546875" style="55" customWidth="1"/>
    <col min="3834" max="3835" width="9.140625" style="55" hidden="1" customWidth="1"/>
    <col min="3836" max="3836" width="18.28515625" style="55" customWidth="1"/>
    <col min="3837" max="3837" width="64.85546875" style="55" customWidth="1"/>
    <col min="3838" max="3841" width="9.140625" style="55"/>
    <col min="3842" max="3842" width="14.85546875" style="55" customWidth="1"/>
    <col min="3843" max="4086" width="9.140625" style="55"/>
    <col min="4087" max="4087" width="37.7109375" style="55" customWidth="1"/>
    <col min="4088" max="4088" width="9.140625" style="55"/>
    <col min="4089" max="4089" width="12.85546875" style="55" customWidth="1"/>
    <col min="4090" max="4091" width="9.140625" style="55" hidden="1" customWidth="1"/>
    <col min="4092" max="4092" width="18.28515625" style="55" customWidth="1"/>
    <col min="4093" max="4093" width="64.85546875" style="55" customWidth="1"/>
    <col min="4094" max="4097" width="9.140625" style="55"/>
    <col min="4098" max="4098" width="14.85546875" style="55" customWidth="1"/>
    <col min="4099" max="4342" width="9.140625" style="55"/>
    <col min="4343" max="4343" width="37.7109375" style="55" customWidth="1"/>
    <col min="4344" max="4344" width="9.140625" style="55"/>
    <col min="4345" max="4345" width="12.85546875" style="55" customWidth="1"/>
    <col min="4346" max="4347" width="9.140625" style="55" hidden="1" customWidth="1"/>
    <col min="4348" max="4348" width="18.28515625" style="55" customWidth="1"/>
    <col min="4349" max="4349" width="64.85546875" style="55" customWidth="1"/>
    <col min="4350" max="4353" width="9.140625" style="55"/>
    <col min="4354" max="4354" width="14.85546875" style="55" customWidth="1"/>
    <col min="4355" max="4598" width="9.140625" style="55"/>
    <col min="4599" max="4599" width="37.7109375" style="55" customWidth="1"/>
    <col min="4600" max="4600" width="9.140625" style="55"/>
    <col min="4601" max="4601" width="12.85546875" style="55" customWidth="1"/>
    <col min="4602" max="4603" width="9.140625" style="55" hidden="1" customWidth="1"/>
    <col min="4604" max="4604" width="18.28515625" style="55" customWidth="1"/>
    <col min="4605" max="4605" width="64.85546875" style="55" customWidth="1"/>
    <col min="4606" max="4609" width="9.140625" style="55"/>
    <col min="4610" max="4610" width="14.85546875" style="55" customWidth="1"/>
    <col min="4611" max="4854" width="9.140625" style="55"/>
    <col min="4855" max="4855" width="37.7109375" style="55" customWidth="1"/>
    <col min="4856" max="4856" width="9.140625" style="55"/>
    <col min="4857" max="4857" width="12.85546875" style="55" customWidth="1"/>
    <col min="4858" max="4859" width="9.140625" style="55" hidden="1" customWidth="1"/>
    <col min="4860" max="4860" width="18.28515625" style="55" customWidth="1"/>
    <col min="4861" max="4861" width="64.85546875" style="55" customWidth="1"/>
    <col min="4862" max="4865" width="9.140625" style="55"/>
    <col min="4866" max="4866" width="14.85546875" style="55" customWidth="1"/>
    <col min="4867" max="5110" width="9.140625" style="55"/>
    <col min="5111" max="5111" width="37.7109375" style="55" customWidth="1"/>
    <col min="5112" max="5112" width="9.140625" style="55"/>
    <col min="5113" max="5113" width="12.85546875" style="55" customWidth="1"/>
    <col min="5114" max="5115" width="9.140625" style="55" hidden="1" customWidth="1"/>
    <col min="5116" max="5116" width="18.28515625" style="55" customWidth="1"/>
    <col min="5117" max="5117" width="64.85546875" style="55" customWidth="1"/>
    <col min="5118" max="5121" width="9.140625" style="55"/>
    <col min="5122" max="5122" width="14.85546875" style="55" customWidth="1"/>
    <col min="5123" max="5366" width="9.140625" style="55"/>
    <col min="5367" max="5367" width="37.7109375" style="55" customWidth="1"/>
    <col min="5368" max="5368" width="9.140625" style="55"/>
    <col min="5369" max="5369" width="12.85546875" style="55" customWidth="1"/>
    <col min="5370" max="5371" width="9.140625" style="55" hidden="1" customWidth="1"/>
    <col min="5372" max="5372" width="18.28515625" style="55" customWidth="1"/>
    <col min="5373" max="5373" width="64.85546875" style="55" customWidth="1"/>
    <col min="5374" max="5377" width="9.140625" style="55"/>
    <col min="5378" max="5378" width="14.85546875" style="55" customWidth="1"/>
    <col min="5379" max="5622" width="9.140625" style="55"/>
    <col min="5623" max="5623" width="37.7109375" style="55" customWidth="1"/>
    <col min="5624" max="5624" width="9.140625" style="55"/>
    <col min="5625" max="5625" width="12.85546875" style="55" customWidth="1"/>
    <col min="5626" max="5627" width="9.140625" style="55" hidden="1" customWidth="1"/>
    <col min="5628" max="5628" width="18.28515625" style="55" customWidth="1"/>
    <col min="5629" max="5629" width="64.85546875" style="55" customWidth="1"/>
    <col min="5630" max="5633" width="9.140625" style="55"/>
    <col min="5634" max="5634" width="14.85546875" style="55" customWidth="1"/>
    <col min="5635" max="5878" width="9.140625" style="55"/>
    <col min="5879" max="5879" width="37.7109375" style="55" customWidth="1"/>
    <col min="5880" max="5880" width="9.140625" style="55"/>
    <col min="5881" max="5881" width="12.85546875" style="55" customWidth="1"/>
    <col min="5882" max="5883" width="9.140625" style="55" hidden="1" customWidth="1"/>
    <col min="5884" max="5884" width="18.28515625" style="55" customWidth="1"/>
    <col min="5885" max="5885" width="64.85546875" style="55" customWidth="1"/>
    <col min="5886" max="5889" width="9.140625" style="55"/>
    <col min="5890" max="5890" width="14.85546875" style="55" customWidth="1"/>
    <col min="5891" max="6134" width="9.140625" style="55"/>
    <col min="6135" max="6135" width="37.7109375" style="55" customWidth="1"/>
    <col min="6136" max="6136" width="9.140625" style="55"/>
    <col min="6137" max="6137" width="12.85546875" style="55" customWidth="1"/>
    <col min="6138" max="6139" width="9.140625" style="55" hidden="1" customWidth="1"/>
    <col min="6140" max="6140" width="18.28515625" style="55" customWidth="1"/>
    <col min="6141" max="6141" width="64.85546875" style="55" customWidth="1"/>
    <col min="6142" max="6145" width="9.140625" style="55"/>
    <col min="6146" max="6146" width="14.85546875" style="55" customWidth="1"/>
    <col min="6147" max="6390" width="9.140625" style="55"/>
    <col min="6391" max="6391" width="37.7109375" style="55" customWidth="1"/>
    <col min="6392" max="6392" width="9.140625" style="55"/>
    <col min="6393" max="6393" width="12.85546875" style="55" customWidth="1"/>
    <col min="6394" max="6395" width="9.140625" style="55" hidden="1" customWidth="1"/>
    <col min="6396" max="6396" width="18.28515625" style="55" customWidth="1"/>
    <col min="6397" max="6397" width="64.85546875" style="55" customWidth="1"/>
    <col min="6398" max="6401" width="9.140625" style="55"/>
    <col min="6402" max="6402" width="14.85546875" style="55" customWidth="1"/>
    <col min="6403" max="6646" width="9.140625" style="55"/>
    <col min="6647" max="6647" width="37.7109375" style="55" customWidth="1"/>
    <col min="6648" max="6648" width="9.140625" style="55"/>
    <col min="6649" max="6649" width="12.85546875" style="55" customWidth="1"/>
    <col min="6650" max="6651" width="9.140625" style="55" hidden="1" customWidth="1"/>
    <col min="6652" max="6652" width="18.28515625" style="55" customWidth="1"/>
    <col min="6653" max="6653" width="64.85546875" style="55" customWidth="1"/>
    <col min="6654" max="6657" width="9.140625" style="55"/>
    <col min="6658" max="6658" width="14.85546875" style="55" customWidth="1"/>
    <col min="6659" max="6902" width="9.140625" style="55"/>
    <col min="6903" max="6903" width="37.7109375" style="55" customWidth="1"/>
    <col min="6904" max="6904" width="9.140625" style="55"/>
    <col min="6905" max="6905" width="12.85546875" style="55" customWidth="1"/>
    <col min="6906" max="6907" width="9.140625" style="55" hidden="1" customWidth="1"/>
    <col min="6908" max="6908" width="18.28515625" style="55" customWidth="1"/>
    <col min="6909" max="6909" width="64.85546875" style="55" customWidth="1"/>
    <col min="6910" max="6913" width="9.140625" style="55"/>
    <col min="6914" max="6914" width="14.85546875" style="55" customWidth="1"/>
    <col min="6915" max="7158" width="9.140625" style="55"/>
    <col min="7159" max="7159" width="37.7109375" style="55" customWidth="1"/>
    <col min="7160" max="7160" width="9.140625" style="55"/>
    <col min="7161" max="7161" width="12.85546875" style="55" customWidth="1"/>
    <col min="7162" max="7163" width="9.140625" style="55" hidden="1" customWidth="1"/>
    <col min="7164" max="7164" width="18.28515625" style="55" customWidth="1"/>
    <col min="7165" max="7165" width="64.85546875" style="55" customWidth="1"/>
    <col min="7166" max="7169" width="9.140625" style="55"/>
    <col min="7170" max="7170" width="14.85546875" style="55" customWidth="1"/>
    <col min="7171" max="7414" width="9.140625" style="55"/>
    <col min="7415" max="7415" width="37.7109375" style="55" customWidth="1"/>
    <col min="7416" max="7416" width="9.140625" style="55"/>
    <col min="7417" max="7417" width="12.85546875" style="55" customWidth="1"/>
    <col min="7418" max="7419" width="9.140625" style="55" hidden="1" customWidth="1"/>
    <col min="7420" max="7420" width="18.28515625" style="55" customWidth="1"/>
    <col min="7421" max="7421" width="64.85546875" style="55" customWidth="1"/>
    <col min="7422" max="7425" width="9.140625" style="55"/>
    <col min="7426" max="7426" width="14.85546875" style="55" customWidth="1"/>
    <col min="7427" max="7670" width="9.140625" style="55"/>
    <col min="7671" max="7671" width="37.7109375" style="55" customWidth="1"/>
    <col min="7672" max="7672" width="9.140625" style="55"/>
    <col min="7673" max="7673" width="12.85546875" style="55" customWidth="1"/>
    <col min="7674" max="7675" width="9.140625" style="55" hidden="1" customWidth="1"/>
    <col min="7676" max="7676" width="18.28515625" style="55" customWidth="1"/>
    <col min="7677" max="7677" width="64.85546875" style="55" customWidth="1"/>
    <col min="7678" max="7681" width="9.140625" style="55"/>
    <col min="7682" max="7682" width="14.85546875" style="55" customWidth="1"/>
    <col min="7683" max="7926" width="9.140625" style="55"/>
    <col min="7927" max="7927" width="37.7109375" style="55" customWidth="1"/>
    <col min="7928" max="7928" width="9.140625" style="55"/>
    <col min="7929" max="7929" width="12.85546875" style="55" customWidth="1"/>
    <col min="7930" max="7931" width="9.140625" style="55" hidden="1" customWidth="1"/>
    <col min="7932" max="7932" width="18.28515625" style="55" customWidth="1"/>
    <col min="7933" max="7933" width="64.85546875" style="55" customWidth="1"/>
    <col min="7934" max="7937" width="9.140625" style="55"/>
    <col min="7938" max="7938" width="14.85546875" style="55" customWidth="1"/>
    <col min="7939" max="8182" width="9.140625" style="55"/>
    <col min="8183" max="8183" width="37.7109375" style="55" customWidth="1"/>
    <col min="8184" max="8184" width="9.140625" style="55"/>
    <col min="8185" max="8185" width="12.85546875" style="55" customWidth="1"/>
    <col min="8186" max="8187" width="9.140625" style="55" hidden="1" customWidth="1"/>
    <col min="8188" max="8188" width="18.28515625" style="55" customWidth="1"/>
    <col min="8189" max="8189" width="64.85546875" style="55" customWidth="1"/>
    <col min="8190" max="8193" width="9.140625" style="55"/>
    <col min="8194" max="8194" width="14.85546875" style="55" customWidth="1"/>
    <col min="8195" max="8438" width="9.140625" style="55"/>
    <col min="8439" max="8439" width="37.7109375" style="55" customWidth="1"/>
    <col min="8440" max="8440" width="9.140625" style="55"/>
    <col min="8441" max="8441" width="12.85546875" style="55" customWidth="1"/>
    <col min="8442" max="8443" width="9.140625" style="55" hidden="1" customWidth="1"/>
    <col min="8444" max="8444" width="18.28515625" style="55" customWidth="1"/>
    <col min="8445" max="8445" width="64.85546875" style="55" customWidth="1"/>
    <col min="8446" max="8449" width="9.140625" style="55"/>
    <col min="8450" max="8450" width="14.85546875" style="55" customWidth="1"/>
    <col min="8451" max="8694" width="9.140625" style="55"/>
    <col min="8695" max="8695" width="37.7109375" style="55" customWidth="1"/>
    <col min="8696" max="8696" width="9.140625" style="55"/>
    <col min="8697" max="8697" width="12.85546875" style="55" customWidth="1"/>
    <col min="8698" max="8699" width="9.140625" style="55" hidden="1" customWidth="1"/>
    <col min="8700" max="8700" width="18.28515625" style="55" customWidth="1"/>
    <col min="8701" max="8701" width="64.85546875" style="55" customWidth="1"/>
    <col min="8702" max="8705" width="9.140625" style="55"/>
    <col min="8706" max="8706" width="14.85546875" style="55" customWidth="1"/>
    <col min="8707" max="8950" width="9.140625" style="55"/>
    <col min="8951" max="8951" width="37.7109375" style="55" customWidth="1"/>
    <col min="8952" max="8952" width="9.140625" style="55"/>
    <col min="8953" max="8953" width="12.85546875" style="55" customWidth="1"/>
    <col min="8954" max="8955" width="9.140625" style="55" hidden="1" customWidth="1"/>
    <col min="8956" max="8956" width="18.28515625" style="55" customWidth="1"/>
    <col min="8957" max="8957" width="64.85546875" style="55" customWidth="1"/>
    <col min="8958" max="8961" width="9.140625" style="55"/>
    <col min="8962" max="8962" width="14.85546875" style="55" customWidth="1"/>
    <col min="8963" max="9206" width="9.140625" style="55"/>
    <col min="9207" max="9207" width="37.7109375" style="55" customWidth="1"/>
    <col min="9208" max="9208" width="9.140625" style="55"/>
    <col min="9209" max="9209" width="12.85546875" style="55" customWidth="1"/>
    <col min="9210" max="9211" width="9.140625" style="55" hidden="1" customWidth="1"/>
    <col min="9212" max="9212" width="18.28515625" style="55" customWidth="1"/>
    <col min="9213" max="9213" width="64.85546875" style="55" customWidth="1"/>
    <col min="9214" max="9217" width="9.140625" style="55"/>
    <col min="9218" max="9218" width="14.85546875" style="55" customWidth="1"/>
    <col min="9219" max="9462" width="9.140625" style="55"/>
    <col min="9463" max="9463" width="37.7109375" style="55" customWidth="1"/>
    <col min="9464" max="9464" width="9.140625" style="55"/>
    <col min="9465" max="9465" width="12.85546875" style="55" customWidth="1"/>
    <col min="9466" max="9467" width="9.140625" style="55" hidden="1" customWidth="1"/>
    <col min="9468" max="9468" width="18.28515625" style="55" customWidth="1"/>
    <col min="9469" max="9469" width="64.85546875" style="55" customWidth="1"/>
    <col min="9470" max="9473" width="9.140625" style="55"/>
    <col min="9474" max="9474" width="14.85546875" style="55" customWidth="1"/>
    <col min="9475" max="9718" width="9.140625" style="55"/>
    <col min="9719" max="9719" width="37.7109375" style="55" customWidth="1"/>
    <col min="9720" max="9720" width="9.140625" style="55"/>
    <col min="9721" max="9721" width="12.85546875" style="55" customWidth="1"/>
    <col min="9722" max="9723" width="9.140625" style="55" hidden="1" customWidth="1"/>
    <col min="9724" max="9724" width="18.28515625" style="55" customWidth="1"/>
    <col min="9725" max="9725" width="64.85546875" style="55" customWidth="1"/>
    <col min="9726" max="9729" width="9.140625" style="55"/>
    <col min="9730" max="9730" width="14.85546875" style="55" customWidth="1"/>
    <col min="9731" max="9974" width="9.140625" style="55"/>
    <col min="9975" max="9975" width="37.7109375" style="55" customWidth="1"/>
    <col min="9976" max="9976" width="9.140625" style="55"/>
    <col min="9977" max="9977" width="12.85546875" style="55" customWidth="1"/>
    <col min="9978" max="9979" width="9.140625" style="55" hidden="1" customWidth="1"/>
    <col min="9980" max="9980" width="18.28515625" style="55" customWidth="1"/>
    <col min="9981" max="9981" width="64.85546875" style="55" customWidth="1"/>
    <col min="9982" max="9985" width="9.140625" style="55"/>
    <col min="9986" max="9986" width="14.85546875" style="55" customWidth="1"/>
    <col min="9987" max="10230" width="9.140625" style="55"/>
    <col min="10231" max="10231" width="37.7109375" style="55" customWidth="1"/>
    <col min="10232" max="10232" width="9.140625" style="55"/>
    <col min="10233" max="10233" width="12.85546875" style="55" customWidth="1"/>
    <col min="10234" max="10235" width="9.140625" style="55" hidden="1" customWidth="1"/>
    <col min="10236" max="10236" width="18.28515625" style="55" customWidth="1"/>
    <col min="10237" max="10237" width="64.85546875" style="55" customWidth="1"/>
    <col min="10238" max="10241" width="9.140625" style="55"/>
    <col min="10242" max="10242" width="14.85546875" style="55" customWidth="1"/>
    <col min="10243" max="10486" width="9.140625" style="55"/>
    <col min="10487" max="10487" width="37.7109375" style="55" customWidth="1"/>
    <col min="10488" max="10488" width="9.140625" style="55"/>
    <col min="10489" max="10489" width="12.85546875" style="55" customWidth="1"/>
    <col min="10490" max="10491" width="9.140625" style="55" hidden="1" customWidth="1"/>
    <col min="10492" max="10492" width="18.28515625" style="55" customWidth="1"/>
    <col min="10493" max="10493" width="64.85546875" style="55" customWidth="1"/>
    <col min="10494" max="10497" width="9.140625" style="55"/>
    <col min="10498" max="10498" width="14.85546875" style="55" customWidth="1"/>
    <col min="10499" max="10742" width="9.140625" style="55"/>
    <col min="10743" max="10743" width="37.7109375" style="55" customWidth="1"/>
    <col min="10744" max="10744" width="9.140625" style="55"/>
    <col min="10745" max="10745" width="12.85546875" style="55" customWidth="1"/>
    <col min="10746" max="10747" width="9.140625" style="55" hidden="1" customWidth="1"/>
    <col min="10748" max="10748" width="18.28515625" style="55" customWidth="1"/>
    <col min="10749" max="10749" width="64.85546875" style="55" customWidth="1"/>
    <col min="10750" max="10753" width="9.140625" style="55"/>
    <col min="10754" max="10754" width="14.85546875" style="55" customWidth="1"/>
    <col min="10755" max="10998" width="9.140625" style="55"/>
    <col min="10999" max="10999" width="37.7109375" style="55" customWidth="1"/>
    <col min="11000" max="11000" width="9.140625" style="55"/>
    <col min="11001" max="11001" width="12.85546875" style="55" customWidth="1"/>
    <col min="11002" max="11003" width="9.140625" style="55" hidden="1" customWidth="1"/>
    <col min="11004" max="11004" width="18.28515625" style="55" customWidth="1"/>
    <col min="11005" max="11005" width="64.85546875" style="55" customWidth="1"/>
    <col min="11006" max="11009" width="9.140625" style="55"/>
    <col min="11010" max="11010" width="14.85546875" style="55" customWidth="1"/>
    <col min="11011" max="11254" width="9.140625" style="55"/>
    <col min="11255" max="11255" width="37.7109375" style="55" customWidth="1"/>
    <col min="11256" max="11256" width="9.140625" style="55"/>
    <col min="11257" max="11257" width="12.85546875" style="55" customWidth="1"/>
    <col min="11258" max="11259" width="9.140625" style="55" hidden="1" customWidth="1"/>
    <col min="11260" max="11260" width="18.28515625" style="55" customWidth="1"/>
    <col min="11261" max="11261" width="64.85546875" style="55" customWidth="1"/>
    <col min="11262" max="11265" width="9.140625" style="55"/>
    <col min="11266" max="11266" width="14.85546875" style="55" customWidth="1"/>
    <col min="11267" max="11510" width="9.140625" style="55"/>
    <col min="11511" max="11511" width="37.7109375" style="55" customWidth="1"/>
    <col min="11512" max="11512" width="9.140625" style="55"/>
    <col min="11513" max="11513" width="12.85546875" style="55" customWidth="1"/>
    <col min="11514" max="11515" width="9.140625" style="55" hidden="1" customWidth="1"/>
    <col min="11516" max="11516" width="18.28515625" style="55" customWidth="1"/>
    <col min="11517" max="11517" width="64.85546875" style="55" customWidth="1"/>
    <col min="11518" max="11521" width="9.140625" style="55"/>
    <col min="11522" max="11522" width="14.85546875" style="55" customWidth="1"/>
    <col min="11523" max="11766" width="9.140625" style="55"/>
    <col min="11767" max="11767" width="37.7109375" style="55" customWidth="1"/>
    <col min="11768" max="11768" width="9.140625" style="55"/>
    <col min="11769" max="11769" width="12.85546875" style="55" customWidth="1"/>
    <col min="11770" max="11771" width="9.140625" style="55" hidden="1" customWidth="1"/>
    <col min="11772" max="11772" width="18.28515625" style="55" customWidth="1"/>
    <col min="11773" max="11773" width="64.85546875" style="55" customWidth="1"/>
    <col min="11774" max="11777" width="9.140625" style="55"/>
    <col min="11778" max="11778" width="14.85546875" style="55" customWidth="1"/>
    <col min="11779" max="12022" width="9.140625" style="55"/>
    <col min="12023" max="12023" width="37.7109375" style="55" customWidth="1"/>
    <col min="12024" max="12024" width="9.140625" style="55"/>
    <col min="12025" max="12025" width="12.85546875" style="55" customWidth="1"/>
    <col min="12026" max="12027" width="9.140625" style="55" hidden="1" customWidth="1"/>
    <col min="12028" max="12028" width="18.28515625" style="55" customWidth="1"/>
    <col min="12029" max="12029" width="64.85546875" style="55" customWidth="1"/>
    <col min="12030" max="12033" width="9.140625" style="55"/>
    <col min="12034" max="12034" width="14.85546875" style="55" customWidth="1"/>
    <col min="12035" max="12278" width="9.140625" style="55"/>
    <col min="12279" max="12279" width="37.7109375" style="55" customWidth="1"/>
    <col min="12280" max="12280" width="9.140625" style="55"/>
    <col min="12281" max="12281" width="12.85546875" style="55" customWidth="1"/>
    <col min="12282" max="12283" width="9.140625" style="55" hidden="1" customWidth="1"/>
    <col min="12284" max="12284" width="18.28515625" style="55" customWidth="1"/>
    <col min="12285" max="12285" width="64.85546875" style="55" customWidth="1"/>
    <col min="12286" max="12289" width="9.140625" style="55"/>
    <col min="12290" max="12290" width="14.85546875" style="55" customWidth="1"/>
    <col min="12291" max="12534" width="9.140625" style="55"/>
    <col min="12535" max="12535" width="37.7109375" style="55" customWidth="1"/>
    <col min="12536" max="12536" width="9.140625" style="55"/>
    <col min="12537" max="12537" width="12.85546875" style="55" customWidth="1"/>
    <col min="12538" max="12539" width="9.140625" style="55" hidden="1" customWidth="1"/>
    <col min="12540" max="12540" width="18.28515625" style="55" customWidth="1"/>
    <col min="12541" max="12541" width="64.85546875" style="55" customWidth="1"/>
    <col min="12542" max="12545" width="9.140625" style="55"/>
    <col min="12546" max="12546" width="14.85546875" style="55" customWidth="1"/>
    <col min="12547" max="12790" width="9.140625" style="55"/>
    <col min="12791" max="12791" width="37.7109375" style="55" customWidth="1"/>
    <col min="12792" max="12792" width="9.140625" style="55"/>
    <col min="12793" max="12793" width="12.85546875" style="55" customWidth="1"/>
    <col min="12794" max="12795" width="9.140625" style="55" hidden="1" customWidth="1"/>
    <col min="12796" max="12796" width="18.28515625" style="55" customWidth="1"/>
    <col min="12797" max="12797" width="64.85546875" style="55" customWidth="1"/>
    <col min="12798" max="12801" width="9.140625" style="55"/>
    <col min="12802" max="12802" width="14.85546875" style="55" customWidth="1"/>
    <col min="12803" max="13046" width="9.140625" style="55"/>
    <col min="13047" max="13047" width="37.7109375" style="55" customWidth="1"/>
    <col min="13048" max="13048" width="9.140625" style="55"/>
    <col min="13049" max="13049" width="12.85546875" style="55" customWidth="1"/>
    <col min="13050" max="13051" width="9.140625" style="55" hidden="1" customWidth="1"/>
    <col min="13052" max="13052" width="18.28515625" style="55" customWidth="1"/>
    <col min="13053" max="13053" width="64.85546875" style="55" customWidth="1"/>
    <col min="13054" max="13057" width="9.140625" style="55"/>
    <col min="13058" max="13058" width="14.85546875" style="55" customWidth="1"/>
    <col min="13059" max="13302" width="9.140625" style="55"/>
    <col min="13303" max="13303" width="37.7109375" style="55" customWidth="1"/>
    <col min="13304" max="13304" width="9.140625" style="55"/>
    <col min="13305" max="13305" width="12.85546875" style="55" customWidth="1"/>
    <col min="13306" max="13307" width="9.140625" style="55" hidden="1" customWidth="1"/>
    <col min="13308" max="13308" width="18.28515625" style="55" customWidth="1"/>
    <col min="13309" max="13309" width="64.85546875" style="55" customWidth="1"/>
    <col min="13310" max="13313" width="9.140625" style="55"/>
    <col min="13314" max="13314" width="14.85546875" style="55" customWidth="1"/>
    <col min="13315" max="13558" width="9.140625" style="55"/>
    <col min="13559" max="13559" width="37.7109375" style="55" customWidth="1"/>
    <col min="13560" max="13560" width="9.140625" style="55"/>
    <col min="13561" max="13561" width="12.85546875" style="55" customWidth="1"/>
    <col min="13562" max="13563" width="9.140625" style="55" hidden="1" customWidth="1"/>
    <col min="13564" max="13564" width="18.28515625" style="55" customWidth="1"/>
    <col min="13565" max="13565" width="64.85546875" style="55" customWidth="1"/>
    <col min="13566" max="13569" width="9.140625" style="55"/>
    <col min="13570" max="13570" width="14.85546875" style="55" customWidth="1"/>
    <col min="13571" max="13814" width="9.140625" style="55"/>
    <col min="13815" max="13815" width="37.7109375" style="55" customWidth="1"/>
    <col min="13816" max="13816" width="9.140625" style="55"/>
    <col min="13817" max="13817" width="12.85546875" style="55" customWidth="1"/>
    <col min="13818" max="13819" width="9.140625" style="55" hidden="1" customWidth="1"/>
    <col min="13820" max="13820" width="18.28515625" style="55" customWidth="1"/>
    <col min="13821" max="13821" width="64.85546875" style="55" customWidth="1"/>
    <col min="13822" max="13825" width="9.140625" style="55"/>
    <col min="13826" max="13826" width="14.85546875" style="55" customWidth="1"/>
    <col min="13827" max="14070" width="9.140625" style="55"/>
    <col min="14071" max="14071" width="37.7109375" style="55" customWidth="1"/>
    <col min="14072" max="14072" width="9.140625" style="55"/>
    <col min="14073" max="14073" width="12.85546875" style="55" customWidth="1"/>
    <col min="14074" max="14075" width="9.140625" style="55" hidden="1" customWidth="1"/>
    <col min="14076" max="14076" width="18.28515625" style="55" customWidth="1"/>
    <col min="14077" max="14077" width="64.85546875" style="55" customWidth="1"/>
    <col min="14078" max="14081" width="9.140625" style="55"/>
    <col min="14082" max="14082" width="14.85546875" style="55" customWidth="1"/>
    <col min="14083" max="14326" width="9.140625" style="55"/>
    <col min="14327" max="14327" width="37.7109375" style="55" customWidth="1"/>
    <col min="14328" max="14328" width="9.140625" style="55"/>
    <col min="14329" max="14329" width="12.85546875" style="55" customWidth="1"/>
    <col min="14330" max="14331" width="9.140625" style="55" hidden="1" customWidth="1"/>
    <col min="14332" max="14332" width="18.28515625" style="55" customWidth="1"/>
    <col min="14333" max="14333" width="64.85546875" style="55" customWidth="1"/>
    <col min="14334" max="14337" width="9.140625" style="55"/>
    <col min="14338" max="14338" width="14.85546875" style="55" customWidth="1"/>
    <col min="14339" max="14582" width="9.140625" style="55"/>
    <col min="14583" max="14583" width="37.7109375" style="55" customWidth="1"/>
    <col min="14584" max="14584" width="9.140625" style="55"/>
    <col min="14585" max="14585" width="12.85546875" style="55" customWidth="1"/>
    <col min="14586" max="14587" width="9.140625" style="55" hidden="1" customWidth="1"/>
    <col min="14588" max="14588" width="18.28515625" style="55" customWidth="1"/>
    <col min="14589" max="14589" width="64.85546875" style="55" customWidth="1"/>
    <col min="14590" max="14593" width="9.140625" style="55"/>
    <col min="14594" max="14594" width="14.85546875" style="55" customWidth="1"/>
    <col min="14595" max="14838" width="9.140625" style="55"/>
    <col min="14839" max="14839" width="37.7109375" style="55" customWidth="1"/>
    <col min="14840" max="14840" width="9.140625" style="55"/>
    <col min="14841" max="14841" width="12.85546875" style="55" customWidth="1"/>
    <col min="14842" max="14843" width="9.140625" style="55" hidden="1" customWidth="1"/>
    <col min="14844" max="14844" width="18.28515625" style="55" customWidth="1"/>
    <col min="14845" max="14845" width="64.85546875" style="55" customWidth="1"/>
    <col min="14846" max="14849" width="9.140625" style="55"/>
    <col min="14850" max="14850" width="14.85546875" style="55" customWidth="1"/>
    <col min="14851" max="15094" width="9.140625" style="55"/>
    <col min="15095" max="15095" width="37.7109375" style="55" customWidth="1"/>
    <col min="15096" max="15096" width="9.140625" style="55"/>
    <col min="15097" max="15097" width="12.85546875" style="55" customWidth="1"/>
    <col min="15098" max="15099" width="9.140625" style="55" hidden="1" customWidth="1"/>
    <col min="15100" max="15100" width="18.28515625" style="55" customWidth="1"/>
    <col min="15101" max="15101" width="64.85546875" style="55" customWidth="1"/>
    <col min="15102" max="15105" width="9.140625" style="55"/>
    <col min="15106" max="15106" width="14.85546875" style="55" customWidth="1"/>
    <col min="15107" max="15350" width="9.140625" style="55"/>
    <col min="15351" max="15351" width="37.7109375" style="55" customWidth="1"/>
    <col min="15352" max="15352" width="9.140625" style="55"/>
    <col min="15353" max="15353" width="12.85546875" style="55" customWidth="1"/>
    <col min="15354" max="15355" width="9.140625" style="55" hidden="1" customWidth="1"/>
    <col min="15356" max="15356" width="18.28515625" style="55" customWidth="1"/>
    <col min="15357" max="15357" width="64.85546875" style="55" customWidth="1"/>
    <col min="15358" max="15361" width="9.140625" style="55"/>
    <col min="15362" max="15362" width="14.85546875" style="55" customWidth="1"/>
    <col min="15363" max="15606" width="9.140625" style="55"/>
    <col min="15607" max="15607" width="37.7109375" style="55" customWidth="1"/>
    <col min="15608" max="15608" width="9.140625" style="55"/>
    <col min="15609" max="15609" width="12.85546875" style="55" customWidth="1"/>
    <col min="15610" max="15611" width="9.140625" style="55" hidden="1" customWidth="1"/>
    <col min="15612" max="15612" width="18.28515625" style="55" customWidth="1"/>
    <col min="15613" max="15613" width="64.85546875" style="55" customWidth="1"/>
    <col min="15614" max="15617" width="9.140625" style="55"/>
    <col min="15618" max="15618" width="14.85546875" style="55" customWidth="1"/>
    <col min="15619" max="15862" width="9.140625" style="55"/>
    <col min="15863" max="15863" width="37.7109375" style="55" customWidth="1"/>
    <col min="15864" max="15864" width="9.140625" style="55"/>
    <col min="15865" max="15865" width="12.85546875" style="55" customWidth="1"/>
    <col min="15866" max="15867" width="9.140625" style="55" hidden="1" customWidth="1"/>
    <col min="15868" max="15868" width="18.28515625" style="55" customWidth="1"/>
    <col min="15869" max="15869" width="64.85546875" style="55" customWidth="1"/>
    <col min="15870" max="15873" width="9.140625" style="55"/>
    <col min="15874" max="15874" width="14.85546875" style="55" customWidth="1"/>
    <col min="15875" max="16118" width="9.140625" style="55"/>
    <col min="16119" max="16119" width="37.7109375" style="55" customWidth="1"/>
    <col min="16120" max="16120" width="9.140625" style="55"/>
    <col min="16121" max="16121" width="12.85546875" style="55" customWidth="1"/>
    <col min="16122" max="16123" width="9.140625" style="55" hidden="1" customWidth="1"/>
    <col min="16124" max="16124" width="18.28515625" style="55" customWidth="1"/>
    <col min="16125" max="16125" width="64.85546875" style="55" customWidth="1"/>
    <col min="16126" max="16129" width="9.140625" style="55"/>
    <col min="16130" max="16130" width="14.85546875" style="55" customWidth="1"/>
    <col min="16131" max="16384" width="9.140625" style="55"/>
  </cols>
  <sheetData>
    <row r="1" spans="1:38" ht="18.75" x14ac:dyDescent="0.25">
      <c r="L1" s="37" t="s">
        <v>70</v>
      </c>
    </row>
    <row r="2" spans="1:38" ht="18.75" x14ac:dyDescent="0.3">
      <c r="L2" s="15" t="s">
        <v>11</v>
      </c>
    </row>
    <row r="3" spans="1:38" ht="18.75" x14ac:dyDescent="0.3">
      <c r="L3" s="15" t="s">
        <v>69</v>
      </c>
    </row>
    <row r="4" spans="1:38" ht="18.75" x14ac:dyDescent="0.3">
      <c r="K4" s="15"/>
    </row>
    <row r="5" spans="1:38" x14ac:dyDescent="0.25">
      <c r="A5" s="279" t="str">
        <f>'1. паспорт местоположение'!A5:C5</f>
        <v>Год раскрытия информации: 2024 год</v>
      </c>
      <c r="B5" s="279"/>
      <c r="C5" s="279"/>
      <c r="D5" s="279"/>
      <c r="E5" s="279"/>
      <c r="F5" s="279"/>
      <c r="G5" s="279"/>
      <c r="H5" s="279"/>
      <c r="I5" s="279"/>
      <c r="J5" s="279"/>
      <c r="K5" s="279"/>
      <c r="L5" s="27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row>
    <row r="6" spans="1:38" ht="18.75" x14ac:dyDescent="0.3">
      <c r="K6" s="15"/>
    </row>
    <row r="7" spans="1:38" ht="18.75" x14ac:dyDescent="0.25">
      <c r="A7" s="283" t="s">
        <v>10</v>
      </c>
      <c r="B7" s="283"/>
      <c r="C7" s="283"/>
      <c r="D7" s="283"/>
      <c r="E7" s="283"/>
      <c r="F7" s="283"/>
      <c r="G7" s="283"/>
      <c r="H7" s="283"/>
      <c r="I7" s="283"/>
      <c r="J7" s="283"/>
      <c r="K7" s="283"/>
      <c r="L7" s="283"/>
    </row>
    <row r="8" spans="1:38" ht="18.75" x14ac:dyDescent="0.25">
      <c r="A8" s="283"/>
      <c r="B8" s="283"/>
      <c r="C8" s="283"/>
      <c r="D8" s="283"/>
      <c r="E8" s="283"/>
      <c r="F8" s="283"/>
      <c r="G8" s="283"/>
      <c r="H8" s="283"/>
      <c r="I8" s="283"/>
      <c r="J8" s="283"/>
      <c r="K8" s="283"/>
      <c r="L8" s="283"/>
    </row>
    <row r="9" spans="1:38" x14ac:dyDescent="0.25">
      <c r="A9" s="284" t="str">
        <f>'1. паспорт местоположение'!$A$9</f>
        <v>АО "Россети Тюмень"</v>
      </c>
      <c r="B9" s="284"/>
      <c r="C9" s="284"/>
      <c r="D9" s="284"/>
      <c r="E9" s="284"/>
      <c r="F9" s="284"/>
      <c r="G9" s="284"/>
      <c r="H9" s="284"/>
      <c r="I9" s="284"/>
      <c r="J9" s="284"/>
      <c r="K9" s="284"/>
      <c r="L9" s="284"/>
    </row>
    <row r="10" spans="1:38" x14ac:dyDescent="0.25">
      <c r="A10" s="280" t="s">
        <v>9</v>
      </c>
      <c r="B10" s="280"/>
      <c r="C10" s="280"/>
      <c r="D10" s="280"/>
      <c r="E10" s="280"/>
      <c r="F10" s="280"/>
      <c r="G10" s="280"/>
      <c r="H10" s="280"/>
      <c r="I10" s="280"/>
      <c r="J10" s="280"/>
      <c r="K10" s="280"/>
      <c r="L10" s="280"/>
    </row>
    <row r="11" spans="1:38" ht="18.75" x14ac:dyDescent="0.25">
      <c r="A11" s="283"/>
      <c r="B11" s="283"/>
      <c r="C11" s="283"/>
      <c r="D11" s="283"/>
      <c r="E11" s="283"/>
      <c r="F11" s="283"/>
      <c r="G11" s="283"/>
      <c r="H11" s="283"/>
      <c r="I11" s="283"/>
      <c r="J11" s="283"/>
      <c r="K11" s="283"/>
      <c r="L11" s="283"/>
    </row>
    <row r="12" spans="1:38" x14ac:dyDescent="0.25">
      <c r="A12" s="284" t="s">
        <v>490</v>
      </c>
      <c r="B12" s="284"/>
      <c r="C12" s="284"/>
      <c r="D12" s="284"/>
      <c r="E12" s="284"/>
      <c r="F12" s="284"/>
      <c r="G12" s="284"/>
      <c r="H12" s="284"/>
      <c r="I12" s="284"/>
      <c r="J12" s="284"/>
      <c r="K12" s="284"/>
      <c r="L12" s="284"/>
    </row>
    <row r="13" spans="1:38" x14ac:dyDescent="0.25">
      <c r="A13" s="280" t="s">
        <v>8</v>
      </c>
      <c r="B13" s="280"/>
      <c r="C13" s="280"/>
      <c r="D13" s="280"/>
      <c r="E13" s="280"/>
      <c r="F13" s="280"/>
      <c r="G13" s="280"/>
      <c r="H13" s="280"/>
      <c r="I13" s="280"/>
      <c r="J13" s="280"/>
      <c r="K13" s="280"/>
      <c r="L13" s="280"/>
    </row>
    <row r="14" spans="1:38" ht="18.75" x14ac:dyDescent="0.25">
      <c r="A14" s="289"/>
      <c r="B14" s="289"/>
      <c r="C14" s="289"/>
      <c r="D14" s="289"/>
      <c r="E14" s="289"/>
      <c r="F14" s="289"/>
      <c r="G14" s="289"/>
      <c r="H14" s="289"/>
      <c r="I14" s="289"/>
      <c r="J14" s="289"/>
      <c r="K14" s="289"/>
      <c r="L14" s="289"/>
    </row>
    <row r="15" spans="1:38" x14ac:dyDescent="0.25">
      <c r="A15" s="284" t="s">
        <v>486</v>
      </c>
      <c r="B15" s="284"/>
      <c r="C15" s="284"/>
      <c r="D15" s="284"/>
      <c r="E15" s="284"/>
      <c r="F15" s="284"/>
      <c r="G15" s="284"/>
      <c r="H15" s="284"/>
      <c r="I15" s="284"/>
      <c r="J15" s="284"/>
      <c r="K15" s="284"/>
      <c r="L15" s="284"/>
    </row>
    <row r="16" spans="1:38" x14ac:dyDescent="0.25">
      <c r="A16" s="280" t="s">
        <v>7</v>
      </c>
      <c r="B16" s="280"/>
      <c r="C16" s="280"/>
      <c r="D16" s="280"/>
      <c r="E16" s="280"/>
      <c r="F16" s="280"/>
      <c r="G16" s="280"/>
      <c r="H16" s="280"/>
      <c r="I16" s="280"/>
      <c r="J16" s="280"/>
      <c r="K16" s="280"/>
      <c r="L16" s="280"/>
    </row>
    <row r="17" spans="1:12" ht="15.75" customHeight="1" x14ac:dyDescent="0.25">
      <c r="L17" s="191"/>
    </row>
    <row r="18" spans="1:12" x14ac:dyDescent="0.25">
      <c r="K18" s="68"/>
    </row>
    <row r="19" spans="1:12" ht="15.75" customHeight="1" x14ac:dyDescent="0.25">
      <c r="A19" s="396" t="s">
        <v>435</v>
      </c>
      <c r="B19" s="396"/>
      <c r="C19" s="396"/>
      <c r="D19" s="396"/>
      <c r="E19" s="396"/>
      <c r="F19" s="396"/>
      <c r="G19" s="396"/>
      <c r="H19" s="396"/>
      <c r="I19" s="396"/>
      <c r="J19" s="396"/>
      <c r="K19" s="396"/>
      <c r="L19" s="396"/>
    </row>
    <row r="20" spans="1:12" x14ac:dyDescent="0.25">
      <c r="A20" s="193"/>
      <c r="B20" s="193"/>
      <c r="C20" s="67"/>
      <c r="D20" s="67"/>
      <c r="E20" s="67"/>
      <c r="F20" s="67"/>
      <c r="G20" s="67"/>
      <c r="H20" s="67"/>
      <c r="I20" s="67"/>
      <c r="J20" s="67"/>
      <c r="K20" s="67"/>
      <c r="L20" s="67"/>
    </row>
    <row r="21" spans="1:12" ht="28.5" customHeight="1" x14ac:dyDescent="0.25">
      <c r="A21" s="398" t="s">
        <v>228</v>
      </c>
      <c r="B21" s="398" t="s">
        <v>227</v>
      </c>
      <c r="C21" s="397" t="s">
        <v>368</v>
      </c>
      <c r="D21" s="397"/>
      <c r="E21" s="397"/>
      <c r="F21" s="397"/>
      <c r="G21" s="397"/>
      <c r="H21" s="397"/>
      <c r="I21" s="399" t="s">
        <v>226</v>
      </c>
      <c r="J21" s="390" t="s">
        <v>370</v>
      </c>
      <c r="K21" s="398" t="s">
        <v>225</v>
      </c>
      <c r="L21" s="389" t="s">
        <v>369</v>
      </c>
    </row>
    <row r="22" spans="1:12" ht="58.5" customHeight="1" x14ac:dyDescent="0.25">
      <c r="A22" s="398"/>
      <c r="B22" s="398"/>
      <c r="C22" s="395" t="s">
        <v>3</v>
      </c>
      <c r="D22" s="395"/>
      <c r="E22" s="131"/>
      <c r="F22" s="132"/>
      <c r="G22" s="393" t="s">
        <v>2</v>
      </c>
      <c r="H22" s="394"/>
      <c r="I22" s="399"/>
      <c r="J22" s="391"/>
      <c r="K22" s="398"/>
      <c r="L22" s="389"/>
    </row>
    <row r="23" spans="1:12" ht="47.25" x14ac:dyDescent="0.25">
      <c r="A23" s="398"/>
      <c r="B23" s="398"/>
      <c r="C23" s="66" t="s">
        <v>224</v>
      </c>
      <c r="D23" s="66" t="s">
        <v>223</v>
      </c>
      <c r="E23" s="66" t="s">
        <v>224</v>
      </c>
      <c r="F23" s="66" t="s">
        <v>223</v>
      </c>
      <c r="G23" s="66" t="s">
        <v>224</v>
      </c>
      <c r="H23" s="66" t="s">
        <v>223</v>
      </c>
      <c r="I23" s="399"/>
      <c r="J23" s="392"/>
      <c r="K23" s="398"/>
      <c r="L23" s="389"/>
    </row>
    <row r="24" spans="1:12" x14ac:dyDescent="0.25">
      <c r="A24" s="192">
        <v>1</v>
      </c>
      <c r="B24" s="192">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60"/>
      <c r="L25" s="73"/>
    </row>
    <row r="26" spans="1:12" ht="21.75" customHeight="1" x14ac:dyDescent="0.25">
      <c r="A26" s="62" t="s">
        <v>221</v>
      </c>
      <c r="B26" s="65" t="s">
        <v>375</v>
      </c>
      <c r="C26" s="205"/>
      <c r="D26" s="205"/>
      <c r="E26" s="205"/>
      <c r="F26" s="205"/>
      <c r="G26" s="205"/>
      <c r="H26" s="205"/>
      <c r="I26" s="205"/>
      <c r="J26" s="205"/>
      <c r="K26" s="168"/>
      <c r="L26" s="168"/>
    </row>
    <row r="27" spans="1:12" s="56" customFormat="1" ht="39" customHeight="1" x14ac:dyDescent="0.25">
      <c r="A27" s="62" t="s">
        <v>220</v>
      </c>
      <c r="B27" s="65" t="s">
        <v>377</v>
      </c>
      <c r="C27" s="205"/>
      <c r="D27" s="205"/>
      <c r="E27" s="205"/>
      <c r="F27" s="205"/>
      <c r="G27" s="205"/>
      <c r="H27" s="205"/>
      <c r="I27" s="205"/>
      <c r="J27" s="205"/>
      <c r="K27" s="168"/>
      <c r="L27" s="168"/>
    </row>
    <row r="28" spans="1:12" s="56" customFormat="1" ht="70.5" customHeight="1" x14ac:dyDescent="0.25">
      <c r="A28" s="62" t="s">
        <v>376</v>
      </c>
      <c r="B28" s="65" t="s">
        <v>381</v>
      </c>
      <c r="C28" s="205"/>
      <c r="D28" s="205"/>
      <c r="E28" s="205"/>
      <c r="F28" s="205"/>
      <c r="G28" s="205"/>
      <c r="H28" s="205"/>
      <c r="I28" s="205"/>
      <c r="J28" s="205"/>
      <c r="K28" s="168"/>
      <c r="L28" s="168"/>
    </row>
    <row r="29" spans="1:12" s="56" customFormat="1" ht="54" customHeight="1" x14ac:dyDescent="0.25">
      <c r="A29" s="62" t="s">
        <v>219</v>
      </c>
      <c r="B29" s="65" t="s">
        <v>380</v>
      </c>
      <c r="C29" s="205"/>
      <c r="D29" s="205"/>
      <c r="E29" s="205"/>
      <c r="F29" s="205"/>
      <c r="G29" s="205"/>
      <c r="H29" s="205"/>
      <c r="I29" s="205"/>
      <c r="J29" s="205"/>
      <c r="K29" s="168"/>
      <c r="L29" s="168"/>
    </row>
    <row r="30" spans="1:12" s="56" customFormat="1" ht="42" customHeight="1" x14ac:dyDescent="0.25">
      <c r="A30" s="62" t="s">
        <v>218</v>
      </c>
      <c r="B30" s="65" t="s">
        <v>382</v>
      </c>
      <c r="C30" s="205"/>
      <c r="D30" s="205"/>
      <c r="E30" s="205"/>
      <c r="F30" s="205"/>
      <c r="G30" s="205"/>
      <c r="H30" s="205"/>
      <c r="I30" s="205"/>
      <c r="J30" s="205"/>
      <c r="K30" s="168"/>
      <c r="L30" s="168"/>
    </row>
    <row r="31" spans="1:12" s="56" customFormat="1" ht="37.5" customHeight="1" x14ac:dyDescent="0.25">
      <c r="A31" s="62" t="s">
        <v>217</v>
      </c>
      <c r="B31" s="61" t="s">
        <v>378</v>
      </c>
      <c r="C31" s="172">
        <v>42401</v>
      </c>
      <c r="D31" s="172">
        <v>42404</v>
      </c>
      <c r="E31" s="167"/>
      <c r="F31" s="167"/>
      <c r="G31" s="172">
        <v>42401</v>
      </c>
      <c r="H31" s="172">
        <v>42404</v>
      </c>
      <c r="I31" s="171">
        <v>1</v>
      </c>
      <c r="J31" s="171">
        <v>1</v>
      </c>
      <c r="K31" s="168"/>
      <c r="L31" s="168"/>
    </row>
    <row r="32" spans="1:12" s="56" customFormat="1" ht="31.5" x14ac:dyDescent="0.25">
      <c r="A32" s="62" t="s">
        <v>215</v>
      </c>
      <c r="B32" s="61" t="s">
        <v>383</v>
      </c>
      <c r="C32" s="172">
        <v>42465</v>
      </c>
      <c r="D32" s="172">
        <v>42552</v>
      </c>
      <c r="E32" s="167"/>
      <c r="F32" s="167"/>
      <c r="G32" s="172">
        <v>42465</v>
      </c>
      <c r="H32" s="172">
        <v>42552</v>
      </c>
      <c r="I32" s="171">
        <v>1</v>
      </c>
      <c r="J32" s="171">
        <v>1</v>
      </c>
      <c r="K32" s="168"/>
      <c r="L32" s="168"/>
    </row>
    <row r="33" spans="1:12" s="56" customFormat="1" ht="54.75" customHeight="1" x14ac:dyDescent="0.25">
      <c r="A33" s="62" t="s">
        <v>394</v>
      </c>
      <c r="B33" s="61" t="s">
        <v>489</v>
      </c>
      <c r="C33" s="206">
        <v>42675</v>
      </c>
      <c r="D33" s="206">
        <v>42734</v>
      </c>
      <c r="E33" s="167"/>
      <c r="F33" s="167"/>
      <c r="G33" s="206">
        <v>42675</v>
      </c>
      <c r="H33" s="206">
        <v>42734</v>
      </c>
      <c r="I33" s="171">
        <v>1</v>
      </c>
      <c r="J33" s="171">
        <v>1</v>
      </c>
      <c r="K33" s="168"/>
      <c r="L33" s="168"/>
    </row>
    <row r="34" spans="1:12" s="56" customFormat="1" ht="63" x14ac:dyDescent="0.25">
      <c r="A34" s="62" t="s">
        <v>395</v>
      </c>
      <c r="B34" s="61" t="s">
        <v>387</v>
      </c>
      <c r="C34" s="205"/>
      <c r="D34" s="205"/>
      <c r="E34" s="205"/>
      <c r="F34" s="205"/>
      <c r="G34" s="205"/>
      <c r="H34" s="205"/>
      <c r="I34" s="205"/>
      <c r="J34" s="205"/>
      <c r="K34" s="167"/>
      <c r="L34" s="168"/>
    </row>
    <row r="35" spans="1:12" s="56" customFormat="1" ht="49.5" customHeight="1" x14ac:dyDescent="0.25">
      <c r="A35" s="62" t="s">
        <v>396</v>
      </c>
      <c r="B35" s="61" t="s">
        <v>216</v>
      </c>
      <c r="C35" s="172">
        <v>42735</v>
      </c>
      <c r="D35" s="172">
        <v>42912</v>
      </c>
      <c r="E35" s="167"/>
      <c r="F35" s="167"/>
      <c r="G35" s="172">
        <v>42735</v>
      </c>
      <c r="H35" s="172">
        <v>42912</v>
      </c>
      <c r="I35" s="171">
        <v>1</v>
      </c>
      <c r="J35" s="171">
        <v>1</v>
      </c>
      <c r="K35" s="167"/>
      <c r="L35" s="168"/>
    </row>
    <row r="36" spans="1:12" ht="37.5" customHeight="1" x14ac:dyDescent="0.25">
      <c r="A36" s="62" t="s">
        <v>397</v>
      </c>
      <c r="B36" s="61" t="s">
        <v>379</v>
      </c>
      <c r="C36" s="205"/>
      <c r="D36" s="205"/>
      <c r="E36" s="205"/>
      <c r="F36" s="205"/>
      <c r="G36" s="205"/>
      <c r="H36" s="205"/>
      <c r="I36" s="205"/>
      <c r="J36" s="205"/>
      <c r="K36" s="168"/>
      <c r="L36" s="168"/>
    </row>
    <row r="37" spans="1:12" ht="32.25" customHeight="1" x14ac:dyDescent="0.25">
      <c r="A37" s="62" t="s">
        <v>398</v>
      </c>
      <c r="B37" s="61" t="s">
        <v>214</v>
      </c>
      <c r="C37" s="172">
        <v>42765</v>
      </c>
      <c r="D37" s="172">
        <v>42793</v>
      </c>
      <c r="E37" s="159"/>
      <c r="F37" s="160"/>
      <c r="G37" s="172">
        <v>42765</v>
      </c>
      <c r="H37" s="172">
        <v>42793</v>
      </c>
      <c r="I37" s="171">
        <v>1</v>
      </c>
      <c r="J37" s="171">
        <v>1</v>
      </c>
      <c r="K37" s="168"/>
      <c r="L37" s="168"/>
    </row>
    <row r="38" spans="1:12" x14ac:dyDescent="0.25">
      <c r="A38" s="62" t="s">
        <v>639</v>
      </c>
      <c r="B38" s="63" t="s">
        <v>213</v>
      </c>
      <c r="C38" s="205"/>
      <c r="D38" s="168"/>
      <c r="E38" s="168"/>
      <c r="F38" s="168"/>
      <c r="G38" s="205"/>
      <c r="H38" s="168"/>
      <c r="I38" s="168"/>
      <c r="J38" s="168"/>
      <c r="K38" s="168"/>
      <c r="L38" s="168"/>
    </row>
    <row r="39" spans="1:12" ht="63" x14ac:dyDescent="0.25">
      <c r="A39" s="62">
        <v>2</v>
      </c>
      <c r="B39" s="61" t="s">
        <v>384</v>
      </c>
      <c r="C39" s="207">
        <v>45292</v>
      </c>
      <c r="D39" s="207">
        <f>C39+60</f>
        <v>45352</v>
      </c>
      <c r="E39" s="168"/>
      <c r="F39" s="168"/>
      <c r="G39" s="207">
        <v>45690</v>
      </c>
      <c r="H39" s="207">
        <f>G39+60</f>
        <v>45750</v>
      </c>
      <c r="I39" s="168"/>
      <c r="J39" s="168"/>
      <c r="K39" s="168"/>
      <c r="L39" s="168"/>
    </row>
    <row r="40" spans="1:12" ht="33.75" customHeight="1" x14ac:dyDescent="0.25">
      <c r="A40" s="62" t="s">
        <v>212</v>
      </c>
      <c r="B40" s="61" t="s">
        <v>386</v>
      </c>
      <c r="C40" s="207">
        <f>D39+1</f>
        <v>45353</v>
      </c>
      <c r="D40" s="207">
        <f>C40+90</f>
        <v>45443</v>
      </c>
      <c r="E40" s="168"/>
      <c r="F40" s="168"/>
      <c r="G40" s="207">
        <f>H39+1</f>
        <v>45751</v>
      </c>
      <c r="H40" s="207">
        <f>G40+120</f>
        <v>45871</v>
      </c>
      <c r="I40" s="168"/>
      <c r="J40" s="168"/>
      <c r="K40" s="168"/>
      <c r="L40" s="168"/>
    </row>
    <row r="41" spans="1:12" ht="63" customHeight="1" x14ac:dyDescent="0.25">
      <c r="A41" s="62" t="s">
        <v>211</v>
      </c>
      <c r="B41" s="63" t="s">
        <v>463</v>
      </c>
      <c r="C41" s="205"/>
      <c r="D41" s="168"/>
      <c r="E41" s="168"/>
      <c r="F41" s="168"/>
      <c r="G41" s="205"/>
      <c r="H41" s="168"/>
      <c r="I41" s="168"/>
      <c r="J41" s="168"/>
      <c r="K41" s="168"/>
      <c r="L41" s="168"/>
    </row>
    <row r="42" spans="1:12" ht="58.5" customHeight="1" x14ac:dyDescent="0.25">
      <c r="A42" s="62">
        <v>3</v>
      </c>
      <c r="B42" s="61" t="s">
        <v>385</v>
      </c>
      <c r="C42" s="207">
        <f>D40+10</f>
        <v>45453</v>
      </c>
      <c r="D42" s="207">
        <f>C42+30</f>
        <v>45483</v>
      </c>
      <c r="E42" s="168"/>
      <c r="F42" s="168"/>
      <c r="G42" s="207">
        <f>H40+10</f>
        <v>45881</v>
      </c>
      <c r="H42" s="207">
        <f>G42+50</f>
        <v>45931</v>
      </c>
      <c r="I42" s="168"/>
      <c r="J42" s="168"/>
      <c r="K42" s="168"/>
      <c r="L42" s="168"/>
    </row>
    <row r="43" spans="1:12" ht="34.5" customHeight="1" x14ac:dyDescent="0.25">
      <c r="A43" s="62" t="s">
        <v>210</v>
      </c>
      <c r="B43" s="61" t="s">
        <v>208</v>
      </c>
      <c r="C43" s="207">
        <f>D40+1</f>
        <v>45444</v>
      </c>
      <c r="D43" s="207">
        <f>C43+60</f>
        <v>45504</v>
      </c>
      <c r="E43" s="168"/>
      <c r="F43" s="168"/>
      <c r="G43" s="207">
        <f>H40+1</f>
        <v>45872</v>
      </c>
      <c r="H43" s="207">
        <f>G43+60</f>
        <v>45932</v>
      </c>
      <c r="I43" s="168"/>
      <c r="J43" s="168"/>
      <c r="K43" s="168"/>
      <c r="L43" s="168"/>
    </row>
    <row r="44" spans="1:12" ht="24.75" customHeight="1" x14ac:dyDescent="0.25">
      <c r="A44" s="62" t="s">
        <v>209</v>
      </c>
      <c r="B44" s="61" t="s">
        <v>206</v>
      </c>
      <c r="C44" s="207">
        <f>D43+1</f>
        <v>45505</v>
      </c>
      <c r="D44" s="207">
        <f>C44+120</f>
        <v>45625</v>
      </c>
      <c r="E44" s="168"/>
      <c r="F44" s="168"/>
      <c r="G44" s="207">
        <f>H43+1</f>
        <v>45933</v>
      </c>
      <c r="H44" s="207">
        <f>G44+220</f>
        <v>46153</v>
      </c>
      <c r="I44" s="168"/>
      <c r="J44" s="168"/>
      <c r="K44" s="168"/>
      <c r="L44" s="168"/>
    </row>
    <row r="45" spans="1:12" ht="90.75" customHeight="1" x14ac:dyDescent="0.25">
      <c r="A45" s="62" t="s">
        <v>207</v>
      </c>
      <c r="B45" s="61" t="s">
        <v>390</v>
      </c>
      <c r="C45" s="206">
        <f>D44</f>
        <v>45625</v>
      </c>
      <c r="D45" s="206">
        <f>C45+15</f>
        <v>45640</v>
      </c>
      <c r="E45" s="169" t="s">
        <v>467</v>
      </c>
      <c r="F45" s="169" t="s">
        <v>467</v>
      </c>
      <c r="G45" s="206">
        <f>H44</f>
        <v>46153</v>
      </c>
      <c r="H45" s="206">
        <f>G45+30</f>
        <v>46183</v>
      </c>
      <c r="I45" s="168"/>
      <c r="J45" s="168"/>
      <c r="K45" s="168"/>
      <c r="L45" s="168"/>
    </row>
    <row r="46" spans="1:12" ht="167.25" customHeight="1" x14ac:dyDescent="0.25">
      <c r="A46" s="62" t="s">
        <v>205</v>
      </c>
      <c r="B46" s="61" t="s">
        <v>388</v>
      </c>
      <c r="C46" s="205"/>
      <c r="D46" s="205"/>
      <c r="E46" s="205"/>
      <c r="F46" s="205"/>
      <c r="G46" s="205"/>
      <c r="H46" s="205"/>
      <c r="I46" s="205"/>
      <c r="J46" s="205"/>
      <c r="K46" s="168"/>
      <c r="L46" s="168"/>
    </row>
    <row r="47" spans="1:12" ht="30.75" customHeight="1" x14ac:dyDescent="0.25">
      <c r="A47" s="62" t="s">
        <v>203</v>
      </c>
      <c r="B47" s="61" t="s">
        <v>204</v>
      </c>
      <c r="C47" s="207">
        <f>C45</f>
        <v>45625</v>
      </c>
      <c r="D47" s="207">
        <f>C47+50</f>
        <v>45675</v>
      </c>
      <c r="E47" s="168"/>
      <c r="F47" s="168"/>
      <c r="G47" s="207">
        <f>G45</f>
        <v>46153</v>
      </c>
      <c r="H47" s="207">
        <f>G47+50</f>
        <v>46203</v>
      </c>
      <c r="I47" s="168"/>
      <c r="J47" s="168"/>
      <c r="K47" s="168"/>
      <c r="L47" s="168"/>
    </row>
    <row r="48" spans="1:12" ht="37.5" customHeight="1" x14ac:dyDescent="0.25">
      <c r="A48" s="62" t="s">
        <v>640</v>
      </c>
      <c r="B48" s="63" t="s">
        <v>202</v>
      </c>
      <c r="C48" s="205"/>
      <c r="D48" s="168"/>
      <c r="E48" s="168"/>
      <c r="F48" s="168"/>
      <c r="G48" s="205"/>
      <c r="H48" s="168"/>
      <c r="I48" s="168"/>
      <c r="J48" s="168"/>
      <c r="K48" s="168"/>
      <c r="L48" s="168"/>
    </row>
    <row r="49" spans="1:12" ht="35.25" customHeight="1" x14ac:dyDescent="0.25">
      <c r="A49" s="62">
        <v>4</v>
      </c>
      <c r="B49" s="61" t="s">
        <v>200</v>
      </c>
      <c r="C49" s="207">
        <f>D47</f>
        <v>45675</v>
      </c>
      <c r="D49" s="207">
        <f>C49+30</f>
        <v>45705</v>
      </c>
      <c r="E49" s="168"/>
      <c r="F49" s="168"/>
      <c r="G49" s="207">
        <f>H47</f>
        <v>46203</v>
      </c>
      <c r="H49" s="207">
        <f>G49+30</f>
        <v>46233</v>
      </c>
      <c r="I49" s="168"/>
      <c r="J49" s="168"/>
      <c r="K49" s="168"/>
      <c r="L49" s="168"/>
    </row>
    <row r="50" spans="1:12" ht="86.25" customHeight="1" x14ac:dyDescent="0.25">
      <c r="A50" s="62" t="s">
        <v>201</v>
      </c>
      <c r="B50" s="61" t="s">
        <v>389</v>
      </c>
      <c r="C50" s="207">
        <f>D49+1</f>
        <v>45706</v>
      </c>
      <c r="D50" s="207">
        <f>C50+10</f>
        <v>45716</v>
      </c>
      <c r="E50" s="168"/>
      <c r="F50" s="168"/>
      <c r="G50" s="207">
        <f>H49+1</f>
        <v>46234</v>
      </c>
      <c r="H50" s="207">
        <f>G50+10</f>
        <v>46244</v>
      </c>
      <c r="I50" s="168"/>
      <c r="J50" s="168"/>
      <c r="K50" s="168"/>
      <c r="L50" s="168"/>
    </row>
    <row r="51" spans="1:12" ht="77.25" customHeight="1" x14ac:dyDescent="0.25">
      <c r="A51" s="62" t="s">
        <v>199</v>
      </c>
      <c r="B51" s="61" t="s">
        <v>391</v>
      </c>
      <c r="C51" s="206">
        <f>D50</f>
        <v>45716</v>
      </c>
      <c r="D51" s="206">
        <f>C51+35</f>
        <v>45751</v>
      </c>
      <c r="E51" s="168"/>
      <c r="F51" s="168"/>
      <c r="G51" s="206">
        <f>H50</f>
        <v>46244</v>
      </c>
      <c r="H51" s="206">
        <f>G51+35</f>
        <v>46279</v>
      </c>
      <c r="I51" s="168"/>
      <c r="J51" s="168"/>
      <c r="K51" s="168"/>
      <c r="L51" s="168"/>
    </row>
    <row r="52" spans="1:12" ht="71.25" customHeight="1" x14ac:dyDescent="0.25">
      <c r="A52" s="62" t="s">
        <v>197</v>
      </c>
      <c r="B52" s="61" t="s">
        <v>198</v>
      </c>
      <c r="C52" s="205"/>
      <c r="D52" s="205"/>
      <c r="E52" s="205"/>
      <c r="F52" s="205"/>
      <c r="G52" s="205"/>
      <c r="H52" s="205"/>
      <c r="I52" s="205"/>
      <c r="J52" s="205"/>
      <c r="K52" s="168"/>
      <c r="L52" s="168"/>
    </row>
    <row r="53" spans="1:12" ht="48" customHeight="1" x14ac:dyDescent="0.25">
      <c r="A53" s="62" t="s">
        <v>195</v>
      </c>
      <c r="B53" s="134" t="s">
        <v>392</v>
      </c>
      <c r="C53" s="207">
        <f>D51</f>
        <v>45751</v>
      </c>
      <c r="D53" s="207">
        <f>C53+10</f>
        <v>45761</v>
      </c>
      <c r="E53" s="168"/>
      <c r="F53" s="168"/>
      <c r="G53" s="207">
        <f>H51</f>
        <v>46279</v>
      </c>
      <c r="H53" s="207">
        <f>G53+10</f>
        <v>46289</v>
      </c>
      <c r="I53" s="168"/>
      <c r="J53" s="168"/>
      <c r="K53" s="168"/>
      <c r="L53" s="168"/>
    </row>
    <row r="54" spans="1:12" ht="46.5" customHeight="1" x14ac:dyDescent="0.25">
      <c r="A54" s="62" t="s">
        <v>393</v>
      </c>
      <c r="B54" s="61" t="s">
        <v>196</v>
      </c>
      <c r="C54" s="205"/>
      <c r="D54" s="205"/>
      <c r="E54" s="205"/>
      <c r="F54" s="205"/>
      <c r="G54" s="205"/>
      <c r="H54" s="205"/>
      <c r="I54" s="205"/>
      <c r="J54" s="205"/>
      <c r="K54" s="168"/>
      <c r="L54" s="168"/>
    </row>
  </sheetData>
  <customSheetViews>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1"/>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2"/>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3"/>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6"/>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7"/>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8"/>
    </customSheetView>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L21:L23"/>
    <mergeCell ref="J21:J23"/>
    <mergeCell ref="G22:H22"/>
    <mergeCell ref="C22:D22"/>
    <mergeCell ref="A14:L14"/>
    <mergeCell ref="A19:L19"/>
    <mergeCell ref="C21:H21"/>
    <mergeCell ref="A21:A23"/>
    <mergeCell ref="B21:B23"/>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46" zoomScale="50" zoomScaleNormal="51" zoomScaleSheetLayoutView="50" workbookViewId="0">
      <selection activeCell="I37" sqref="I37"/>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8.140625" style="54" customWidth="1"/>
    <col min="10" max="11" width="8.5703125" style="54" customWidth="1"/>
    <col min="12" max="12" width="9.85546875" style="54" bestFit="1" customWidth="1"/>
    <col min="13" max="13" width="4.42578125" style="54" bestFit="1" customWidth="1"/>
    <col min="14" max="14" width="6.5703125" style="54" bestFit="1" customWidth="1"/>
    <col min="15" max="15" width="4.42578125" style="54" bestFit="1" customWidth="1"/>
    <col min="16" max="16" width="10.42578125" style="54" customWidth="1"/>
    <col min="17" max="17" width="4.42578125" style="54" bestFit="1" customWidth="1"/>
    <col min="18" max="18" width="9.85546875" style="54" bestFit="1" customWidth="1"/>
    <col min="19" max="19" width="4.42578125" style="54" bestFit="1" customWidth="1"/>
    <col min="20" max="20" width="13.7109375" style="54" customWidth="1"/>
    <col min="21" max="21" width="10.42578125" style="54" customWidth="1"/>
    <col min="22" max="22" width="11.140625" style="54" bestFit="1" customWidth="1"/>
    <col min="23" max="23" width="4.42578125" style="54" bestFit="1" customWidth="1"/>
    <col min="24" max="24" width="14.5703125" style="54" customWidth="1"/>
    <col min="25" max="25" width="15.140625" style="54" bestFit="1" customWidth="1"/>
    <col min="26" max="16384" width="9.140625" style="54"/>
  </cols>
  <sheetData>
    <row r="1" spans="1:21" ht="18.75" x14ac:dyDescent="0.25">
      <c r="A1" s="55"/>
      <c r="B1" s="55"/>
      <c r="C1" s="55"/>
      <c r="D1" s="55"/>
      <c r="E1" s="55"/>
      <c r="F1" s="55"/>
      <c r="H1" s="55"/>
      <c r="I1" s="55"/>
      <c r="U1" s="37" t="s">
        <v>70</v>
      </c>
    </row>
    <row r="2" spans="1:21" ht="18.75" x14ac:dyDescent="0.3">
      <c r="A2" s="55"/>
      <c r="B2" s="55"/>
      <c r="C2" s="55"/>
      <c r="D2" s="55"/>
      <c r="E2" s="55"/>
      <c r="F2" s="55"/>
      <c r="H2" s="55"/>
      <c r="I2" s="55"/>
      <c r="U2" s="15" t="s">
        <v>11</v>
      </c>
    </row>
    <row r="3" spans="1:21" ht="18.75" x14ac:dyDescent="0.3">
      <c r="A3" s="55"/>
      <c r="B3" s="55"/>
      <c r="C3" s="55"/>
      <c r="D3" s="55"/>
      <c r="E3" s="55"/>
      <c r="F3" s="55"/>
      <c r="H3" s="55"/>
      <c r="I3" s="55"/>
      <c r="U3" s="15" t="s">
        <v>69</v>
      </c>
    </row>
    <row r="4" spans="1:21"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row>
    <row r="5" spans="1:21" ht="18.75" x14ac:dyDescent="0.3">
      <c r="A5" s="55"/>
      <c r="B5" s="55"/>
      <c r="C5" s="55"/>
      <c r="D5" s="55"/>
      <c r="E5" s="55"/>
      <c r="F5" s="55"/>
      <c r="H5" s="55"/>
      <c r="I5" s="55"/>
      <c r="U5" s="15"/>
    </row>
    <row r="6" spans="1:21" ht="18.75" x14ac:dyDescent="0.25">
      <c r="A6" s="283" t="s">
        <v>10</v>
      </c>
      <c r="B6" s="283"/>
      <c r="C6" s="283"/>
      <c r="D6" s="283"/>
      <c r="E6" s="283"/>
      <c r="F6" s="283"/>
      <c r="G6" s="283"/>
      <c r="H6" s="283"/>
      <c r="I6" s="283"/>
      <c r="J6" s="283"/>
      <c r="K6" s="283"/>
      <c r="L6" s="283"/>
      <c r="M6" s="283"/>
      <c r="N6" s="283"/>
      <c r="O6" s="283"/>
      <c r="P6" s="283"/>
      <c r="Q6" s="283"/>
      <c r="R6" s="283"/>
      <c r="S6" s="283"/>
      <c r="T6" s="283"/>
      <c r="U6" s="283"/>
    </row>
    <row r="7" spans="1:21" ht="18.75" x14ac:dyDescent="0.25">
      <c r="A7" s="13"/>
      <c r="B7" s="13"/>
      <c r="C7" s="13"/>
      <c r="D7" s="13"/>
      <c r="E7" s="13"/>
      <c r="F7" s="13"/>
      <c r="G7" s="13"/>
      <c r="H7" s="58"/>
      <c r="I7" s="58"/>
      <c r="J7" s="58"/>
      <c r="K7" s="58"/>
      <c r="L7" s="58"/>
      <c r="M7" s="58"/>
      <c r="N7" s="58"/>
      <c r="O7" s="58"/>
      <c r="P7" s="58"/>
      <c r="Q7" s="58"/>
      <c r="R7" s="58"/>
      <c r="S7" s="58"/>
      <c r="T7" s="58"/>
      <c r="U7" s="58"/>
    </row>
    <row r="8" spans="1:21" x14ac:dyDescent="0.25">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284"/>
      <c r="U8" s="284"/>
    </row>
    <row r="9" spans="1:21"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row>
    <row r="10" spans="1:21" ht="18.75" x14ac:dyDescent="0.25">
      <c r="A10" s="13"/>
      <c r="B10" s="13"/>
      <c r="C10" s="13"/>
      <c r="D10" s="13"/>
      <c r="E10" s="13"/>
      <c r="F10" s="13"/>
      <c r="G10" s="13"/>
      <c r="H10" s="58"/>
      <c r="I10" s="58"/>
      <c r="J10" s="58"/>
      <c r="K10" s="58"/>
      <c r="L10" s="58"/>
      <c r="M10" s="58"/>
      <c r="N10" s="58"/>
      <c r="O10" s="58"/>
      <c r="P10" s="58"/>
      <c r="Q10" s="58"/>
      <c r="R10" s="58"/>
      <c r="S10" s="58"/>
      <c r="T10" s="58"/>
      <c r="U10" s="58"/>
    </row>
    <row r="11" spans="1:21" x14ac:dyDescent="0.25">
      <c r="A11" s="284" t="s">
        <v>490</v>
      </c>
      <c r="B11" s="284"/>
      <c r="C11" s="284"/>
      <c r="D11" s="284"/>
      <c r="E11" s="284"/>
      <c r="F11" s="284"/>
      <c r="G11" s="284"/>
      <c r="H11" s="284"/>
      <c r="I11" s="284"/>
      <c r="J11" s="284"/>
      <c r="K11" s="284"/>
      <c r="L11" s="284"/>
      <c r="M11" s="284"/>
      <c r="N11" s="284"/>
      <c r="O11" s="284"/>
      <c r="P11" s="284"/>
      <c r="Q11" s="284"/>
      <c r="R11" s="284"/>
      <c r="S11" s="284"/>
      <c r="T11" s="284"/>
      <c r="U11" s="284"/>
    </row>
    <row r="12" spans="1:21"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11"/>
      <c r="B13" s="11"/>
      <c r="C13" s="11"/>
      <c r="D13" s="11"/>
      <c r="E13" s="11"/>
      <c r="F13" s="11"/>
      <c r="G13" s="11"/>
      <c r="H13" s="57"/>
      <c r="I13" s="57"/>
      <c r="J13" s="57"/>
      <c r="K13" s="57"/>
      <c r="L13" s="57"/>
      <c r="M13" s="57"/>
      <c r="N13" s="57"/>
      <c r="O13" s="57"/>
      <c r="P13" s="57"/>
      <c r="Q13" s="57"/>
      <c r="R13" s="57"/>
      <c r="S13" s="57"/>
      <c r="T13" s="57"/>
      <c r="U13" s="57"/>
    </row>
    <row r="14" spans="1:21" x14ac:dyDescent="0.25">
      <c r="A14" s="284" t="s">
        <v>486</v>
      </c>
      <c r="B14" s="284"/>
      <c r="C14" s="284"/>
      <c r="D14" s="284"/>
      <c r="E14" s="284"/>
      <c r="F14" s="284"/>
      <c r="G14" s="284"/>
      <c r="H14" s="284"/>
      <c r="I14" s="284"/>
      <c r="J14" s="284"/>
      <c r="K14" s="284"/>
      <c r="L14" s="284"/>
      <c r="M14" s="284"/>
      <c r="N14" s="284"/>
      <c r="O14" s="284"/>
      <c r="P14" s="284"/>
      <c r="Q14" s="284"/>
      <c r="R14" s="284"/>
      <c r="S14" s="284"/>
      <c r="T14" s="284"/>
      <c r="U14" s="284"/>
    </row>
    <row r="15" spans="1:21"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408"/>
      <c r="B16" s="408"/>
      <c r="C16" s="408"/>
      <c r="D16" s="408"/>
      <c r="E16" s="408"/>
      <c r="F16" s="408"/>
      <c r="G16" s="408"/>
      <c r="H16" s="408"/>
      <c r="I16" s="408"/>
      <c r="J16" s="408"/>
      <c r="K16" s="408"/>
      <c r="L16" s="408"/>
      <c r="M16" s="408"/>
      <c r="N16" s="408"/>
      <c r="O16" s="408"/>
      <c r="P16" s="408"/>
      <c r="Q16" s="408"/>
      <c r="R16" s="408"/>
      <c r="S16" s="408"/>
      <c r="T16" s="408"/>
      <c r="U16" s="408"/>
    </row>
    <row r="17" spans="1:31" x14ac:dyDescent="0.25">
      <c r="A17" s="55"/>
      <c r="H17" s="55"/>
      <c r="I17" s="55"/>
      <c r="J17" s="55"/>
      <c r="K17" s="55"/>
      <c r="L17" s="55"/>
      <c r="M17" s="55"/>
      <c r="N17" s="55"/>
      <c r="O17" s="55"/>
      <c r="P17" s="55"/>
      <c r="Q17" s="55"/>
      <c r="R17" s="55"/>
      <c r="S17" s="55"/>
      <c r="T17" s="55"/>
    </row>
    <row r="18" spans="1:31" x14ac:dyDescent="0.25">
      <c r="A18" s="410" t="s">
        <v>436</v>
      </c>
      <c r="B18" s="410"/>
      <c r="C18" s="410"/>
      <c r="D18" s="410"/>
      <c r="E18" s="410"/>
      <c r="F18" s="410"/>
      <c r="G18" s="410"/>
      <c r="H18" s="410"/>
      <c r="I18" s="410"/>
      <c r="J18" s="410"/>
      <c r="K18" s="410"/>
      <c r="L18" s="410"/>
      <c r="M18" s="410"/>
      <c r="N18" s="410"/>
      <c r="O18" s="410"/>
      <c r="P18" s="410"/>
      <c r="Q18" s="410"/>
      <c r="R18" s="410"/>
      <c r="S18" s="410"/>
      <c r="T18" s="410"/>
      <c r="U18" s="410"/>
    </row>
    <row r="19" spans="1:31" x14ac:dyDescent="0.25">
      <c r="A19" s="55"/>
      <c r="B19" s="55"/>
      <c r="C19" s="55"/>
      <c r="D19" s="55"/>
      <c r="E19" s="55"/>
      <c r="F19" s="55"/>
      <c r="H19" s="55"/>
      <c r="I19" s="55"/>
      <c r="J19" s="55"/>
      <c r="K19" s="55"/>
      <c r="L19" s="55"/>
      <c r="M19" s="55"/>
      <c r="N19" s="55"/>
      <c r="O19" s="55"/>
      <c r="P19" s="55"/>
      <c r="Q19" s="55"/>
      <c r="R19" s="55"/>
      <c r="S19" s="55"/>
      <c r="T19" s="55"/>
    </row>
    <row r="20" spans="1:31" s="180" customFormat="1" ht="33" customHeight="1" x14ac:dyDescent="0.25">
      <c r="A20" s="402" t="s">
        <v>194</v>
      </c>
      <c r="B20" s="402" t="s">
        <v>193</v>
      </c>
      <c r="C20" s="407" t="s">
        <v>192</v>
      </c>
      <c r="D20" s="407"/>
      <c r="E20" s="409" t="s">
        <v>191</v>
      </c>
      <c r="F20" s="409"/>
      <c r="G20" s="411" t="s">
        <v>696</v>
      </c>
      <c r="H20" s="405" t="s">
        <v>641</v>
      </c>
      <c r="I20" s="406"/>
      <c r="J20" s="406"/>
      <c r="K20" s="406"/>
      <c r="L20" s="405" t="s">
        <v>642</v>
      </c>
      <c r="M20" s="406"/>
      <c r="N20" s="406"/>
      <c r="O20" s="406"/>
      <c r="P20" s="405" t="s">
        <v>643</v>
      </c>
      <c r="Q20" s="406"/>
      <c r="R20" s="406"/>
      <c r="S20" s="406"/>
      <c r="T20" s="405" t="s">
        <v>644</v>
      </c>
      <c r="U20" s="406"/>
      <c r="V20" s="406"/>
      <c r="W20" s="406"/>
      <c r="X20" s="405" t="s">
        <v>697</v>
      </c>
      <c r="Y20" s="406"/>
      <c r="Z20" s="406"/>
      <c r="AA20" s="406"/>
      <c r="AB20" s="400" t="s">
        <v>190</v>
      </c>
      <c r="AC20" s="400"/>
    </row>
    <row r="21" spans="1:31" s="180" customFormat="1" ht="99.75" customHeight="1" x14ac:dyDescent="0.25">
      <c r="A21" s="403"/>
      <c r="B21" s="403"/>
      <c r="C21" s="407"/>
      <c r="D21" s="407"/>
      <c r="E21" s="409"/>
      <c r="F21" s="409"/>
      <c r="G21" s="412"/>
      <c r="H21" s="401" t="s">
        <v>3</v>
      </c>
      <c r="I21" s="401"/>
      <c r="J21" s="401" t="s">
        <v>188</v>
      </c>
      <c r="K21" s="40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400"/>
      <c r="AC21" s="400"/>
    </row>
    <row r="22" spans="1:31" s="180" customFormat="1" ht="89.25" customHeight="1" x14ac:dyDescent="0.3">
      <c r="A22" s="404"/>
      <c r="B22" s="404"/>
      <c r="C22" s="274" t="s">
        <v>3</v>
      </c>
      <c r="D22" s="274" t="s">
        <v>188</v>
      </c>
      <c r="E22" s="181" t="s">
        <v>698</v>
      </c>
      <c r="F22" s="181" t="s">
        <v>699</v>
      </c>
      <c r="G22" s="413"/>
      <c r="H22" s="275" t="s">
        <v>416</v>
      </c>
      <c r="I22" s="275" t="s">
        <v>417</v>
      </c>
      <c r="J22" s="275" t="s">
        <v>416</v>
      </c>
      <c r="K22" s="275" t="s">
        <v>417</v>
      </c>
      <c r="L22" s="275" t="s">
        <v>416</v>
      </c>
      <c r="M22" s="275" t="s">
        <v>417</v>
      </c>
      <c r="N22" s="275" t="s">
        <v>416</v>
      </c>
      <c r="O22" s="275" t="s">
        <v>417</v>
      </c>
      <c r="P22" s="275" t="s">
        <v>416</v>
      </c>
      <c r="Q22" s="275" t="s">
        <v>417</v>
      </c>
      <c r="R22" s="275" t="s">
        <v>416</v>
      </c>
      <c r="S22" s="275" t="s">
        <v>417</v>
      </c>
      <c r="T22" s="275" t="s">
        <v>416</v>
      </c>
      <c r="U22" s="275" t="s">
        <v>417</v>
      </c>
      <c r="V22" s="275" t="s">
        <v>416</v>
      </c>
      <c r="W22" s="275" t="s">
        <v>417</v>
      </c>
      <c r="X22" s="275" t="s">
        <v>416</v>
      </c>
      <c r="Y22" s="275" t="s">
        <v>417</v>
      </c>
      <c r="Z22" s="275" t="s">
        <v>416</v>
      </c>
      <c r="AA22" s="275" t="s">
        <v>417</v>
      </c>
      <c r="AB22" s="274" t="s">
        <v>189</v>
      </c>
      <c r="AC22" s="274" t="s">
        <v>188</v>
      </c>
      <c r="AD22" s="182"/>
      <c r="AE22" s="183"/>
    </row>
    <row r="23" spans="1:31" s="180"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183"/>
      <c r="AE23" s="183"/>
    </row>
    <row r="24" spans="1:31" s="180" customFormat="1" ht="47.25" customHeight="1" x14ac:dyDescent="0.25">
      <c r="A24" s="184">
        <v>1</v>
      </c>
      <c r="B24" s="185" t="s">
        <v>187</v>
      </c>
      <c r="C24" s="238">
        <v>272.81102249399993</v>
      </c>
      <c r="D24" s="238">
        <v>275.89990784660745</v>
      </c>
      <c r="E24" s="238">
        <v>273.74092923660743</v>
      </c>
      <c r="F24" s="238">
        <v>273.74092923660743</v>
      </c>
      <c r="G24" s="238">
        <v>0</v>
      </c>
      <c r="H24" s="238">
        <v>67.014571202799999</v>
      </c>
      <c r="I24" s="238"/>
      <c r="J24" s="238">
        <v>6.0340642923040928</v>
      </c>
      <c r="K24" s="238"/>
      <c r="L24" s="238">
        <v>201.11989868519996</v>
      </c>
      <c r="M24" s="238"/>
      <c r="N24" s="238">
        <v>140.54258918596736</v>
      </c>
      <c r="O24" s="238"/>
      <c r="P24" s="238">
        <v>0</v>
      </c>
      <c r="Q24" s="238"/>
      <c r="R24" s="238">
        <v>127.16427575833595</v>
      </c>
      <c r="S24" s="238"/>
      <c r="T24" s="238">
        <v>0</v>
      </c>
      <c r="U24" s="238"/>
      <c r="V24" s="238">
        <v>0</v>
      </c>
      <c r="W24" s="238"/>
      <c r="X24" s="238">
        <v>0</v>
      </c>
      <c r="Y24" s="238"/>
      <c r="Z24" s="238" t="s">
        <v>700</v>
      </c>
      <c r="AA24" s="238"/>
      <c r="AB24" s="238">
        <v>268.13446988799996</v>
      </c>
      <c r="AC24" s="238">
        <v>273.74092923660737</v>
      </c>
    </row>
    <row r="25" spans="1:31" s="180" customFormat="1" ht="24" customHeight="1" x14ac:dyDescent="0.25">
      <c r="A25" s="186" t="s">
        <v>186</v>
      </c>
      <c r="B25" s="187"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700</v>
      </c>
      <c r="AA25" s="238"/>
      <c r="AB25" s="238">
        <v>0</v>
      </c>
      <c r="AC25" s="238">
        <v>0</v>
      </c>
    </row>
    <row r="26" spans="1:31" s="180" customFormat="1" x14ac:dyDescent="0.25">
      <c r="A26" s="186" t="s">
        <v>184</v>
      </c>
      <c r="B26" s="187"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700</v>
      </c>
      <c r="AA26" s="238"/>
      <c r="AB26" s="238">
        <v>0</v>
      </c>
      <c r="AC26" s="238">
        <v>0</v>
      </c>
    </row>
    <row r="27" spans="1:31" s="180" customFormat="1" ht="31.5" x14ac:dyDescent="0.25">
      <c r="A27" s="186" t="s">
        <v>182</v>
      </c>
      <c r="B27" s="187" t="s">
        <v>374</v>
      </c>
      <c r="C27" s="238"/>
      <c r="D27" s="238"/>
      <c r="E27" s="238"/>
      <c r="F27" s="238"/>
      <c r="G27" s="238">
        <v>0</v>
      </c>
      <c r="H27" s="238">
        <v>55.974374668999999</v>
      </c>
      <c r="I27" s="238"/>
      <c r="J27" s="238">
        <v>5.1594518880799232</v>
      </c>
      <c r="K27" s="238"/>
      <c r="L27" s="238">
        <v>168.81849207099998</v>
      </c>
      <c r="M27" s="238"/>
      <c r="N27" s="238">
        <v>118.97692340881051</v>
      </c>
      <c r="O27" s="238"/>
      <c r="P27" s="238">
        <v>0</v>
      </c>
      <c r="Q27" s="238"/>
      <c r="R27" s="238">
        <v>107.82832888578433</v>
      </c>
      <c r="S27" s="238"/>
      <c r="T27" s="238">
        <v>0</v>
      </c>
      <c r="U27" s="238"/>
      <c r="V27" s="238">
        <v>0</v>
      </c>
      <c r="W27" s="238"/>
      <c r="X27" s="238">
        <v>0</v>
      </c>
      <c r="Y27" s="238"/>
      <c r="Z27" s="238" t="s">
        <v>700</v>
      </c>
      <c r="AA27" s="238"/>
      <c r="AB27" s="238">
        <v>224.79286673999997</v>
      </c>
      <c r="AC27" s="238">
        <v>231.96470418267478</v>
      </c>
    </row>
    <row r="28" spans="1:31" s="180" customFormat="1" x14ac:dyDescent="0.25">
      <c r="A28" s="186" t="s">
        <v>181</v>
      </c>
      <c r="B28" s="187"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1" s="180" customFormat="1" x14ac:dyDescent="0.25">
      <c r="A29" s="186" t="s">
        <v>179</v>
      </c>
      <c r="B29" s="188" t="s">
        <v>178</v>
      </c>
      <c r="C29" s="238"/>
      <c r="D29" s="238"/>
      <c r="E29" s="238"/>
      <c r="F29" s="238"/>
      <c r="G29" s="238">
        <v>0</v>
      </c>
      <c r="H29" s="238">
        <v>11.0401965338</v>
      </c>
      <c r="I29" s="238"/>
      <c r="J29" s="238">
        <v>0.87461240422416964</v>
      </c>
      <c r="K29" s="238"/>
      <c r="L29" s="238">
        <v>32.301406614199976</v>
      </c>
      <c r="M29" s="238"/>
      <c r="N29" s="238">
        <v>21.565665777156852</v>
      </c>
      <c r="O29" s="238"/>
      <c r="P29" s="238">
        <v>0</v>
      </c>
      <c r="Q29" s="238"/>
      <c r="R29" s="238">
        <v>19.335946872551617</v>
      </c>
      <c r="S29" s="238"/>
      <c r="T29" s="238">
        <v>0</v>
      </c>
      <c r="U29" s="238"/>
      <c r="V29" s="238">
        <v>0</v>
      </c>
      <c r="W29" s="238"/>
      <c r="X29" s="238">
        <v>0</v>
      </c>
      <c r="Y29" s="238"/>
      <c r="Z29" s="238" t="s">
        <v>700</v>
      </c>
      <c r="AA29" s="238"/>
      <c r="AB29" s="238">
        <v>43.341603147999976</v>
      </c>
      <c r="AC29" s="238">
        <v>41.776225053932592</v>
      </c>
    </row>
    <row r="30" spans="1:31" s="180" customFormat="1" ht="47.25" x14ac:dyDescent="0.25">
      <c r="A30" s="184" t="s">
        <v>64</v>
      </c>
      <c r="B30" s="185" t="s">
        <v>177</v>
      </c>
      <c r="C30" s="238">
        <v>228.72355099999999</v>
      </c>
      <c r="D30" s="238">
        <v>233.79741011267478</v>
      </c>
      <c r="E30" s="238">
        <v>231.96470418267478</v>
      </c>
      <c r="F30" s="238">
        <v>231.96470418267478</v>
      </c>
      <c r="G30" s="238">
        <v>0</v>
      </c>
      <c r="H30" s="238">
        <v>79.631938669999997</v>
      </c>
      <c r="I30" s="238"/>
      <c r="J30" s="238">
        <v>5.1594518880799232</v>
      </c>
      <c r="K30" s="238"/>
      <c r="L30" s="238">
        <v>145.16092806999995</v>
      </c>
      <c r="M30" s="238"/>
      <c r="N30" s="238">
        <v>118.97692340881053</v>
      </c>
      <c r="O30" s="238"/>
      <c r="P30" s="238">
        <v>0</v>
      </c>
      <c r="Q30" s="238"/>
      <c r="R30" s="238">
        <v>107.82832888578433</v>
      </c>
      <c r="S30" s="238"/>
      <c r="T30" s="238">
        <v>0</v>
      </c>
      <c r="U30" s="238"/>
      <c r="V30" s="238">
        <v>0</v>
      </c>
      <c r="W30" s="238"/>
      <c r="X30" s="238">
        <v>0</v>
      </c>
      <c r="Y30" s="238"/>
      <c r="Z30" s="238" t="s">
        <v>700</v>
      </c>
      <c r="AA30" s="238"/>
      <c r="AB30" s="238">
        <v>224.79286673999997</v>
      </c>
      <c r="AC30" s="238">
        <v>231.96470418267478</v>
      </c>
    </row>
    <row r="31" spans="1:31" s="180" customFormat="1" x14ac:dyDescent="0.25">
      <c r="A31" s="184" t="s">
        <v>176</v>
      </c>
      <c r="B31" s="187" t="s">
        <v>175</v>
      </c>
      <c r="C31" s="238">
        <v>4.2061210000000004</v>
      </c>
      <c r="D31" s="238">
        <v>4.3730620211208517</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1" s="180" customFormat="1" ht="31.5" x14ac:dyDescent="0.25">
      <c r="A32" s="184" t="s">
        <v>174</v>
      </c>
      <c r="B32" s="187" t="s">
        <v>173</v>
      </c>
      <c r="C32" s="238">
        <v>54.248818</v>
      </c>
      <c r="D32" s="238">
        <v>55.142288321608532</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180" customFormat="1" x14ac:dyDescent="0.25">
      <c r="A33" s="184" t="s">
        <v>172</v>
      </c>
      <c r="B33" s="187" t="s">
        <v>171</v>
      </c>
      <c r="C33" s="238">
        <v>148.528873</v>
      </c>
      <c r="D33" s="238">
        <v>152.19776475758738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180" customFormat="1" x14ac:dyDescent="0.25">
      <c r="A34" s="184" t="s">
        <v>170</v>
      </c>
      <c r="B34" s="187" t="s">
        <v>169</v>
      </c>
      <c r="C34" s="238">
        <v>21.739739</v>
      </c>
      <c r="D34" s="238">
        <v>22.08429501235802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80" customFormat="1" ht="31.5" x14ac:dyDescent="0.25">
      <c r="A35" s="184" t="s">
        <v>63</v>
      </c>
      <c r="B35" s="185"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180" customFormat="1" x14ac:dyDescent="0.25">
      <c r="A36" s="186" t="s">
        <v>167</v>
      </c>
      <c r="B36" s="187" t="s">
        <v>604</v>
      </c>
      <c r="C36" s="238"/>
      <c r="D36" s="238"/>
      <c r="E36" s="238"/>
      <c r="F36" s="238"/>
      <c r="G36" s="238">
        <v>0</v>
      </c>
      <c r="H36" s="238">
        <v>0</v>
      </c>
      <c r="I36" s="260" t="s">
        <v>531</v>
      </c>
      <c r="J36" s="238">
        <v>0</v>
      </c>
      <c r="K36" s="260" t="s">
        <v>531</v>
      </c>
      <c r="L36" s="238">
        <v>0</v>
      </c>
      <c r="M36" s="260" t="s">
        <v>531</v>
      </c>
      <c r="N36" s="238">
        <v>0</v>
      </c>
      <c r="O36" s="260" t="s">
        <v>531</v>
      </c>
      <c r="P36" s="238">
        <v>0</v>
      </c>
      <c r="Q36" s="260" t="s">
        <v>531</v>
      </c>
      <c r="R36" s="238">
        <v>0</v>
      </c>
      <c r="S36" s="260" t="s">
        <v>531</v>
      </c>
      <c r="T36" s="238">
        <v>0</v>
      </c>
      <c r="U36" s="260" t="s">
        <v>531</v>
      </c>
      <c r="V36" s="238">
        <v>0</v>
      </c>
      <c r="W36" s="260" t="s">
        <v>531</v>
      </c>
      <c r="X36" s="238">
        <v>0</v>
      </c>
      <c r="Y36" s="260" t="s">
        <v>531</v>
      </c>
      <c r="Z36" s="238" t="s">
        <v>700</v>
      </c>
      <c r="AA36" s="260" t="s">
        <v>700</v>
      </c>
      <c r="AB36" s="238">
        <v>0</v>
      </c>
      <c r="AC36" s="238">
        <v>0</v>
      </c>
    </row>
    <row r="37" spans="1:29" s="180" customFormat="1" ht="31.5" x14ac:dyDescent="0.25">
      <c r="A37" s="186" t="s">
        <v>166</v>
      </c>
      <c r="B37" s="189" t="s">
        <v>602</v>
      </c>
      <c r="C37" s="238"/>
      <c r="D37" s="238"/>
      <c r="E37" s="238"/>
      <c r="F37" s="238"/>
      <c r="G37" s="238">
        <v>0</v>
      </c>
      <c r="H37" s="238">
        <v>0</v>
      </c>
      <c r="I37" s="260" t="s">
        <v>531</v>
      </c>
      <c r="J37" s="238">
        <v>0</v>
      </c>
      <c r="K37" s="260" t="s">
        <v>531</v>
      </c>
      <c r="L37" s="238">
        <v>0</v>
      </c>
      <c r="M37" s="260" t="s">
        <v>531</v>
      </c>
      <c r="N37" s="238">
        <v>0</v>
      </c>
      <c r="O37" s="260" t="s">
        <v>531</v>
      </c>
      <c r="P37" s="238">
        <v>0</v>
      </c>
      <c r="Q37" s="260" t="s">
        <v>531</v>
      </c>
      <c r="R37" s="238">
        <v>0</v>
      </c>
      <c r="S37" s="260" t="s">
        <v>531</v>
      </c>
      <c r="T37" s="238">
        <v>0</v>
      </c>
      <c r="U37" s="260" t="s">
        <v>531</v>
      </c>
      <c r="V37" s="238">
        <v>0</v>
      </c>
      <c r="W37" s="260" t="s">
        <v>531</v>
      </c>
      <c r="X37" s="238">
        <v>0</v>
      </c>
      <c r="Y37" s="260" t="s">
        <v>531</v>
      </c>
      <c r="Z37" s="238" t="s">
        <v>700</v>
      </c>
      <c r="AA37" s="260" t="s">
        <v>700</v>
      </c>
      <c r="AB37" s="238">
        <v>0</v>
      </c>
      <c r="AC37" s="238">
        <v>0</v>
      </c>
    </row>
    <row r="38" spans="1:29" s="180" customFormat="1" x14ac:dyDescent="0.25">
      <c r="A38" s="186" t="s">
        <v>165</v>
      </c>
      <c r="B38" s="189" t="s">
        <v>156</v>
      </c>
      <c r="C38" s="238"/>
      <c r="D38" s="238"/>
      <c r="E38" s="238"/>
      <c r="F38" s="238"/>
      <c r="G38" s="238">
        <v>0</v>
      </c>
      <c r="H38" s="238">
        <v>0</v>
      </c>
      <c r="I38" s="260" t="s">
        <v>531</v>
      </c>
      <c r="J38" s="238">
        <v>0</v>
      </c>
      <c r="K38" s="260" t="s">
        <v>531</v>
      </c>
      <c r="L38" s="238">
        <v>0</v>
      </c>
      <c r="M38" s="260" t="s">
        <v>531</v>
      </c>
      <c r="N38" s="238">
        <v>0</v>
      </c>
      <c r="O38" s="260" t="s">
        <v>531</v>
      </c>
      <c r="P38" s="238">
        <v>0</v>
      </c>
      <c r="Q38" s="260" t="s">
        <v>531</v>
      </c>
      <c r="R38" s="238">
        <v>0</v>
      </c>
      <c r="S38" s="260" t="s">
        <v>531</v>
      </c>
      <c r="T38" s="238">
        <v>0</v>
      </c>
      <c r="U38" s="260" t="s">
        <v>531</v>
      </c>
      <c r="V38" s="238">
        <v>0</v>
      </c>
      <c r="W38" s="260" t="s">
        <v>531</v>
      </c>
      <c r="X38" s="238">
        <v>0</v>
      </c>
      <c r="Y38" s="260" t="s">
        <v>531</v>
      </c>
      <c r="Z38" s="238" t="s">
        <v>700</v>
      </c>
      <c r="AA38" s="260" t="s">
        <v>700</v>
      </c>
      <c r="AB38" s="238">
        <v>0</v>
      </c>
      <c r="AC38" s="238">
        <v>0</v>
      </c>
    </row>
    <row r="39" spans="1:29" s="180" customFormat="1" x14ac:dyDescent="0.25">
      <c r="A39" s="186" t="s">
        <v>164</v>
      </c>
      <c r="B39" s="187" t="s">
        <v>636</v>
      </c>
      <c r="C39" s="238"/>
      <c r="D39" s="238"/>
      <c r="E39" s="238"/>
      <c r="F39" s="238"/>
      <c r="G39" s="238">
        <v>0</v>
      </c>
      <c r="H39" s="238">
        <v>0</v>
      </c>
      <c r="I39" s="260" t="s">
        <v>531</v>
      </c>
      <c r="J39" s="238">
        <v>0</v>
      </c>
      <c r="K39" s="260" t="s">
        <v>531</v>
      </c>
      <c r="L39" s="238">
        <v>0</v>
      </c>
      <c r="M39" s="260" t="s">
        <v>531</v>
      </c>
      <c r="N39" s="238">
        <v>0</v>
      </c>
      <c r="O39" s="260" t="s">
        <v>531</v>
      </c>
      <c r="P39" s="238">
        <v>0</v>
      </c>
      <c r="Q39" s="260" t="s">
        <v>531</v>
      </c>
      <c r="R39" s="238">
        <v>0</v>
      </c>
      <c r="S39" s="260" t="s">
        <v>531</v>
      </c>
      <c r="T39" s="238">
        <v>0</v>
      </c>
      <c r="U39" s="260" t="s">
        <v>531</v>
      </c>
      <c r="V39" s="238">
        <v>0</v>
      </c>
      <c r="W39" s="260" t="s">
        <v>531</v>
      </c>
      <c r="X39" s="238">
        <v>0</v>
      </c>
      <c r="Y39" s="260" t="s">
        <v>531</v>
      </c>
      <c r="Z39" s="238" t="s">
        <v>700</v>
      </c>
      <c r="AA39" s="260" t="s">
        <v>700</v>
      </c>
      <c r="AB39" s="238">
        <v>0</v>
      </c>
      <c r="AC39" s="238">
        <v>0</v>
      </c>
    </row>
    <row r="40" spans="1:29" s="180" customFormat="1" x14ac:dyDescent="0.25">
      <c r="A40" s="186" t="s">
        <v>163</v>
      </c>
      <c r="B40" s="187" t="s">
        <v>605</v>
      </c>
      <c r="C40" s="238"/>
      <c r="D40" s="238"/>
      <c r="E40" s="238"/>
      <c r="F40" s="238"/>
      <c r="G40" s="238">
        <v>0</v>
      </c>
      <c r="H40" s="238">
        <v>0</v>
      </c>
      <c r="I40" s="260" t="s">
        <v>531</v>
      </c>
      <c r="J40" s="238">
        <v>0</v>
      </c>
      <c r="K40" s="260" t="s">
        <v>531</v>
      </c>
      <c r="L40" s="238">
        <v>0</v>
      </c>
      <c r="M40" s="260" t="s">
        <v>531</v>
      </c>
      <c r="N40" s="238">
        <v>0</v>
      </c>
      <c r="O40" s="260" t="s">
        <v>531</v>
      </c>
      <c r="P40" s="238">
        <v>0</v>
      </c>
      <c r="Q40" s="260" t="s">
        <v>531</v>
      </c>
      <c r="R40" s="238">
        <v>0</v>
      </c>
      <c r="S40" s="260" t="s">
        <v>531</v>
      </c>
      <c r="T40" s="238">
        <v>0</v>
      </c>
      <c r="U40" s="260" t="s">
        <v>531</v>
      </c>
      <c r="V40" s="238">
        <v>0</v>
      </c>
      <c r="W40" s="260" t="s">
        <v>531</v>
      </c>
      <c r="X40" s="238">
        <v>0</v>
      </c>
      <c r="Y40" s="260" t="s">
        <v>531</v>
      </c>
      <c r="Z40" s="238" t="s">
        <v>700</v>
      </c>
      <c r="AA40" s="260" t="s">
        <v>700</v>
      </c>
      <c r="AB40" s="238">
        <v>0</v>
      </c>
      <c r="AC40" s="238">
        <v>0</v>
      </c>
    </row>
    <row r="41" spans="1:29" s="180" customFormat="1" x14ac:dyDescent="0.25">
      <c r="A41" s="186" t="s">
        <v>162</v>
      </c>
      <c r="B41" s="187" t="s">
        <v>606</v>
      </c>
      <c r="C41" s="238"/>
      <c r="D41" s="238"/>
      <c r="E41" s="238"/>
      <c r="F41" s="238"/>
      <c r="G41" s="238">
        <v>0</v>
      </c>
      <c r="H41" s="238">
        <v>0</v>
      </c>
      <c r="I41" s="260" t="s">
        <v>531</v>
      </c>
      <c r="J41" s="238">
        <v>0</v>
      </c>
      <c r="K41" s="260" t="s">
        <v>531</v>
      </c>
      <c r="L41" s="238">
        <v>0</v>
      </c>
      <c r="M41" s="260" t="s">
        <v>531</v>
      </c>
      <c r="N41" s="238">
        <v>0</v>
      </c>
      <c r="O41" s="260" t="s">
        <v>531</v>
      </c>
      <c r="P41" s="238">
        <v>0</v>
      </c>
      <c r="Q41" s="260" t="s">
        <v>531</v>
      </c>
      <c r="R41" s="238">
        <v>0</v>
      </c>
      <c r="S41" s="260" t="s">
        <v>531</v>
      </c>
      <c r="T41" s="238">
        <v>0</v>
      </c>
      <c r="U41" s="260" t="s">
        <v>531</v>
      </c>
      <c r="V41" s="238">
        <v>0</v>
      </c>
      <c r="W41" s="260" t="s">
        <v>531</v>
      </c>
      <c r="X41" s="238">
        <v>0</v>
      </c>
      <c r="Y41" s="260" t="s">
        <v>531</v>
      </c>
      <c r="Z41" s="238" t="s">
        <v>700</v>
      </c>
      <c r="AA41" s="260" t="s">
        <v>700</v>
      </c>
      <c r="AB41" s="238">
        <v>0</v>
      </c>
      <c r="AC41" s="238">
        <v>0</v>
      </c>
    </row>
    <row r="42" spans="1:29" s="180" customFormat="1" x14ac:dyDescent="0.25">
      <c r="A42" s="186" t="s">
        <v>161</v>
      </c>
      <c r="B42" s="187" t="s">
        <v>607</v>
      </c>
      <c r="C42" s="238"/>
      <c r="D42" s="238"/>
      <c r="E42" s="238"/>
      <c r="F42" s="238"/>
      <c r="G42" s="238">
        <v>0</v>
      </c>
      <c r="H42" s="238">
        <v>0</v>
      </c>
      <c r="I42" s="260" t="s">
        <v>531</v>
      </c>
      <c r="J42" s="238">
        <v>0</v>
      </c>
      <c r="K42" s="260" t="s">
        <v>531</v>
      </c>
      <c r="L42" s="238">
        <v>0</v>
      </c>
      <c r="M42" s="260" t="s">
        <v>531</v>
      </c>
      <c r="N42" s="238">
        <v>0</v>
      </c>
      <c r="O42" s="260" t="s">
        <v>531</v>
      </c>
      <c r="P42" s="238">
        <v>0</v>
      </c>
      <c r="Q42" s="260" t="s">
        <v>531</v>
      </c>
      <c r="R42" s="238">
        <v>0</v>
      </c>
      <c r="S42" s="260" t="s">
        <v>531</v>
      </c>
      <c r="T42" s="238">
        <v>0</v>
      </c>
      <c r="U42" s="260" t="s">
        <v>531</v>
      </c>
      <c r="V42" s="238">
        <v>0</v>
      </c>
      <c r="W42" s="260" t="s">
        <v>531</v>
      </c>
      <c r="X42" s="238">
        <v>0</v>
      </c>
      <c r="Y42" s="260" t="s">
        <v>531</v>
      </c>
      <c r="Z42" s="238" t="s">
        <v>700</v>
      </c>
      <c r="AA42" s="260" t="s">
        <v>700</v>
      </c>
      <c r="AB42" s="238">
        <v>0</v>
      </c>
      <c r="AC42" s="238">
        <v>0</v>
      </c>
    </row>
    <row r="43" spans="1:29" s="180" customFormat="1" x14ac:dyDescent="0.25">
      <c r="A43" s="186" t="s">
        <v>608</v>
      </c>
      <c r="B43" s="187" t="s">
        <v>609</v>
      </c>
      <c r="C43" s="238"/>
      <c r="D43" s="238"/>
      <c r="E43" s="238"/>
      <c r="F43" s="238"/>
      <c r="G43" s="238">
        <v>0</v>
      </c>
      <c r="H43" s="238">
        <v>0</v>
      </c>
      <c r="I43" s="260" t="s">
        <v>531</v>
      </c>
      <c r="J43" s="238">
        <v>0</v>
      </c>
      <c r="K43" s="260" t="s">
        <v>531</v>
      </c>
      <c r="L43" s="238">
        <v>0</v>
      </c>
      <c r="M43" s="260" t="s">
        <v>531</v>
      </c>
      <c r="N43" s="238">
        <v>0</v>
      </c>
      <c r="O43" s="260" t="s">
        <v>531</v>
      </c>
      <c r="P43" s="238">
        <v>0</v>
      </c>
      <c r="Q43" s="260" t="s">
        <v>531</v>
      </c>
      <c r="R43" s="238">
        <v>0</v>
      </c>
      <c r="S43" s="260" t="s">
        <v>531</v>
      </c>
      <c r="T43" s="238">
        <v>0</v>
      </c>
      <c r="U43" s="260" t="s">
        <v>531</v>
      </c>
      <c r="V43" s="238">
        <v>0</v>
      </c>
      <c r="W43" s="260" t="s">
        <v>531</v>
      </c>
      <c r="X43" s="238">
        <v>0</v>
      </c>
      <c r="Y43" s="260" t="s">
        <v>531</v>
      </c>
      <c r="Z43" s="238" t="s">
        <v>700</v>
      </c>
      <c r="AA43" s="260" t="s">
        <v>700</v>
      </c>
      <c r="AB43" s="238">
        <v>0</v>
      </c>
      <c r="AC43" s="238">
        <v>0</v>
      </c>
    </row>
    <row r="44" spans="1:29" s="180" customFormat="1" x14ac:dyDescent="0.25">
      <c r="A44" s="186" t="s">
        <v>610</v>
      </c>
      <c r="B44" s="187" t="s">
        <v>611</v>
      </c>
      <c r="C44" s="238"/>
      <c r="D44" s="238"/>
      <c r="E44" s="238"/>
      <c r="F44" s="238"/>
      <c r="G44" s="238">
        <v>0</v>
      </c>
      <c r="H44" s="238">
        <v>0</v>
      </c>
      <c r="I44" s="260" t="s">
        <v>531</v>
      </c>
      <c r="J44" s="238">
        <v>0</v>
      </c>
      <c r="K44" s="260" t="s">
        <v>531</v>
      </c>
      <c r="L44" s="238">
        <v>28</v>
      </c>
      <c r="M44" s="260">
        <v>4</v>
      </c>
      <c r="N44" s="238">
        <v>0</v>
      </c>
      <c r="O44" s="260" t="s">
        <v>531</v>
      </c>
      <c r="P44" s="238">
        <v>0</v>
      </c>
      <c r="Q44" s="260" t="s">
        <v>531</v>
      </c>
      <c r="R44" s="238">
        <v>28</v>
      </c>
      <c r="S44" s="260">
        <v>4</v>
      </c>
      <c r="T44" s="238">
        <v>0</v>
      </c>
      <c r="U44" s="260" t="s">
        <v>531</v>
      </c>
      <c r="V44" s="238">
        <v>0</v>
      </c>
      <c r="W44" s="260" t="s">
        <v>531</v>
      </c>
      <c r="X44" s="238">
        <v>0</v>
      </c>
      <c r="Y44" s="260" t="s">
        <v>531</v>
      </c>
      <c r="Z44" s="238" t="s">
        <v>700</v>
      </c>
      <c r="AA44" s="260" t="s">
        <v>700</v>
      </c>
      <c r="AB44" s="238">
        <v>28</v>
      </c>
      <c r="AC44" s="238">
        <v>28</v>
      </c>
    </row>
    <row r="45" spans="1:29" s="180" customFormat="1" x14ac:dyDescent="0.25">
      <c r="A45" s="186" t="s">
        <v>612</v>
      </c>
      <c r="B45" s="187" t="s">
        <v>613</v>
      </c>
      <c r="C45" s="238"/>
      <c r="D45" s="238"/>
      <c r="E45" s="238"/>
      <c r="F45" s="238"/>
      <c r="G45" s="238">
        <v>0</v>
      </c>
      <c r="H45" s="238">
        <v>0</v>
      </c>
      <c r="I45" s="260" t="s">
        <v>531</v>
      </c>
      <c r="J45" s="238">
        <v>0</v>
      </c>
      <c r="K45" s="260" t="s">
        <v>531</v>
      </c>
      <c r="L45" s="238">
        <v>0</v>
      </c>
      <c r="M45" s="260" t="s">
        <v>531</v>
      </c>
      <c r="N45" s="238">
        <v>0</v>
      </c>
      <c r="O45" s="260" t="s">
        <v>531</v>
      </c>
      <c r="P45" s="238">
        <v>0</v>
      </c>
      <c r="Q45" s="260" t="s">
        <v>531</v>
      </c>
      <c r="R45" s="238">
        <v>0</v>
      </c>
      <c r="S45" s="260" t="s">
        <v>531</v>
      </c>
      <c r="T45" s="238">
        <v>0</v>
      </c>
      <c r="U45" s="260" t="s">
        <v>531</v>
      </c>
      <c r="V45" s="238">
        <v>0</v>
      </c>
      <c r="W45" s="260" t="s">
        <v>531</v>
      </c>
      <c r="X45" s="238">
        <v>0</v>
      </c>
      <c r="Y45" s="260" t="s">
        <v>531</v>
      </c>
      <c r="Z45" s="238" t="s">
        <v>700</v>
      </c>
      <c r="AA45" s="260" t="s">
        <v>700</v>
      </c>
      <c r="AB45" s="238">
        <v>0</v>
      </c>
      <c r="AC45" s="238">
        <v>0</v>
      </c>
    </row>
    <row r="46" spans="1:29" s="180" customFormat="1" x14ac:dyDescent="0.25">
      <c r="A46" s="186" t="s">
        <v>614</v>
      </c>
      <c r="B46" s="187" t="s">
        <v>615</v>
      </c>
      <c r="C46" s="238"/>
      <c r="D46" s="238"/>
      <c r="E46" s="238"/>
      <c r="F46" s="238"/>
      <c r="G46" s="238">
        <v>0</v>
      </c>
      <c r="H46" s="238">
        <v>0</v>
      </c>
      <c r="I46" s="260" t="s">
        <v>531</v>
      </c>
      <c r="J46" s="238">
        <v>0</v>
      </c>
      <c r="K46" s="260" t="s">
        <v>531</v>
      </c>
      <c r="L46" s="238">
        <v>0</v>
      </c>
      <c r="M46" s="260" t="s">
        <v>531</v>
      </c>
      <c r="N46" s="238">
        <v>0</v>
      </c>
      <c r="O46" s="260" t="s">
        <v>531</v>
      </c>
      <c r="P46" s="238">
        <v>0</v>
      </c>
      <c r="Q46" s="260" t="s">
        <v>531</v>
      </c>
      <c r="R46" s="238">
        <v>0</v>
      </c>
      <c r="S46" s="260" t="s">
        <v>531</v>
      </c>
      <c r="T46" s="238">
        <v>0</v>
      </c>
      <c r="U46" s="260" t="s">
        <v>531</v>
      </c>
      <c r="V46" s="238">
        <v>0</v>
      </c>
      <c r="W46" s="260" t="s">
        <v>531</v>
      </c>
      <c r="X46" s="238">
        <v>0</v>
      </c>
      <c r="Y46" s="260" t="s">
        <v>531</v>
      </c>
      <c r="Z46" s="238" t="s">
        <v>700</v>
      </c>
      <c r="AA46" s="260" t="s">
        <v>700</v>
      </c>
      <c r="AB46" s="238">
        <v>0</v>
      </c>
      <c r="AC46" s="238">
        <v>0</v>
      </c>
    </row>
    <row r="47" spans="1:29" s="180" customFormat="1" x14ac:dyDescent="0.25">
      <c r="A47" s="184" t="s">
        <v>62</v>
      </c>
      <c r="B47" s="185" t="s">
        <v>160</v>
      </c>
      <c r="C47" s="238"/>
      <c r="D47" s="238"/>
      <c r="E47" s="238"/>
      <c r="F47" s="238"/>
      <c r="G47" s="238"/>
      <c r="H47" s="238"/>
      <c r="I47" s="238"/>
      <c r="J47" s="238"/>
      <c r="K47" s="238"/>
      <c r="L47" s="238"/>
      <c r="M47" s="238"/>
      <c r="N47" s="238"/>
      <c r="O47" s="238"/>
      <c r="P47" s="238"/>
      <c r="Q47" s="238"/>
      <c r="R47" s="238"/>
      <c r="S47" s="260"/>
      <c r="T47" s="238"/>
      <c r="U47" s="238"/>
      <c r="V47" s="238"/>
      <c r="W47" s="238"/>
      <c r="X47" s="238"/>
      <c r="Y47" s="238"/>
      <c r="Z47" s="238"/>
      <c r="AA47" s="238"/>
      <c r="AB47" s="238"/>
      <c r="AC47" s="238"/>
    </row>
    <row r="48" spans="1:29" s="180" customFormat="1" x14ac:dyDescent="0.25">
      <c r="A48" s="186" t="s">
        <v>159</v>
      </c>
      <c r="B48" s="187" t="s">
        <v>604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700</v>
      </c>
      <c r="AA48" s="238"/>
      <c r="AB48" s="238">
        <v>0</v>
      </c>
      <c r="AC48" s="238">
        <v>0</v>
      </c>
    </row>
    <row r="49" spans="1:29" s="180" customFormat="1" ht="31.5" x14ac:dyDescent="0.25">
      <c r="A49" s="186" t="s">
        <v>158</v>
      </c>
      <c r="B49" s="189" t="s">
        <v>602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700</v>
      </c>
      <c r="AA49" s="238"/>
      <c r="AB49" s="238">
        <v>0</v>
      </c>
      <c r="AC49" s="238">
        <v>0</v>
      </c>
    </row>
    <row r="50" spans="1:29" s="180" customFormat="1" x14ac:dyDescent="0.25">
      <c r="A50" s="186" t="s">
        <v>157</v>
      </c>
      <c r="B50" s="189"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700</v>
      </c>
      <c r="AA50" s="238"/>
      <c r="AB50" s="238">
        <v>0</v>
      </c>
      <c r="AC50" s="238">
        <v>0</v>
      </c>
    </row>
    <row r="51" spans="1:29" s="180" customFormat="1" ht="31.5" x14ac:dyDescent="0.25">
      <c r="A51" s="186" t="s">
        <v>155</v>
      </c>
      <c r="B51" s="187"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700</v>
      </c>
      <c r="AA51" s="238"/>
      <c r="AB51" s="238">
        <v>0</v>
      </c>
      <c r="AC51" s="238">
        <v>0</v>
      </c>
    </row>
    <row r="52" spans="1:29" s="180" customFormat="1" ht="31.5" x14ac:dyDescent="0.25">
      <c r="A52" s="186" t="s">
        <v>153</v>
      </c>
      <c r="B52" s="187"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700</v>
      </c>
      <c r="AA52" s="238"/>
      <c r="AB52" s="238">
        <v>0</v>
      </c>
      <c r="AC52" s="238">
        <v>0</v>
      </c>
    </row>
    <row r="53" spans="1:29" s="180" customFormat="1" x14ac:dyDescent="0.25">
      <c r="A53" s="186" t="s">
        <v>151</v>
      </c>
      <c r="B53" s="187"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700</v>
      </c>
      <c r="AA53" s="238"/>
      <c r="AB53" s="238">
        <v>0</v>
      </c>
      <c r="AC53" s="238">
        <v>0</v>
      </c>
    </row>
    <row r="54" spans="1:29" s="180" customFormat="1" x14ac:dyDescent="0.25">
      <c r="A54" s="186" t="s">
        <v>149</v>
      </c>
      <c r="B54" s="187" t="s">
        <v>605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700</v>
      </c>
      <c r="AA54" s="238"/>
      <c r="AB54" s="238">
        <v>0</v>
      </c>
      <c r="AC54" s="238">
        <v>0</v>
      </c>
    </row>
    <row r="55" spans="1:29" s="180" customFormat="1" x14ac:dyDescent="0.25">
      <c r="A55" s="186" t="s">
        <v>616</v>
      </c>
      <c r="B55" s="187" t="s">
        <v>606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700</v>
      </c>
      <c r="AA55" s="238"/>
      <c r="AB55" s="238">
        <v>0</v>
      </c>
      <c r="AC55" s="238">
        <v>0</v>
      </c>
    </row>
    <row r="56" spans="1:29" s="180" customFormat="1" x14ac:dyDescent="0.25">
      <c r="A56" s="186" t="s">
        <v>617</v>
      </c>
      <c r="B56" s="187" t="s">
        <v>607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700</v>
      </c>
      <c r="AA56" s="238"/>
      <c r="AB56" s="238">
        <v>0</v>
      </c>
      <c r="AC56" s="238">
        <v>0</v>
      </c>
    </row>
    <row r="57" spans="1:29" s="180" customFormat="1" x14ac:dyDescent="0.25">
      <c r="A57" s="186" t="s">
        <v>618</v>
      </c>
      <c r="B57" s="187" t="s">
        <v>609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700</v>
      </c>
      <c r="AA57" s="238"/>
      <c r="AB57" s="238">
        <v>0</v>
      </c>
      <c r="AC57" s="238">
        <v>0</v>
      </c>
    </row>
    <row r="58" spans="1:29" s="180" customFormat="1" x14ac:dyDescent="0.25">
      <c r="A58" s="186" t="s">
        <v>619</v>
      </c>
      <c r="B58" s="187" t="s">
        <v>611</v>
      </c>
      <c r="C58" s="238">
        <v>96</v>
      </c>
      <c r="D58" s="238">
        <v>96</v>
      </c>
      <c r="E58" s="238"/>
      <c r="F58" s="238"/>
      <c r="G58" s="238">
        <v>0</v>
      </c>
      <c r="H58" s="238">
        <v>0</v>
      </c>
      <c r="I58" s="238"/>
      <c r="J58" s="238">
        <v>0</v>
      </c>
      <c r="K58" s="238"/>
      <c r="L58" s="238">
        <v>96</v>
      </c>
      <c r="M58" s="238"/>
      <c r="N58" s="238">
        <v>0</v>
      </c>
      <c r="O58" s="238"/>
      <c r="P58" s="238">
        <v>0</v>
      </c>
      <c r="Q58" s="238"/>
      <c r="R58" s="238">
        <v>96</v>
      </c>
      <c r="S58" s="238"/>
      <c r="T58" s="238">
        <v>0</v>
      </c>
      <c r="U58" s="238"/>
      <c r="V58" s="238">
        <v>0</v>
      </c>
      <c r="W58" s="238"/>
      <c r="X58" s="238">
        <v>0</v>
      </c>
      <c r="Y58" s="238"/>
      <c r="Z58" s="238" t="s">
        <v>700</v>
      </c>
      <c r="AA58" s="238"/>
      <c r="AB58" s="238">
        <v>96</v>
      </c>
      <c r="AC58" s="238">
        <v>96</v>
      </c>
    </row>
    <row r="59" spans="1:29" s="180" customFormat="1" x14ac:dyDescent="0.25">
      <c r="A59" s="186" t="s">
        <v>620</v>
      </c>
      <c r="B59" s="187" t="s">
        <v>613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700</v>
      </c>
      <c r="AA59" s="238"/>
      <c r="AB59" s="238">
        <v>0</v>
      </c>
      <c r="AC59" s="238">
        <v>0</v>
      </c>
    </row>
    <row r="60" spans="1:29" s="180" customFormat="1" x14ac:dyDescent="0.25">
      <c r="A60" s="186" t="s">
        <v>621</v>
      </c>
      <c r="B60" s="187" t="s">
        <v>615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700</v>
      </c>
      <c r="AA60" s="238"/>
      <c r="AB60" s="238">
        <v>0</v>
      </c>
      <c r="AC60" s="238">
        <v>0</v>
      </c>
    </row>
    <row r="61" spans="1:29" s="180" customFormat="1" ht="35.25" customHeight="1" x14ac:dyDescent="0.25">
      <c r="A61" s="184" t="s">
        <v>60</v>
      </c>
      <c r="B61" s="185"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180" customFormat="1" x14ac:dyDescent="0.25">
      <c r="A62" s="186" t="s">
        <v>147</v>
      </c>
      <c r="B62" s="187" t="s">
        <v>146</v>
      </c>
      <c r="C62" s="238">
        <v>228.72355099999999</v>
      </c>
      <c r="D62" s="238">
        <v>233.79741011267478</v>
      </c>
      <c r="E62" s="238"/>
      <c r="F62" s="238"/>
      <c r="G62" s="238">
        <v>0</v>
      </c>
      <c r="H62" s="238">
        <v>0</v>
      </c>
      <c r="I62" s="238"/>
      <c r="J62" s="238">
        <v>0</v>
      </c>
      <c r="K62" s="238"/>
      <c r="L62" s="238">
        <v>228.72355099999996</v>
      </c>
      <c r="M62" s="238"/>
      <c r="N62" s="238">
        <v>0</v>
      </c>
      <c r="O62" s="238"/>
      <c r="P62" s="238">
        <v>0</v>
      </c>
      <c r="Q62" s="238"/>
      <c r="R62" s="238">
        <v>233.79741011267478</v>
      </c>
      <c r="S62" s="238"/>
      <c r="T62" s="238">
        <v>0</v>
      </c>
      <c r="U62" s="238"/>
      <c r="V62" s="238">
        <v>0</v>
      </c>
      <c r="W62" s="238"/>
      <c r="X62" s="238">
        <v>0</v>
      </c>
      <c r="Y62" s="238"/>
      <c r="Z62" s="238" t="s">
        <v>700</v>
      </c>
      <c r="AA62" s="238"/>
      <c r="AB62" s="238">
        <v>228.72355099999996</v>
      </c>
      <c r="AC62" s="238">
        <v>233.79741011267478</v>
      </c>
    </row>
    <row r="63" spans="1:29" s="180" customFormat="1" x14ac:dyDescent="0.25">
      <c r="A63" s="186" t="s">
        <v>145</v>
      </c>
      <c r="B63" s="189"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700</v>
      </c>
      <c r="AA63" s="238"/>
      <c r="AB63" s="238">
        <v>0</v>
      </c>
      <c r="AC63" s="238">
        <v>0</v>
      </c>
    </row>
    <row r="64" spans="1:29" s="180" customFormat="1" x14ac:dyDescent="0.25">
      <c r="A64" s="186" t="s">
        <v>144</v>
      </c>
      <c r="B64" s="187"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700</v>
      </c>
      <c r="AA64" s="238"/>
      <c r="AB64" s="238">
        <v>0</v>
      </c>
      <c r="AC64" s="238">
        <v>0</v>
      </c>
    </row>
    <row r="65" spans="1:29" s="180" customFormat="1" x14ac:dyDescent="0.25">
      <c r="A65" s="186" t="s">
        <v>143</v>
      </c>
      <c r="B65" s="189"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700</v>
      </c>
      <c r="AA65" s="238"/>
      <c r="AB65" s="238">
        <v>0</v>
      </c>
      <c r="AC65" s="238">
        <v>0</v>
      </c>
    </row>
    <row r="66" spans="1:29" s="180" customFormat="1" x14ac:dyDescent="0.25">
      <c r="A66" s="186" t="s">
        <v>142</v>
      </c>
      <c r="B66" s="189"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700</v>
      </c>
      <c r="AA66" s="238"/>
      <c r="AB66" s="238">
        <v>0</v>
      </c>
      <c r="AC66" s="238">
        <v>0</v>
      </c>
    </row>
    <row r="67" spans="1:29" s="180" customFormat="1" x14ac:dyDescent="0.25">
      <c r="A67" s="186" t="s">
        <v>141</v>
      </c>
      <c r="B67" s="187" t="s">
        <v>605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700</v>
      </c>
      <c r="AA67" s="238"/>
      <c r="AB67" s="238">
        <v>0</v>
      </c>
      <c r="AC67" s="238">
        <v>0</v>
      </c>
    </row>
    <row r="68" spans="1:29" s="180" customFormat="1" x14ac:dyDescent="0.25">
      <c r="A68" s="186" t="s">
        <v>622</v>
      </c>
      <c r="B68" s="187" t="s">
        <v>606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700</v>
      </c>
      <c r="AA68" s="238"/>
      <c r="AB68" s="238">
        <v>0</v>
      </c>
      <c r="AC68" s="238">
        <v>0</v>
      </c>
    </row>
    <row r="69" spans="1:29" s="180" customFormat="1" x14ac:dyDescent="0.25">
      <c r="A69" s="186" t="s">
        <v>623</v>
      </c>
      <c r="B69" s="187" t="s">
        <v>607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700</v>
      </c>
      <c r="AA69" s="238"/>
      <c r="AB69" s="238">
        <v>0</v>
      </c>
      <c r="AC69" s="238">
        <v>0</v>
      </c>
    </row>
    <row r="70" spans="1:29" s="180" customFormat="1" x14ac:dyDescent="0.25">
      <c r="A70" s="186" t="s">
        <v>624</v>
      </c>
      <c r="B70" s="187" t="s">
        <v>609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700</v>
      </c>
      <c r="AA70" s="238"/>
      <c r="AB70" s="238">
        <v>0</v>
      </c>
      <c r="AC70" s="238">
        <v>0</v>
      </c>
    </row>
    <row r="71" spans="1:29" s="180" customFormat="1" x14ac:dyDescent="0.25">
      <c r="A71" s="186" t="s">
        <v>625</v>
      </c>
      <c r="B71" s="187" t="s">
        <v>611</v>
      </c>
      <c r="C71" s="238"/>
      <c r="D71" s="238"/>
      <c r="E71" s="238"/>
      <c r="F71" s="238"/>
      <c r="G71" s="238">
        <v>0</v>
      </c>
      <c r="H71" s="238">
        <v>0</v>
      </c>
      <c r="I71" s="238"/>
      <c r="J71" s="238">
        <v>0</v>
      </c>
      <c r="K71" s="238"/>
      <c r="L71" s="238">
        <v>96</v>
      </c>
      <c r="M71" s="238"/>
      <c r="N71" s="238">
        <v>0</v>
      </c>
      <c r="O71" s="238"/>
      <c r="P71" s="238">
        <v>0</v>
      </c>
      <c r="Q71" s="238"/>
      <c r="R71" s="238">
        <v>96</v>
      </c>
      <c r="S71" s="238"/>
      <c r="T71" s="238">
        <v>0</v>
      </c>
      <c r="U71" s="238"/>
      <c r="V71" s="238">
        <v>0</v>
      </c>
      <c r="W71" s="238"/>
      <c r="X71" s="238">
        <v>0</v>
      </c>
      <c r="Y71" s="238"/>
      <c r="Z71" s="238" t="s">
        <v>700</v>
      </c>
      <c r="AA71" s="238"/>
      <c r="AB71" s="238">
        <v>96</v>
      </c>
      <c r="AC71" s="238">
        <v>96</v>
      </c>
    </row>
    <row r="72" spans="1:29" s="180" customFormat="1" x14ac:dyDescent="0.25">
      <c r="A72" s="186" t="s">
        <v>626</v>
      </c>
      <c r="B72" s="187" t="s">
        <v>613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700</v>
      </c>
      <c r="AA72" s="238"/>
      <c r="AB72" s="238">
        <v>0</v>
      </c>
      <c r="AC72" s="238">
        <v>0</v>
      </c>
    </row>
    <row r="73" spans="1:29" s="180" customFormat="1" x14ac:dyDescent="0.25">
      <c r="A73" s="186" t="s">
        <v>627</v>
      </c>
      <c r="B73" s="187" t="s">
        <v>615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700</v>
      </c>
      <c r="AA73" s="238"/>
      <c r="AB73" s="238">
        <v>0</v>
      </c>
      <c r="AC73" s="238">
        <v>0</v>
      </c>
    </row>
    <row r="74" spans="1:29" s="180" customFormat="1" ht="36.75" customHeight="1" x14ac:dyDescent="0.25">
      <c r="A74" s="184" t="s">
        <v>59</v>
      </c>
      <c r="B74" s="190" t="s">
        <v>234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700</v>
      </c>
      <c r="AA74" s="238"/>
      <c r="AB74" s="238">
        <v>0</v>
      </c>
      <c r="AC74" s="238">
        <v>0</v>
      </c>
    </row>
    <row r="75" spans="1:29" s="180" customFormat="1" x14ac:dyDescent="0.25">
      <c r="A75" s="184" t="s">
        <v>57</v>
      </c>
      <c r="B75" s="185"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180" customFormat="1" x14ac:dyDescent="0.25">
      <c r="A76" s="186" t="s">
        <v>229</v>
      </c>
      <c r="B76" s="187" t="s">
        <v>604</v>
      </c>
      <c r="C76" s="239"/>
      <c r="D76" s="240"/>
      <c r="E76" s="241"/>
      <c r="F76" s="241"/>
      <c r="G76" s="238">
        <v>0</v>
      </c>
      <c r="H76" s="238">
        <v>0</v>
      </c>
      <c r="I76" s="241"/>
      <c r="J76" s="238">
        <v>0</v>
      </c>
      <c r="K76" s="240"/>
      <c r="L76" s="238">
        <v>0</v>
      </c>
      <c r="M76" s="240"/>
      <c r="N76" s="238">
        <v>0</v>
      </c>
      <c r="O76" s="240"/>
      <c r="P76" s="238">
        <v>0</v>
      </c>
      <c r="Q76" s="240"/>
      <c r="R76" s="238">
        <v>0</v>
      </c>
      <c r="S76" s="240"/>
      <c r="T76" s="238">
        <v>0</v>
      </c>
      <c r="U76" s="240"/>
      <c r="V76" s="238">
        <v>0</v>
      </c>
      <c r="W76" s="240"/>
      <c r="X76" s="238">
        <v>0</v>
      </c>
      <c r="Y76" s="240"/>
      <c r="Z76" s="238" t="s">
        <v>700</v>
      </c>
      <c r="AA76" s="240"/>
      <c r="AB76" s="238">
        <v>0</v>
      </c>
      <c r="AC76" s="238">
        <v>0</v>
      </c>
    </row>
    <row r="77" spans="1:29" s="180" customFormat="1" ht="31.5" x14ac:dyDescent="0.25">
      <c r="A77" s="186" t="s">
        <v>230</v>
      </c>
      <c r="B77" s="189" t="s">
        <v>602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700</v>
      </c>
      <c r="AA77" s="238"/>
      <c r="AB77" s="238">
        <v>0</v>
      </c>
      <c r="AC77" s="238">
        <v>0</v>
      </c>
    </row>
    <row r="78" spans="1:29" s="180" customFormat="1" x14ac:dyDescent="0.25">
      <c r="A78" s="186" t="s">
        <v>231</v>
      </c>
      <c r="B78" s="189"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700</v>
      </c>
      <c r="AA78" s="238"/>
      <c r="AB78" s="238">
        <v>0</v>
      </c>
      <c r="AC78" s="238">
        <v>0</v>
      </c>
    </row>
    <row r="79" spans="1:29" s="180" customFormat="1" x14ac:dyDescent="0.25">
      <c r="A79" s="186" t="s">
        <v>232</v>
      </c>
      <c r="B79" s="187" t="s">
        <v>603</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700</v>
      </c>
      <c r="AA79" s="238"/>
      <c r="AB79" s="238">
        <v>0</v>
      </c>
      <c r="AC79" s="238">
        <v>0</v>
      </c>
    </row>
    <row r="80" spans="1:29" s="180" customFormat="1" x14ac:dyDescent="0.25">
      <c r="A80" s="186" t="s">
        <v>233</v>
      </c>
      <c r="B80" s="187" t="s">
        <v>605</v>
      </c>
      <c r="C80" s="239"/>
      <c r="D80" s="240"/>
      <c r="E80" s="241"/>
      <c r="F80" s="241"/>
      <c r="G80" s="238">
        <v>0</v>
      </c>
      <c r="H80" s="238">
        <v>0</v>
      </c>
      <c r="I80" s="241"/>
      <c r="J80" s="238">
        <v>0</v>
      </c>
      <c r="K80" s="240"/>
      <c r="L80" s="238">
        <v>0</v>
      </c>
      <c r="M80" s="240"/>
      <c r="N80" s="238">
        <v>0</v>
      </c>
      <c r="O80" s="240"/>
      <c r="P80" s="238">
        <v>0</v>
      </c>
      <c r="Q80" s="240"/>
      <c r="R80" s="238">
        <v>0</v>
      </c>
      <c r="S80" s="240"/>
      <c r="T80" s="238">
        <v>0</v>
      </c>
      <c r="U80" s="240"/>
      <c r="V80" s="238">
        <v>0</v>
      </c>
      <c r="W80" s="240"/>
      <c r="X80" s="238">
        <v>0</v>
      </c>
      <c r="Y80" s="240"/>
      <c r="Z80" s="238" t="s">
        <v>700</v>
      </c>
      <c r="AA80" s="240"/>
      <c r="AB80" s="238">
        <v>0</v>
      </c>
      <c r="AC80" s="238">
        <v>0</v>
      </c>
    </row>
    <row r="81" spans="1:29" s="180" customFormat="1" x14ac:dyDescent="0.25">
      <c r="A81" s="186" t="s">
        <v>628</v>
      </c>
      <c r="B81" s="187" t="s">
        <v>606</v>
      </c>
      <c r="C81" s="239"/>
      <c r="D81" s="240"/>
      <c r="E81" s="241"/>
      <c r="F81" s="241"/>
      <c r="G81" s="238">
        <v>0</v>
      </c>
      <c r="H81" s="238">
        <v>0</v>
      </c>
      <c r="I81" s="241"/>
      <c r="J81" s="238">
        <v>0</v>
      </c>
      <c r="K81" s="240"/>
      <c r="L81" s="238">
        <v>0</v>
      </c>
      <c r="M81" s="240"/>
      <c r="N81" s="238">
        <v>0</v>
      </c>
      <c r="O81" s="240"/>
      <c r="P81" s="238">
        <v>0</v>
      </c>
      <c r="Q81" s="240"/>
      <c r="R81" s="238">
        <v>0</v>
      </c>
      <c r="S81" s="240"/>
      <c r="T81" s="238">
        <v>0</v>
      </c>
      <c r="U81" s="240"/>
      <c r="V81" s="238">
        <v>0</v>
      </c>
      <c r="W81" s="240"/>
      <c r="X81" s="238">
        <v>0</v>
      </c>
      <c r="Y81" s="240"/>
      <c r="Z81" s="238" t="s">
        <v>700</v>
      </c>
      <c r="AA81" s="240"/>
      <c r="AB81" s="238">
        <v>0</v>
      </c>
      <c r="AC81" s="238">
        <v>0</v>
      </c>
    </row>
    <row r="82" spans="1:29" s="180" customFormat="1" x14ac:dyDescent="0.25">
      <c r="A82" s="186" t="s">
        <v>629</v>
      </c>
      <c r="B82" s="187" t="s">
        <v>607</v>
      </c>
      <c r="C82" s="239"/>
      <c r="D82" s="240"/>
      <c r="E82" s="241"/>
      <c r="F82" s="241"/>
      <c r="G82" s="238">
        <v>0</v>
      </c>
      <c r="H82" s="238">
        <v>0</v>
      </c>
      <c r="I82" s="241"/>
      <c r="J82" s="238">
        <v>0</v>
      </c>
      <c r="K82" s="240"/>
      <c r="L82" s="238">
        <v>0</v>
      </c>
      <c r="M82" s="240"/>
      <c r="N82" s="238">
        <v>0</v>
      </c>
      <c r="O82" s="240"/>
      <c r="P82" s="238">
        <v>0</v>
      </c>
      <c r="Q82" s="240"/>
      <c r="R82" s="238">
        <v>0</v>
      </c>
      <c r="S82" s="240"/>
      <c r="T82" s="238">
        <v>0</v>
      </c>
      <c r="U82" s="240"/>
      <c r="V82" s="238">
        <v>0</v>
      </c>
      <c r="W82" s="240"/>
      <c r="X82" s="238">
        <v>0</v>
      </c>
      <c r="Y82" s="240"/>
      <c r="Z82" s="238" t="s">
        <v>700</v>
      </c>
      <c r="AA82" s="240"/>
      <c r="AB82" s="238">
        <v>0</v>
      </c>
      <c r="AC82" s="238">
        <v>0</v>
      </c>
    </row>
    <row r="83" spans="1:29" s="180" customFormat="1" x14ac:dyDescent="0.25">
      <c r="A83" s="186" t="s">
        <v>630</v>
      </c>
      <c r="B83" s="187" t="s">
        <v>609</v>
      </c>
      <c r="C83" s="239"/>
      <c r="D83" s="240"/>
      <c r="E83" s="241"/>
      <c r="F83" s="241"/>
      <c r="G83" s="238">
        <v>0</v>
      </c>
      <c r="H83" s="238">
        <v>0</v>
      </c>
      <c r="I83" s="241"/>
      <c r="J83" s="238">
        <v>0</v>
      </c>
      <c r="K83" s="240"/>
      <c r="L83" s="238">
        <v>0</v>
      </c>
      <c r="M83" s="240"/>
      <c r="N83" s="238">
        <v>0</v>
      </c>
      <c r="O83" s="240"/>
      <c r="P83" s="238">
        <v>0</v>
      </c>
      <c r="Q83" s="240"/>
      <c r="R83" s="238">
        <v>0</v>
      </c>
      <c r="S83" s="240"/>
      <c r="T83" s="238">
        <v>0</v>
      </c>
      <c r="U83" s="240"/>
      <c r="V83" s="238">
        <v>0</v>
      </c>
      <c r="W83" s="240"/>
      <c r="X83" s="238">
        <v>0</v>
      </c>
      <c r="Y83" s="240"/>
      <c r="Z83" s="238" t="s">
        <v>700</v>
      </c>
      <c r="AA83" s="240"/>
      <c r="AB83" s="238">
        <v>0</v>
      </c>
      <c r="AC83" s="238">
        <v>0</v>
      </c>
    </row>
    <row r="84" spans="1:29" s="180" customFormat="1" x14ac:dyDescent="0.25">
      <c r="A84" s="186" t="s">
        <v>631</v>
      </c>
      <c r="B84" s="187" t="s">
        <v>611</v>
      </c>
      <c r="C84" s="239"/>
      <c r="D84" s="240"/>
      <c r="E84" s="241"/>
      <c r="F84" s="241"/>
      <c r="G84" s="238">
        <v>0</v>
      </c>
      <c r="H84" s="238">
        <v>0</v>
      </c>
      <c r="I84" s="241"/>
      <c r="J84" s="238">
        <v>0</v>
      </c>
      <c r="K84" s="240"/>
      <c r="L84" s="238">
        <v>96</v>
      </c>
      <c r="M84" s="240"/>
      <c r="N84" s="238">
        <v>0</v>
      </c>
      <c r="O84" s="240"/>
      <c r="P84" s="238">
        <v>0</v>
      </c>
      <c r="Q84" s="240"/>
      <c r="R84" s="238">
        <v>96</v>
      </c>
      <c r="S84" s="240"/>
      <c r="T84" s="238">
        <v>0</v>
      </c>
      <c r="U84" s="240"/>
      <c r="V84" s="238">
        <v>0</v>
      </c>
      <c r="W84" s="240"/>
      <c r="X84" s="238">
        <v>0</v>
      </c>
      <c r="Y84" s="240"/>
      <c r="Z84" s="238" t="s">
        <v>700</v>
      </c>
      <c r="AA84" s="240"/>
      <c r="AB84" s="238">
        <v>96</v>
      </c>
      <c r="AC84" s="238">
        <v>96</v>
      </c>
    </row>
    <row r="85" spans="1:29" s="180" customFormat="1" x14ac:dyDescent="0.25">
      <c r="A85" s="186" t="s">
        <v>632</v>
      </c>
      <c r="B85" s="187" t="s">
        <v>613</v>
      </c>
      <c r="C85" s="239"/>
      <c r="D85" s="240"/>
      <c r="E85" s="241"/>
      <c r="F85" s="241"/>
      <c r="G85" s="238">
        <v>0</v>
      </c>
      <c r="H85" s="238">
        <v>0</v>
      </c>
      <c r="I85" s="241"/>
      <c r="J85" s="238">
        <v>0</v>
      </c>
      <c r="K85" s="240"/>
      <c r="L85" s="238">
        <v>0</v>
      </c>
      <c r="M85" s="240"/>
      <c r="N85" s="238">
        <v>0</v>
      </c>
      <c r="O85" s="240"/>
      <c r="P85" s="238">
        <v>0</v>
      </c>
      <c r="Q85" s="240"/>
      <c r="R85" s="238">
        <v>0</v>
      </c>
      <c r="S85" s="240"/>
      <c r="T85" s="238">
        <v>0</v>
      </c>
      <c r="U85" s="240"/>
      <c r="V85" s="238">
        <v>0</v>
      </c>
      <c r="W85" s="240"/>
      <c r="X85" s="238">
        <v>0</v>
      </c>
      <c r="Y85" s="240"/>
      <c r="Z85" s="238" t="s">
        <v>700</v>
      </c>
      <c r="AA85" s="240"/>
      <c r="AB85" s="238">
        <v>0</v>
      </c>
      <c r="AC85" s="238">
        <v>0</v>
      </c>
    </row>
    <row r="86" spans="1:29" s="180" customFormat="1" x14ac:dyDescent="0.25">
      <c r="A86" s="186" t="s">
        <v>633</v>
      </c>
      <c r="B86" s="187" t="s">
        <v>615</v>
      </c>
      <c r="C86" s="242"/>
      <c r="D86" s="240"/>
      <c r="E86" s="241"/>
      <c r="F86" s="241"/>
      <c r="G86" s="238">
        <v>0</v>
      </c>
      <c r="H86" s="238">
        <v>0</v>
      </c>
      <c r="I86" s="241"/>
      <c r="J86" s="238">
        <v>0</v>
      </c>
      <c r="K86" s="240"/>
      <c r="L86" s="238">
        <v>0</v>
      </c>
      <c r="M86" s="240"/>
      <c r="N86" s="238">
        <v>0</v>
      </c>
      <c r="O86" s="240"/>
      <c r="P86" s="238">
        <v>0</v>
      </c>
      <c r="Q86" s="240"/>
      <c r="R86" s="238">
        <v>0</v>
      </c>
      <c r="S86" s="240"/>
      <c r="T86" s="238">
        <v>0</v>
      </c>
      <c r="U86" s="240"/>
      <c r="V86" s="238">
        <v>0</v>
      </c>
      <c r="W86" s="240"/>
      <c r="X86" s="238">
        <v>0</v>
      </c>
      <c r="Y86" s="240"/>
      <c r="Z86" s="238" t="s">
        <v>700</v>
      </c>
      <c r="AA86" s="240"/>
      <c r="AB86" s="238">
        <v>0</v>
      </c>
      <c r="AC86" s="238">
        <v>0</v>
      </c>
    </row>
    <row r="87" spans="1:29" s="180" customFormat="1" x14ac:dyDescent="0.25">
      <c r="A87" s="243"/>
      <c r="B87" s="244"/>
      <c r="C87" s="244"/>
      <c r="D87" s="244"/>
      <c r="E87" s="244"/>
      <c r="F87" s="244"/>
      <c r="G87" s="244"/>
      <c r="H87" s="183"/>
      <c r="I87" s="183"/>
      <c r="J87" s="183"/>
      <c r="K87" s="183"/>
      <c r="L87" s="183"/>
      <c r="M87" s="183"/>
      <c r="N87" s="183"/>
      <c r="O87" s="183"/>
      <c r="P87" s="183"/>
      <c r="Q87" s="183"/>
      <c r="R87" s="183"/>
      <c r="S87" s="183"/>
      <c r="T87" s="183"/>
      <c r="U87" s="183"/>
      <c r="V87" s="183"/>
      <c r="W87" s="183"/>
      <c r="X87" s="183"/>
    </row>
    <row r="88" spans="1:29" s="180" customFormat="1" ht="54" customHeight="1" x14ac:dyDescent="0.25">
      <c r="A88" s="183"/>
      <c r="B88" s="245"/>
      <c r="C88" s="245"/>
      <c r="D88" s="245"/>
      <c r="E88" s="245"/>
      <c r="F88" s="245"/>
      <c r="G88" s="245"/>
      <c r="H88" s="245"/>
      <c r="I88" s="245"/>
      <c r="J88" s="245"/>
      <c r="K88" s="245"/>
      <c r="L88" s="245"/>
      <c r="M88" s="245"/>
      <c r="N88" s="245"/>
      <c r="O88" s="245"/>
      <c r="P88" s="245"/>
      <c r="Q88" s="245"/>
      <c r="R88" s="245"/>
      <c r="S88" s="245"/>
      <c r="T88" s="245"/>
      <c r="U88" s="245"/>
      <c r="V88" s="245"/>
      <c r="W88" s="245"/>
      <c r="X88" s="245"/>
    </row>
    <row r="89" spans="1:29" x14ac:dyDescent="0.25">
      <c r="G89" s="54"/>
    </row>
    <row r="90" spans="1:29" x14ac:dyDescent="0.25">
      <c r="G90" s="54"/>
    </row>
    <row r="91" spans="1:29" x14ac:dyDescent="0.25">
      <c r="G91" s="54"/>
    </row>
    <row r="92" spans="1:29" x14ac:dyDescent="0.25">
      <c r="G92" s="54"/>
    </row>
  </sheetData>
  <customSheetViews>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14:U14"/>
    <mergeCell ref="C20:D21"/>
    <mergeCell ref="A16:U16"/>
    <mergeCell ref="A15:U15"/>
    <mergeCell ref="A20:A22"/>
    <mergeCell ref="E20:F21"/>
    <mergeCell ref="A18:U18"/>
    <mergeCell ref="H20:K20"/>
    <mergeCell ref="G20:G22"/>
    <mergeCell ref="P21:Q21"/>
    <mergeCell ref="R21:S21"/>
    <mergeCell ref="T21:U21"/>
    <mergeCell ref="P20:S20"/>
    <mergeCell ref="T20:W20"/>
    <mergeCell ref="L21:M21"/>
    <mergeCell ref="N21:O21"/>
    <mergeCell ref="A4:U4"/>
    <mergeCell ref="A12:U12"/>
    <mergeCell ref="A9:U9"/>
    <mergeCell ref="A11:U11"/>
    <mergeCell ref="A8:U8"/>
    <mergeCell ref="A6:U6"/>
    <mergeCell ref="AB20:AC21"/>
    <mergeCell ref="X21:Y21"/>
    <mergeCell ref="Z21:AA21"/>
    <mergeCell ref="B20:B22"/>
    <mergeCell ref="L20:O20"/>
    <mergeCell ref="V21:W21"/>
    <mergeCell ref="H21:I21"/>
    <mergeCell ref="J21:K21"/>
    <mergeCell ref="X20:AA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topLeftCell="A4" zoomScale="70" zoomScaleNormal="70" zoomScaleSheetLayoutView="100" workbookViewId="0">
      <selection activeCell="AZ26" sqref="AZ26"/>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
        <v>538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
        <v>490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4" t="s">
        <v>486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9" s="22" customFormat="1" x14ac:dyDescent="0.25">
      <c r="A21" s="414" t="s">
        <v>449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s="22" customFormat="1" ht="58.5" customHeight="1" x14ac:dyDescent="0.25">
      <c r="A22" s="415" t="s">
        <v>53</v>
      </c>
      <c r="B22" s="418" t="s">
        <v>25</v>
      </c>
      <c r="C22" s="415" t="s">
        <v>52</v>
      </c>
      <c r="D22" s="415" t="s">
        <v>51</v>
      </c>
      <c r="E22" s="421" t="s">
        <v>459</v>
      </c>
      <c r="F22" s="422"/>
      <c r="G22" s="422"/>
      <c r="H22" s="422"/>
      <c r="I22" s="422"/>
      <c r="J22" s="422"/>
      <c r="K22" s="422"/>
      <c r="L22" s="423"/>
      <c r="M22" s="415" t="s">
        <v>50</v>
      </c>
      <c r="N22" s="415" t="s">
        <v>49</v>
      </c>
      <c r="O22" s="415" t="s">
        <v>48</v>
      </c>
      <c r="P22" s="425" t="s">
        <v>242</v>
      </c>
      <c r="Q22" s="425" t="s">
        <v>47</v>
      </c>
      <c r="R22" s="425" t="s">
        <v>46</v>
      </c>
      <c r="S22" s="425" t="s">
        <v>45</v>
      </c>
      <c r="T22" s="425"/>
      <c r="U22" s="428" t="s">
        <v>44</v>
      </c>
      <c r="V22" s="428" t="s">
        <v>43</v>
      </c>
      <c r="W22" s="425" t="s">
        <v>42</v>
      </c>
      <c r="X22" s="425" t="s">
        <v>41</v>
      </c>
      <c r="Y22" s="425" t="s">
        <v>40</v>
      </c>
      <c r="Z22" s="424"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5" t="s">
        <v>26</v>
      </c>
    </row>
    <row r="23" spans="1:49" s="22" customFormat="1" ht="64.5" customHeight="1" x14ac:dyDescent="0.25">
      <c r="A23" s="416"/>
      <c r="B23" s="419"/>
      <c r="C23" s="416"/>
      <c r="D23" s="416"/>
      <c r="E23" s="433" t="s">
        <v>24</v>
      </c>
      <c r="F23" s="431" t="s">
        <v>139</v>
      </c>
      <c r="G23" s="431" t="s">
        <v>138</v>
      </c>
      <c r="H23" s="431" t="s">
        <v>137</v>
      </c>
      <c r="I23" s="429" t="s">
        <v>371</v>
      </c>
      <c r="J23" s="429" t="s">
        <v>372</v>
      </c>
      <c r="K23" s="429" t="s">
        <v>373</v>
      </c>
      <c r="L23" s="431" t="s">
        <v>81</v>
      </c>
      <c r="M23" s="416"/>
      <c r="N23" s="416"/>
      <c r="O23" s="416"/>
      <c r="P23" s="425"/>
      <c r="Q23" s="425"/>
      <c r="R23" s="425"/>
      <c r="S23" s="426" t="s">
        <v>3</v>
      </c>
      <c r="T23" s="426" t="s">
        <v>12</v>
      </c>
      <c r="U23" s="428"/>
      <c r="V23" s="428"/>
      <c r="W23" s="425"/>
      <c r="X23" s="425"/>
      <c r="Y23" s="425"/>
      <c r="Z23" s="425"/>
      <c r="AA23" s="425"/>
      <c r="AB23" s="425"/>
      <c r="AC23" s="425"/>
      <c r="AD23" s="425"/>
      <c r="AE23" s="425"/>
      <c r="AF23" s="425" t="s">
        <v>23</v>
      </c>
      <c r="AG23" s="425"/>
      <c r="AH23" s="425" t="s">
        <v>22</v>
      </c>
      <c r="AI23" s="425"/>
      <c r="AJ23" s="415" t="s">
        <v>21</v>
      </c>
      <c r="AK23" s="415" t="s">
        <v>20</v>
      </c>
      <c r="AL23" s="415" t="s">
        <v>19</v>
      </c>
      <c r="AM23" s="415" t="s">
        <v>18</v>
      </c>
      <c r="AN23" s="415" t="s">
        <v>17</v>
      </c>
      <c r="AO23" s="415" t="s">
        <v>16</v>
      </c>
      <c r="AP23" s="415" t="s">
        <v>15</v>
      </c>
      <c r="AQ23" s="437" t="s">
        <v>12</v>
      </c>
      <c r="AR23" s="425"/>
      <c r="AS23" s="425"/>
      <c r="AT23" s="425"/>
      <c r="AU23" s="425"/>
      <c r="AV23" s="436"/>
    </row>
    <row r="24" spans="1:49" s="22"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248" t="s">
        <v>14</v>
      </c>
      <c r="AG24" s="248" t="s">
        <v>13</v>
      </c>
      <c r="AH24" s="133" t="s">
        <v>3</v>
      </c>
      <c r="AI24" s="133" t="s">
        <v>12</v>
      </c>
      <c r="AJ24" s="417"/>
      <c r="AK24" s="417"/>
      <c r="AL24" s="417"/>
      <c r="AM24" s="417"/>
      <c r="AN24" s="417"/>
      <c r="AO24" s="417"/>
      <c r="AP24" s="417"/>
      <c r="AQ24" s="438"/>
      <c r="AR24" s="425"/>
      <c r="AS24" s="425"/>
      <c r="AT24" s="425"/>
      <c r="AU24" s="425"/>
      <c r="AV24" s="436"/>
      <c r="AW24" s="22">
        <f>SUM(AW26:AW225)</f>
        <v>4.6549999999999994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6" customFormat="1" ht="63.75" x14ac:dyDescent="0.25">
      <c r="A26" s="199" t="s">
        <v>502</v>
      </c>
      <c r="B26" s="200" t="s">
        <v>661</v>
      </c>
      <c r="C26" s="200" t="s">
        <v>501</v>
      </c>
      <c r="D26" s="202" t="s">
        <v>503</v>
      </c>
      <c r="E26" s="198" t="s">
        <v>334</v>
      </c>
      <c r="F26" s="198" t="s">
        <v>334</v>
      </c>
      <c r="G26" s="198" t="s">
        <v>334</v>
      </c>
      <c r="H26" s="198" t="s">
        <v>334</v>
      </c>
      <c r="I26" s="198" t="s">
        <v>334</v>
      </c>
      <c r="J26" s="198" t="s">
        <v>334</v>
      </c>
      <c r="K26" s="198" t="s">
        <v>334</v>
      </c>
      <c r="L26" s="198" t="s">
        <v>334</v>
      </c>
      <c r="M26" s="200" t="s">
        <v>495</v>
      </c>
      <c r="N26" s="203" t="s">
        <v>662</v>
      </c>
      <c r="O26" s="200" t="s">
        <v>661</v>
      </c>
      <c r="P26" s="201">
        <v>8656</v>
      </c>
      <c r="Q26" s="200" t="s">
        <v>504</v>
      </c>
      <c r="R26" s="201">
        <v>6708</v>
      </c>
      <c r="S26" s="200" t="s">
        <v>505</v>
      </c>
      <c r="T26" s="200" t="s">
        <v>505</v>
      </c>
      <c r="U26" s="200">
        <v>9</v>
      </c>
      <c r="V26" s="200">
        <v>9</v>
      </c>
      <c r="W26" s="200" t="s">
        <v>506</v>
      </c>
      <c r="X26" s="197">
        <v>6705</v>
      </c>
      <c r="Y26" s="200"/>
      <c r="Z26" s="200">
        <v>1</v>
      </c>
      <c r="AA26" s="201">
        <v>3622</v>
      </c>
      <c r="AB26" s="201">
        <v>3622</v>
      </c>
      <c r="AC26" s="200" t="s">
        <v>506</v>
      </c>
      <c r="AD26" s="201">
        <v>4274</v>
      </c>
      <c r="AE26" s="201">
        <v>4274</v>
      </c>
      <c r="AF26" s="202" t="s">
        <v>507</v>
      </c>
      <c r="AG26" s="200" t="s">
        <v>508</v>
      </c>
      <c r="AH26" s="200" t="s">
        <v>509</v>
      </c>
      <c r="AI26" s="200" t="s">
        <v>510</v>
      </c>
      <c r="AJ26" s="200" t="s">
        <v>511</v>
      </c>
      <c r="AK26" s="200" t="s">
        <v>512</v>
      </c>
      <c r="AL26" s="200"/>
      <c r="AM26" s="200"/>
      <c r="AN26" s="200"/>
      <c r="AO26" s="202" t="s">
        <v>513</v>
      </c>
      <c r="AP26" s="200" t="s">
        <v>514</v>
      </c>
      <c r="AQ26" s="200" t="s">
        <v>515</v>
      </c>
      <c r="AR26" s="200" t="s">
        <v>516</v>
      </c>
      <c r="AS26" s="200" t="s">
        <v>515</v>
      </c>
      <c r="AT26" s="200" t="s">
        <v>517</v>
      </c>
      <c r="AU26" s="200" t="s">
        <v>518</v>
      </c>
      <c r="AV26" s="200" t="s">
        <v>635</v>
      </c>
      <c r="AW26" s="196">
        <v>2.1389999999999998</v>
      </c>
    </row>
    <row r="27" spans="1:49" s="196" customFormat="1" ht="25.5" x14ac:dyDescent="0.25">
      <c r="A27" s="195"/>
      <c r="B27" s="200"/>
      <c r="C27" s="200"/>
      <c r="D27" s="195"/>
      <c r="E27" s="195"/>
      <c r="F27" s="195"/>
      <c r="G27" s="195"/>
      <c r="H27" s="195"/>
      <c r="I27" s="195"/>
      <c r="J27" s="195"/>
      <c r="K27" s="195"/>
      <c r="L27" s="195"/>
      <c r="M27" s="195"/>
      <c r="N27" s="203"/>
      <c r="O27" s="200"/>
      <c r="P27" s="201"/>
      <c r="Q27" s="200"/>
      <c r="R27" s="201"/>
      <c r="S27" s="200"/>
      <c r="T27" s="200"/>
      <c r="U27" s="200"/>
      <c r="V27" s="200"/>
      <c r="W27" s="200" t="s">
        <v>519</v>
      </c>
      <c r="X27" s="197">
        <v>6468</v>
      </c>
      <c r="Y27" s="200"/>
      <c r="Z27" s="200"/>
      <c r="AA27" s="201">
        <v>3807</v>
      </c>
      <c r="AB27" s="201"/>
      <c r="AC27" s="200"/>
      <c r="AD27" s="201"/>
      <c r="AE27" s="201"/>
      <c r="AF27" s="202" t="s">
        <v>513</v>
      </c>
      <c r="AG27" s="200"/>
      <c r="AH27" s="200"/>
      <c r="AI27" s="200"/>
      <c r="AJ27" s="200"/>
      <c r="AK27" s="200"/>
      <c r="AL27" s="200"/>
      <c r="AM27" s="200"/>
      <c r="AN27" s="200"/>
      <c r="AO27" s="202" t="s">
        <v>513</v>
      </c>
      <c r="AP27" s="200"/>
      <c r="AQ27" s="200"/>
      <c r="AR27" s="200"/>
      <c r="AS27" s="200"/>
      <c r="AT27" s="200"/>
      <c r="AU27" s="200"/>
      <c r="AV27" s="200"/>
    </row>
    <row r="28" spans="1:49" s="196" customFormat="1" ht="15.75" x14ac:dyDescent="0.25">
      <c r="A28" s="195"/>
      <c r="B28" s="200"/>
      <c r="C28" s="200"/>
      <c r="D28" s="195"/>
      <c r="E28" s="195"/>
      <c r="F28" s="195"/>
      <c r="G28" s="195"/>
      <c r="H28" s="195"/>
      <c r="I28" s="195"/>
      <c r="J28" s="195"/>
      <c r="K28" s="195"/>
      <c r="L28" s="195"/>
      <c r="M28" s="195"/>
      <c r="N28" s="203"/>
      <c r="O28" s="200"/>
      <c r="P28" s="201"/>
      <c r="Q28" s="200"/>
      <c r="R28" s="201"/>
      <c r="S28" s="200"/>
      <c r="T28" s="200"/>
      <c r="U28" s="200"/>
      <c r="V28" s="200"/>
      <c r="W28" s="200" t="s">
        <v>520</v>
      </c>
      <c r="X28" s="197">
        <v>6675</v>
      </c>
      <c r="Y28" s="200"/>
      <c r="Z28" s="200"/>
      <c r="AA28" s="201">
        <v>3304</v>
      </c>
      <c r="AB28" s="201"/>
      <c r="AC28" s="200"/>
      <c r="AD28" s="201"/>
      <c r="AE28" s="201"/>
      <c r="AF28" s="202" t="s">
        <v>513</v>
      </c>
      <c r="AG28" s="200"/>
      <c r="AH28" s="200"/>
      <c r="AI28" s="200"/>
      <c r="AJ28" s="200"/>
      <c r="AK28" s="200"/>
      <c r="AL28" s="200"/>
      <c r="AM28" s="200"/>
      <c r="AN28" s="200"/>
      <c r="AO28" s="202" t="s">
        <v>513</v>
      </c>
      <c r="AP28" s="200"/>
      <c r="AQ28" s="200"/>
      <c r="AR28" s="200"/>
      <c r="AS28" s="200"/>
      <c r="AT28" s="200"/>
      <c r="AU28" s="200"/>
      <c r="AV28" s="200"/>
    </row>
    <row r="29" spans="1:49" s="196" customFormat="1" ht="15.75" x14ac:dyDescent="0.25">
      <c r="A29" s="195"/>
      <c r="B29" s="200"/>
      <c r="C29" s="200"/>
      <c r="D29" s="195"/>
      <c r="E29" s="195"/>
      <c r="F29" s="195"/>
      <c r="G29" s="195"/>
      <c r="H29" s="195"/>
      <c r="I29" s="195"/>
      <c r="J29" s="195"/>
      <c r="K29" s="195"/>
      <c r="L29" s="195"/>
      <c r="M29" s="195"/>
      <c r="N29" s="203"/>
      <c r="O29" s="200"/>
      <c r="P29" s="201"/>
      <c r="Q29" s="200"/>
      <c r="R29" s="201"/>
      <c r="S29" s="200"/>
      <c r="T29" s="200"/>
      <c r="U29" s="200"/>
      <c r="V29" s="200"/>
      <c r="W29" s="200" t="s">
        <v>521</v>
      </c>
      <c r="X29" s="197">
        <v>6656</v>
      </c>
      <c r="Y29" s="200"/>
      <c r="Z29" s="200"/>
      <c r="AA29" s="201">
        <v>5466</v>
      </c>
      <c r="AB29" s="201"/>
      <c r="AC29" s="200"/>
      <c r="AD29" s="201"/>
      <c r="AE29" s="201"/>
      <c r="AF29" s="202" t="s">
        <v>513</v>
      </c>
      <c r="AG29" s="200"/>
      <c r="AH29" s="200"/>
      <c r="AI29" s="200"/>
      <c r="AJ29" s="200"/>
      <c r="AK29" s="200"/>
      <c r="AL29" s="200"/>
      <c r="AM29" s="200"/>
      <c r="AN29" s="200"/>
      <c r="AO29" s="202" t="s">
        <v>513</v>
      </c>
      <c r="AP29" s="200"/>
      <c r="AQ29" s="200"/>
      <c r="AR29" s="200"/>
      <c r="AS29" s="200"/>
      <c r="AT29" s="200"/>
      <c r="AU29" s="200"/>
      <c r="AV29" s="200"/>
    </row>
    <row r="30" spans="1:49" s="22" customFormat="1" x14ac:dyDescent="0.25">
      <c r="A30" s="194"/>
      <c r="B30" s="200"/>
      <c r="C30" s="200"/>
      <c r="D30" s="194"/>
      <c r="E30" s="194"/>
      <c r="F30" s="194"/>
      <c r="G30" s="194"/>
      <c r="H30" s="194"/>
      <c r="I30" s="194"/>
      <c r="J30" s="194"/>
      <c r="K30" s="194"/>
      <c r="L30" s="194"/>
      <c r="M30" s="194"/>
      <c r="N30" s="203"/>
      <c r="O30" s="200"/>
      <c r="P30" s="201"/>
      <c r="Q30" s="200"/>
      <c r="R30" s="201"/>
      <c r="S30" s="200"/>
      <c r="T30" s="200"/>
      <c r="U30" s="200"/>
      <c r="V30" s="200"/>
      <c r="W30" s="200" t="s">
        <v>522</v>
      </c>
      <c r="X30" s="197">
        <v>5000</v>
      </c>
      <c r="Y30" s="200" t="s">
        <v>522</v>
      </c>
      <c r="Z30" s="200"/>
      <c r="AA30" s="201"/>
      <c r="AB30" s="201"/>
      <c r="AC30" s="200"/>
      <c r="AD30" s="201"/>
      <c r="AE30" s="201"/>
      <c r="AF30" s="202" t="s">
        <v>513</v>
      </c>
      <c r="AG30" s="200"/>
      <c r="AH30" s="200"/>
      <c r="AI30" s="200"/>
      <c r="AJ30" s="200"/>
      <c r="AK30" s="200"/>
      <c r="AL30" s="200"/>
      <c r="AM30" s="200"/>
      <c r="AN30" s="200"/>
      <c r="AO30" s="202" t="s">
        <v>513</v>
      </c>
      <c r="AP30" s="200"/>
      <c r="AQ30" s="200"/>
      <c r="AR30" s="200"/>
      <c r="AS30" s="200"/>
      <c r="AT30" s="200"/>
      <c r="AU30" s="200"/>
      <c r="AV30" s="200"/>
    </row>
    <row r="31" spans="1:49" s="22" customFormat="1" x14ac:dyDescent="0.25">
      <c r="A31" s="194"/>
      <c r="B31" s="200"/>
      <c r="C31" s="200"/>
      <c r="D31" s="194"/>
      <c r="E31" s="194"/>
      <c r="F31" s="194"/>
      <c r="G31" s="194"/>
      <c r="H31" s="194"/>
      <c r="I31" s="194"/>
      <c r="J31" s="194"/>
      <c r="K31" s="194"/>
      <c r="L31" s="194"/>
      <c r="M31" s="194"/>
      <c r="N31" s="203"/>
      <c r="O31" s="200"/>
      <c r="P31" s="201"/>
      <c r="Q31" s="200"/>
      <c r="R31" s="201"/>
      <c r="S31" s="200"/>
      <c r="T31" s="200"/>
      <c r="U31" s="200"/>
      <c r="V31" s="200"/>
      <c r="W31" s="200" t="s">
        <v>523</v>
      </c>
      <c r="X31" s="197">
        <v>6289</v>
      </c>
      <c r="Y31" s="200"/>
      <c r="Z31" s="200"/>
      <c r="AA31" s="201">
        <v>5001</v>
      </c>
      <c r="AB31" s="201"/>
      <c r="AC31" s="200"/>
      <c r="AD31" s="201"/>
      <c r="AE31" s="201"/>
      <c r="AF31" s="202" t="s">
        <v>513</v>
      </c>
      <c r="AG31" s="200"/>
      <c r="AH31" s="200"/>
      <c r="AI31" s="200"/>
      <c r="AJ31" s="200"/>
      <c r="AK31" s="200"/>
      <c r="AL31" s="200"/>
      <c r="AM31" s="200"/>
      <c r="AN31" s="200"/>
      <c r="AO31" s="202" t="s">
        <v>513</v>
      </c>
      <c r="AP31" s="200"/>
      <c r="AQ31" s="200"/>
      <c r="AR31" s="200"/>
      <c r="AS31" s="200"/>
      <c r="AT31" s="200"/>
      <c r="AU31" s="200"/>
      <c r="AV31" s="200"/>
    </row>
    <row r="32" spans="1:49" s="22" customFormat="1" x14ac:dyDescent="0.25">
      <c r="A32" s="194"/>
      <c r="B32" s="200"/>
      <c r="C32" s="200"/>
      <c r="D32" s="194"/>
      <c r="E32" s="194"/>
      <c r="F32" s="194"/>
      <c r="G32" s="194"/>
      <c r="H32" s="194"/>
      <c r="I32" s="194"/>
      <c r="J32" s="194"/>
      <c r="K32" s="194"/>
      <c r="L32" s="194"/>
      <c r="M32" s="194"/>
      <c r="N32" s="203"/>
      <c r="O32" s="200"/>
      <c r="P32" s="201"/>
      <c r="Q32" s="200"/>
      <c r="R32" s="201"/>
      <c r="S32" s="200"/>
      <c r="T32" s="200"/>
      <c r="U32" s="200"/>
      <c r="V32" s="200"/>
      <c r="W32" s="200" t="s">
        <v>524</v>
      </c>
      <c r="X32" s="197">
        <v>6600</v>
      </c>
      <c r="Y32" s="200" t="s">
        <v>524</v>
      </c>
      <c r="Z32" s="200"/>
      <c r="AA32" s="201"/>
      <c r="AB32" s="201"/>
      <c r="AC32" s="200"/>
      <c r="AD32" s="201"/>
      <c r="AE32" s="201"/>
      <c r="AF32" s="202" t="s">
        <v>513</v>
      </c>
      <c r="AG32" s="200"/>
      <c r="AH32" s="200"/>
      <c r="AI32" s="200"/>
      <c r="AJ32" s="200"/>
      <c r="AK32" s="200"/>
      <c r="AL32" s="200"/>
      <c r="AM32" s="200"/>
      <c r="AN32" s="200"/>
      <c r="AO32" s="202" t="s">
        <v>513</v>
      </c>
      <c r="AP32" s="200"/>
      <c r="AQ32" s="200"/>
      <c r="AR32" s="200"/>
      <c r="AS32" s="200"/>
      <c r="AT32" s="200"/>
      <c r="AU32" s="200"/>
      <c r="AV32" s="200"/>
    </row>
    <row r="33" spans="1:49" s="22" customFormat="1" x14ac:dyDescent="0.25">
      <c r="A33" s="194"/>
      <c r="B33" s="200"/>
      <c r="C33" s="200"/>
      <c r="D33" s="194"/>
      <c r="E33" s="194"/>
      <c r="F33" s="194"/>
      <c r="G33" s="194"/>
      <c r="H33" s="194"/>
      <c r="I33" s="194"/>
      <c r="J33" s="194"/>
      <c r="K33" s="194"/>
      <c r="L33" s="194"/>
      <c r="M33" s="194"/>
      <c r="N33" s="203"/>
      <c r="O33" s="200"/>
      <c r="P33" s="201"/>
      <c r="Q33" s="200"/>
      <c r="R33" s="201"/>
      <c r="S33" s="200"/>
      <c r="T33" s="200"/>
      <c r="U33" s="200"/>
      <c r="V33" s="200"/>
      <c r="W33" s="200" t="s">
        <v>525</v>
      </c>
      <c r="X33" s="197">
        <v>6642</v>
      </c>
      <c r="Y33" s="200"/>
      <c r="Z33" s="200"/>
      <c r="AA33" s="201">
        <v>6642</v>
      </c>
      <c r="AB33" s="201"/>
      <c r="AC33" s="200"/>
      <c r="AD33" s="201"/>
      <c r="AE33" s="201"/>
      <c r="AF33" s="202" t="s">
        <v>513</v>
      </c>
      <c r="AG33" s="200"/>
      <c r="AH33" s="200"/>
      <c r="AI33" s="200"/>
      <c r="AJ33" s="200"/>
      <c r="AK33" s="200"/>
      <c r="AL33" s="200"/>
      <c r="AM33" s="200"/>
      <c r="AN33" s="200"/>
      <c r="AO33" s="202" t="s">
        <v>513</v>
      </c>
      <c r="AP33" s="200"/>
      <c r="AQ33" s="200"/>
      <c r="AR33" s="200"/>
      <c r="AS33" s="200"/>
      <c r="AT33" s="200"/>
      <c r="AU33" s="200"/>
      <c r="AV33" s="200"/>
    </row>
    <row r="34" spans="1:49" s="22" customFormat="1" x14ac:dyDescent="0.25">
      <c r="A34" s="194"/>
      <c r="B34" s="200"/>
      <c r="C34" s="200"/>
      <c r="D34" s="194"/>
      <c r="E34" s="194"/>
      <c r="F34" s="194"/>
      <c r="G34" s="194"/>
      <c r="H34" s="194"/>
      <c r="I34" s="194"/>
      <c r="J34" s="194"/>
      <c r="K34" s="194"/>
      <c r="L34" s="194"/>
      <c r="M34" s="194"/>
      <c r="N34" s="203"/>
      <c r="O34" s="200"/>
      <c r="P34" s="201"/>
      <c r="Q34" s="200"/>
      <c r="R34" s="201"/>
      <c r="S34" s="200"/>
      <c r="T34" s="200"/>
      <c r="U34" s="200"/>
      <c r="V34" s="200"/>
      <c r="W34" s="200" t="s">
        <v>526</v>
      </c>
      <c r="X34" s="197">
        <v>6700</v>
      </c>
      <c r="Y34" s="200" t="s">
        <v>526</v>
      </c>
      <c r="Z34" s="200"/>
      <c r="AA34" s="201"/>
      <c r="AB34" s="201"/>
      <c r="AC34" s="200"/>
      <c r="AD34" s="201"/>
      <c r="AE34" s="201"/>
      <c r="AF34" s="202" t="s">
        <v>513</v>
      </c>
      <c r="AG34" s="200"/>
      <c r="AH34" s="200"/>
      <c r="AI34" s="200"/>
      <c r="AJ34" s="200"/>
      <c r="AK34" s="200"/>
      <c r="AL34" s="200"/>
      <c r="AM34" s="200"/>
      <c r="AN34" s="200"/>
      <c r="AO34" s="202" t="s">
        <v>513</v>
      </c>
      <c r="AP34" s="200"/>
      <c r="AQ34" s="200"/>
      <c r="AR34" s="200"/>
      <c r="AS34" s="200"/>
      <c r="AT34" s="200"/>
      <c r="AU34" s="200"/>
      <c r="AV34" s="200"/>
    </row>
    <row r="35" spans="1:49" ht="51" x14ac:dyDescent="0.25">
      <c r="A35" s="267" t="s">
        <v>674</v>
      </c>
      <c r="B35" s="268" t="s">
        <v>675</v>
      </c>
      <c r="C35" s="268" t="s">
        <v>501</v>
      </c>
      <c r="D35" s="267" t="s">
        <v>676</v>
      </c>
      <c r="E35" s="269" t="s">
        <v>334</v>
      </c>
      <c r="F35" s="269" t="s">
        <v>334</v>
      </c>
      <c r="G35" s="269" t="s">
        <v>334</v>
      </c>
      <c r="H35" s="269" t="s">
        <v>334</v>
      </c>
      <c r="I35" s="269" t="s">
        <v>334</v>
      </c>
      <c r="J35" s="269" t="s">
        <v>334</v>
      </c>
      <c r="K35" s="269" t="s">
        <v>334</v>
      </c>
      <c r="L35" s="269" t="s">
        <v>334</v>
      </c>
      <c r="M35" s="268" t="s">
        <v>495</v>
      </c>
      <c r="N35" s="268" t="s">
        <v>677</v>
      </c>
      <c r="O35" s="268" t="s">
        <v>538</v>
      </c>
      <c r="P35" s="270">
        <v>2098</v>
      </c>
      <c r="Q35" s="268" t="s">
        <v>678</v>
      </c>
      <c r="R35" s="270">
        <v>2098</v>
      </c>
      <c r="S35" s="268" t="s">
        <v>505</v>
      </c>
      <c r="T35" s="268" t="s">
        <v>679</v>
      </c>
      <c r="U35" s="268">
        <v>1</v>
      </c>
      <c r="V35" s="268">
        <v>1</v>
      </c>
      <c r="W35" s="268" t="s">
        <v>524</v>
      </c>
      <c r="X35" s="270">
        <v>2097</v>
      </c>
      <c r="Y35" s="271"/>
      <c r="Z35" s="268">
        <v>1</v>
      </c>
      <c r="AA35" s="270">
        <v>2097</v>
      </c>
      <c r="AB35" s="270">
        <v>2097</v>
      </c>
      <c r="AC35" s="268" t="s">
        <v>524</v>
      </c>
      <c r="AD35" s="270">
        <v>2516</v>
      </c>
      <c r="AE35" s="270">
        <v>2516</v>
      </c>
      <c r="AF35" s="267" t="s">
        <v>680</v>
      </c>
      <c r="AG35" s="268" t="s">
        <v>681</v>
      </c>
      <c r="AH35" s="268" t="s">
        <v>682</v>
      </c>
      <c r="AI35" s="268" t="s">
        <v>683</v>
      </c>
      <c r="AJ35" s="268" t="s">
        <v>684</v>
      </c>
      <c r="AK35" s="268" t="s">
        <v>685</v>
      </c>
      <c r="AL35" s="268" t="s">
        <v>686</v>
      </c>
      <c r="AM35" s="268" t="s">
        <v>687</v>
      </c>
      <c r="AN35" s="268" t="s">
        <v>685</v>
      </c>
      <c r="AO35" s="267" t="s">
        <v>688</v>
      </c>
      <c r="AP35" s="268" t="s">
        <v>689</v>
      </c>
      <c r="AQ35" s="268" t="s">
        <v>690</v>
      </c>
      <c r="AR35" s="268" t="s">
        <v>691</v>
      </c>
      <c r="AS35" s="268" t="s">
        <v>690</v>
      </c>
      <c r="AT35" s="268" t="s">
        <v>692</v>
      </c>
      <c r="AU35" s="271"/>
      <c r="AV35" s="271"/>
      <c r="AW35" s="19">
        <v>2.516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7" sqref="A17"/>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645</v>
      </c>
    </row>
    <row r="4" spans="1:8" x14ac:dyDescent="0.25">
      <c r="B4" s="41"/>
    </row>
    <row r="5" spans="1:8" ht="18.75" x14ac:dyDescent="0.3">
      <c r="A5" s="445" t="str">
        <f>'1. паспорт местоположение'!A5:C5</f>
        <v>Год раскрытия информации: 2024 год</v>
      </c>
      <c r="B5" s="445"/>
      <c r="C5" s="59"/>
      <c r="D5" s="59"/>
      <c r="E5" s="59"/>
      <c r="F5" s="59"/>
      <c r="G5" s="59"/>
      <c r="H5" s="59"/>
    </row>
    <row r="6" spans="1:8" ht="18.75" x14ac:dyDescent="0.3">
      <c r="A6" s="204"/>
      <c r="B6" s="204"/>
      <c r="C6" s="204"/>
      <c r="D6" s="204"/>
      <c r="E6" s="204"/>
      <c r="F6" s="204"/>
      <c r="G6" s="204"/>
      <c r="H6" s="204"/>
    </row>
    <row r="7" spans="1:8" ht="18.75" x14ac:dyDescent="0.25">
      <c r="A7" s="283" t="s">
        <v>10</v>
      </c>
      <c r="B7" s="283"/>
      <c r="C7" s="138"/>
      <c r="D7" s="138"/>
      <c r="E7" s="138"/>
      <c r="F7" s="138"/>
      <c r="G7" s="138"/>
      <c r="H7" s="138"/>
    </row>
    <row r="8" spans="1:8" ht="18.75" x14ac:dyDescent="0.25">
      <c r="A8" s="138"/>
      <c r="B8" s="138"/>
      <c r="C8" s="138"/>
      <c r="D8" s="138"/>
      <c r="E8" s="138"/>
      <c r="F8" s="138"/>
      <c r="G8" s="138"/>
      <c r="H8" s="138"/>
    </row>
    <row r="9" spans="1:8" x14ac:dyDescent="0.25">
      <c r="A9" s="446" t="str">
        <f>'1. паспорт местоположение'!$A$9</f>
        <v>АО "Россети Тюмень"</v>
      </c>
      <c r="B9" s="446"/>
      <c r="C9" s="139"/>
      <c r="D9" s="139"/>
      <c r="E9" s="139"/>
      <c r="F9" s="139"/>
      <c r="G9" s="139"/>
      <c r="H9" s="139"/>
    </row>
    <row r="10" spans="1:8" ht="18.75" x14ac:dyDescent="0.25">
      <c r="A10" s="447" t="s">
        <v>9</v>
      </c>
      <c r="B10" s="447"/>
      <c r="C10" s="140"/>
      <c r="D10" s="140"/>
      <c r="E10" s="140"/>
      <c r="F10" s="140"/>
      <c r="G10" s="140"/>
      <c r="H10" s="140"/>
    </row>
    <row r="11" spans="1:8" ht="18.75" x14ac:dyDescent="0.25">
      <c r="A11" s="138"/>
      <c r="B11" s="138"/>
      <c r="C11" s="138"/>
      <c r="D11" s="138"/>
      <c r="E11" s="138"/>
      <c r="F11" s="138"/>
      <c r="G11" s="138"/>
      <c r="H11" s="138"/>
    </row>
    <row r="12" spans="1:8" ht="30.75" customHeight="1" x14ac:dyDescent="0.25">
      <c r="A12" s="448" t="s">
        <v>490</v>
      </c>
      <c r="B12" s="448"/>
      <c r="C12" s="139"/>
      <c r="D12" s="139"/>
      <c r="E12" s="139"/>
      <c r="F12" s="139"/>
      <c r="G12" s="139"/>
      <c r="H12" s="139"/>
    </row>
    <row r="13" spans="1:8" x14ac:dyDescent="0.25">
      <c r="A13" s="280" t="s">
        <v>8</v>
      </c>
      <c r="B13" s="280"/>
      <c r="C13" s="140"/>
      <c r="D13" s="140"/>
      <c r="E13" s="140"/>
      <c r="F13" s="140"/>
      <c r="G13" s="140"/>
      <c r="H13" s="140"/>
    </row>
    <row r="14" spans="1:8" ht="18.75" x14ac:dyDescent="0.25">
      <c r="A14" s="11"/>
      <c r="B14" s="11"/>
      <c r="C14" s="11"/>
      <c r="D14" s="11"/>
      <c r="E14" s="11"/>
      <c r="F14" s="11"/>
      <c r="G14" s="11"/>
      <c r="H14" s="11"/>
    </row>
    <row r="15" spans="1:8" ht="36" customHeight="1" x14ac:dyDescent="0.25">
      <c r="A15" s="442" t="str">
        <f>'1. паспорт местоположение'!A15:C15</f>
        <v>Реконструкция ПС 110/10кВ Горная (ОПУ, РЗА, КРУ-10)</v>
      </c>
      <c r="B15" s="442"/>
      <c r="C15" s="139"/>
      <c r="D15" s="139"/>
      <c r="E15" s="139"/>
      <c r="F15" s="139"/>
      <c r="G15" s="139"/>
      <c r="H15" s="139"/>
    </row>
    <row r="16" spans="1:8" x14ac:dyDescent="0.25">
      <c r="A16" s="280" t="s">
        <v>7</v>
      </c>
      <c r="B16" s="280"/>
      <c r="C16" s="140"/>
      <c r="D16" s="140"/>
      <c r="E16" s="140"/>
      <c r="F16" s="140"/>
      <c r="G16" s="140"/>
      <c r="H16" s="140"/>
    </row>
    <row r="17" spans="1:2" x14ac:dyDescent="0.25">
      <c r="B17" s="128"/>
    </row>
    <row r="18" spans="1:2" ht="33.75" customHeight="1" x14ac:dyDescent="0.25">
      <c r="A18" s="443" t="s">
        <v>450</v>
      </c>
      <c r="B18" s="444"/>
    </row>
    <row r="19" spans="1:2" x14ac:dyDescent="0.25">
      <c r="B19" s="41"/>
    </row>
    <row r="20" spans="1:2" ht="16.5" thickBot="1" x14ac:dyDescent="0.3">
      <c r="B20" s="129"/>
    </row>
    <row r="21" spans="1:2" ht="29.25" customHeight="1" x14ac:dyDescent="0.25">
      <c r="A21" s="261" t="s">
        <v>649</v>
      </c>
      <c r="B21" s="208" t="str">
        <f>A15</f>
        <v>Реконструкция ПС 110/10кВ Горная (ОПУ, РЗА, КРУ-10)</v>
      </c>
    </row>
    <row r="22" spans="1:2" ht="31.5" customHeight="1" x14ac:dyDescent="0.25">
      <c r="A22" s="262" t="s">
        <v>341</v>
      </c>
      <c r="B22" s="263" t="s">
        <v>531</v>
      </c>
    </row>
    <row r="23" spans="1:2" x14ac:dyDescent="0.25">
      <c r="A23" s="262" t="s">
        <v>323</v>
      </c>
      <c r="B23" s="250" t="s">
        <v>650</v>
      </c>
    </row>
    <row r="24" spans="1:2" x14ac:dyDescent="0.25">
      <c r="A24" s="262" t="s">
        <v>342</v>
      </c>
      <c r="B24" s="258"/>
    </row>
    <row r="25" spans="1:2" x14ac:dyDescent="0.25">
      <c r="A25" s="264" t="s">
        <v>343</v>
      </c>
      <c r="B25" s="263">
        <f>'3.3 паспорт описание'!C29</f>
        <v>2026</v>
      </c>
    </row>
    <row r="26" spans="1:2" x14ac:dyDescent="0.25">
      <c r="A26" s="264" t="s">
        <v>344</v>
      </c>
      <c r="B26" s="258" t="s">
        <v>500</v>
      </c>
    </row>
    <row r="27" spans="1:2" x14ac:dyDescent="0.25">
      <c r="A27" s="209" t="s">
        <v>668</v>
      </c>
      <c r="B27" s="251">
        <v>272.81101999999998</v>
      </c>
    </row>
    <row r="28" spans="1:2" x14ac:dyDescent="0.25">
      <c r="A28" s="257" t="s">
        <v>345</v>
      </c>
      <c r="B28" s="258" t="s">
        <v>667</v>
      </c>
    </row>
    <row r="29" spans="1:2" customFormat="1" ht="28.5" x14ac:dyDescent="0.25">
      <c r="A29" s="209" t="s">
        <v>346</v>
      </c>
      <c r="B29" s="251">
        <v>4.6550000000000002</v>
      </c>
    </row>
    <row r="30" spans="1:2" customFormat="1" ht="28.5" x14ac:dyDescent="0.25">
      <c r="A30" s="210" t="s">
        <v>347</v>
      </c>
      <c r="B30" s="252">
        <v>4.6550000000000002</v>
      </c>
    </row>
    <row r="31" spans="1:2" customFormat="1" ht="15" x14ac:dyDescent="0.25">
      <c r="A31" s="257" t="s">
        <v>348</v>
      </c>
      <c r="B31" s="258"/>
    </row>
    <row r="32" spans="1:2" customFormat="1" ht="30" customHeight="1" thickBot="1" x14ac:dyDescent="0.3">
      <c r="A32" s="211" t="s">
        <v>527</v>
      </c>
      <c r="B32" s="253">
        <v>4.6550000000000002</v>
      </c>
    </row>
    <row r="33" spans="1:2" s="259" customFormat="1" ht="45" customHeight="1" x14ac:dyDescent="0.25">
      <c r="A33" s="212" t="s">
        <v>528</v>
      </c>
      <c r="B33" s="254">
        <v>2.1389999999999998</v>
      </c>
    </row>
    <row r="34" spans="1:2" s="259" customFormat="1" ht="15" x14ac:dyDescent="0.25">
      <c r="A34" s="213" t="s">
        <v>349</v>
      </c>
      <c r="B34" s="249">
        <v>1.32</v>
      </c>
    </row>
    <row r="35" spans="1:2" s="259" customFormat="1" ht="15" x14ac:dyDescent="0.25">
      <c r="A35" s="213" t="s">
        <v>350</v>
      </c>
      <c r="B35" s="255">
        <v>2.1389999999999998</v>
      </c>
    </row>
    <row r="36" spans="1:2" s="259" customFormat="1" ht="15" x14ac:dyDescent="0.25">
      <c r="A36" s="213" t="s">
        <v>351</v>
      </c>
      <c r="B36" s="255">
        <v>1.8129999999999999</v>
      </c>
    </row>
    <row r="37" spans="1:2" customFormat="1" ht="45" customHeight="1" x14ac:dyDescent="0.25">
      <c r="A37" s="212" t="s">
        <v>664</v>
      </c>
      <c r="B37" s="254">
        <v>2.516</v>
      </c>
    </row>
    <row r="38" spans="1:2" s="259" customFormat="1" ht="30" customHeight="1" x14ac:dyDescent="0.25">
      <c r="A38" s="213" t="s">
        <v>349</v>
      </c>
      <c r="B38" s="249">
        <v>1.56</v>
      </c>
    </row>
    <row r="39" spans="1:2" s="259" customFormat="1" ht="15" x14ac:dyDescent="0.25">
      <c r="A39" s="213" t="s">
        <v>350</v>
      </c>
      <c r="B39" s="255">
        <v>0</v>
      </c>
    </row>
    <row r="40" spans="1:2" s="259" customFormat="1" ht="15" x14ac:dyDescent="0.25">
      <c r="A40" s="213" t="s">
        <v>351</v>
      </c>
      <c r="B40" s="255">
        <v>0</v>
      </c>
    </row>
    <row r="41" spans="1:2" s="259" customFormat="1" ht="29.25" thickBot="1" x14ac:dyDescent="0.3">
      <c r="A41" s="211" t="s">
        <v>529</v>
      </c>
      <c r="B41" s="253">
        <v>0</v>
      </c>
    </row>
    <row r="42" spans="1:2" customFormat="1" ht="30" customHeight="1" x14ac:dyDescent="0.25">
      <c r="A42" s="213" t="s">
        <v>530</v>
      </c>
      <c r="B42" s="249" t="s">
        <v>531</v>
      </c>
    </row>
    <row r="43" spans="1:2" s="259" customFormat="1" ht="30" customHeight="1" x14ac:dyDescent="0.25">
      <c r="A43" s="213" t="s">
        <v>349</v>
      </c>
      <c r="B43" s="249" t="s">
        <v>531</v>
      </c>
    </row>
    <row r="44" spans="1:2" s="259" customFormat="1" ht="15" x14ac:dyDescent="0.25">
      <c r="A44" s="213" t="s">
        <v>350</v>
      </c>
      <c r="B44" s="249" t="s">
        <v>531</v>
      </c>
    </row>
    <row r="45" spans="1:2" s="259" customFormat="1" ht="15" x14ac:dyDescent="0.25">
      <c r="A45" s="213" t="s">
        <v>351</v>
      </c>
      <c r="B45" s="249" t="s">
        <v>531</v>
      </c>
    </row>
    <row r="46" spans="1:2" s="259" customFormat="1" ht="29.25" thickBot="1" x14ac:dyDescent="0.3">
      <c r="A46" s="211" t="s">
        <v>532</v>
      </c>
      <c r="B46" s="253">
        <v>0</v>
      </c>
    </row>
    <row r="47" spans="1:2" customFormat="1" ht="30" customHeight="1" x14ac:dyDescent="0.25">
      <c r="A47" s="213" t="s">
        <v>530</v>
      </c>
      <c r="B47" s="249" t="s">
        <v>531</v>
      </c>
    </row>
    <row r="48" spans="1:2" s="259" customFormat="1" ht="15" x14ac:dyDescent="0.25">
      <c r="A48" s="213" t="s">
        <v>349</v>
      </c>
      <c r="B48" s="249" t="s">
        <v>531</v>
      </c>
    </row>
    <row r="49" spans="1:2" s="259" customFormat="1" ht="15" x14ac:dyDescent="0.25">
      <c r="A49" s="213" t="s">
        <v>350</v>
      </c>
      <c r="B49" s="249" t="s">
        <v>531</v>
      </c>
    </row>
    <row r="50" spans="1:2" s="259" customFormat="1" ht="15" x14ac:dyDescent="0.25">
      <c r="A50" s="213" t="s">
        <v>351</v>
      </c>
      <c r="B50" s="249" t="s">
        <v>531</v>
      </c>
    </row>
    <row r="51" spans="1:2" s="259" customFormat="1" ht="30" customHeight="1" thickBot="1" x14ac:dyDescent="0.3">
      <c r="A51" s="211" t="s">
        <v>352</v>
      </c>
      <c r="B51" s="256" t="s">
        <v>531</v>
      </c>
    </row>
    <row r="52" spans="1:2" customFormat="1" ht="15" x14ac:dyDescent="0.25">
      <c r="A52" s="213" t="s">
        <v>348</v>
      </c>
      <c r="B52" s="249" t="s">
        <v>531</v>
      </c>
    </row>
    <row r="53" spans="1:2" customFormat="1" ht="15" x14ac:dyDescent="0.25">
      <c r="A53" s="213" t="s">
        <v>533</v>
      </c>
      <c r="B53" s="249" t="s">
        <v>531</v>
      </c>
    </row>
    <row r="54" spans="1:2" customFormat="1" ht="15" x14ac:dyDescent="0.25">
      <c r="A54" s="213" t="s">
        <v>534</v>
      </c>
      <c r="B54" s="249" t="s">
        <v>531</v>
      </c>
    </row>
    <row r="55" spans="1:2" customFormat="1" ht="15" x14ac:dyDescent="0.25">
      <c r="A55" s="213" t="s">
        <v>535</v>
      </c>
      <c r="B55" s="249" t="s">
        <v>531</v>
      </c>
    </row>
    <row r="56" spans="1:2" customFormat="1" thickBot="1" x14ac:dyDescent="0.3">
      <c r="A56" s="211" t="s">
        <v>353</v>
      </c>
      <c r="B56" s="256">
        <v>1.34</v>
      </c>
    </row>
    <row r="57" spans="1:2" s="259" customFormat="1" ht="30" customHeight="1" thickBot="1" x14ac:dyDescent="0.3">
      <c r="A57" s="211" t="s">
        <v>354</v>
      </c>
      <c r="B57" s="253">
        <v>2.1589999999999998</v>
      </c>
    </row>
    <row r="58" spans="1:2" s="259" customFormat="1" ht="30" customHeight="1" thickBot="1" x14ac:dyDescent="0.3">
      <c r="A58" s="211" t="s">
        <v>355</v>
      </c>
      <c r="B58" s="256">
        <v>1.36</v>
      </c>
    </row>
    <row r="59" spans="1:2" s="259" customFormat="1" thickBot="1" x14ac:dyDescent="0.3">
      <c r="A59" s="211" t="s">
        <v>356</v>
      </c>
      <c r="B59" s="253">
        <v>1.833</v>
      </c>
    </row>
    <row r="60" spans="1:2" s="259" customFormat="1" thickBot="1" x14ac:dyDescent="0.3">
      <c r="A60" s="211" t="s">
        <v>357</v>
      </c>
      <c r="B60" s="256" t="s">
        <v>531</v>
      </c>
    </row>
    <row r="61" spans="1:2" x14ac:dyDescent="0.25">
      <c r="A61" s="213" t="s">
        <v>358</v>
      </c>
      <c r="B61" s="249" t="s">
        <v>634</v>
      </c>
    </row>
    <row r="62" spans="1:2" ht="30" x14ac:dyDescent="0.25">
      <c r="A62" s="213" t="s">
        <v>359</v>
      </c>
      <c r="B62" s="249" t="s">
        <v>665</v>
      </c>
    </row>
    <row r="63" spans="1:2" x14ac:dyDescent="0.25">
      <c r="A63" s="213" t="s">
        <v>360</v>
      </c>
      <c r="B63" s="249" t="s">
        <v>531</v>
      </c>
    </row>
    <row r="64" spans="1:2" x14ac:dyDescent="0.25">
      <c r="A64" s="213" t="s">
        <v>648</v>
      </c>
      <c r="B64" s="249" t="s">
        <v>531</v>
      </c>
    </row>
    <row r="65" spans="1:2" x14ac:dyDescent="0.25">
      <c r="A65" s="213" t="s">
        <v>361</v>
      </c>
      <c r="B65" s="249" t="s">
        <v>531</v>
      </c>
    </row>
    <row r="66" spans="1:2" ht="29.25" thickBot="1" x14ac:dyDescent="0.3">
      <c r="A66" s="211" t="s">
        <v>362</v>
      </c>
      <c r="B66" s="272" t="s">
        <v>693</v>
      </c>
    </row>
    <row r="67" spans="1:2" ht="29.25" thickBot="1" x14ac:dyDescent="0.3">
      <c r="A67" s="211" t="s">
        <v>363</v>
      </c>
      <c r="B67" s="272" t="s">
        <v>666</v>
      </c>
    </row>
    <row r="68" spans="1:2" x14ac:dyDescent="0.25">
      <c r="A68" s="213" t="s">
        <v>348</v>
      </c>
      <c r="B68" s="249" t="s">
        <v>531</v>
      </c>
    </row>
    <row r="69" spans="1:2" x14ac:dyDescent="0.25">
      <c r="A69" s="213" t="s">
        <v>651</v>
      </c>
      <c r="B69" s="249" t="s">
        <v>531</v>
      </c>
    </row>
    <row r="70" spans="1:2" x14ac:dyDescent="0.25">
      <c r="A70" s="213" t="s">
        <v>652</v>
      </c>
      <c r="B70" s="249" t="s">
        <v>531</v>
      </c>
    </row>
    <row r="71" spans="1:2" ht="16.5" thickBot="1" x14ac:dyDescent="0.3">
      <c r="A71" s="211" t="s">
        <v>364</v>
      </c>
      <c r="B71" s="38" t="s">
        <v>694</v>
      </c>
    </row>
    <row r="72" spans="1:2" ht="16.5" thickBot="1" x14ac:dyDescent="0.3">
      <c r="A72" s="211" t="s">
        <v>365</v>
      </c>
      <c r="B72" s="256" t="s">
        <v>531</v>
      </c>
    </row>
    <row r="73" spans="1:2" ht="28.5" customHeight="1" x14ac:dyDescent="0.25">
      <c r="A73" s="213" t="s">
        <v>653</v>
      </c>
      <c r="B73" s="266">
        <v>45595</v>
      </c>
    </row>
    <row r="74" spans="1:2" x14ac:dyDescent="0.25">
      <c r="A74" s="213" t="s">
        <v>654</v>
      </c>
      <c r="B74" s="249" t="s">
        <v>531</v>
      </c>
    </row>
    <row r="75" spans="1:2" x14ac:dyDescent="0.25">
      <c r="A75" s="213" t="s">
        <v>655</v>
      </c>
      <c r="B75" s="249" t="s">
        <v>531</v>
      </c>
    </row>
    <row r="76" spans="1:2" ht="29.25" thickBot="1" x14ac:dyDescent="0.3">
      <c r="A76" s="211" t="s">
        <v>366</v>
      </c>
      <c r="B76" s="265" t="s">
        <v>663</v>
      </c>
    </row>
    <row r="77" spans="1:2" ht="29.25" thickBot="1" x14ac:dyDescent="0.3">
      <c r="A77" s="211" t="s">
        <v>367</v>
      </c>
      <c r="B77" s="256" t="s">
        <v>531</v>
      </c>
    </row>
    <row r="78" spans="1:2" x14ac:dyDescent="0.25">
      <c r="A78" s="213" t="s">
        <v>656</v>
      </c>
      <c r="B78" s="439" t="s">
        <v>695</v>
      </c>
    </row>
    <row r="79" spans="1:2" x14ac:dyDescent="0.25">
      <c r="A79" s="213" t="s">
        <v>657</v>
      </c>
      <c r="B79" s="440"/>
    </row>
    <row r="80" spans="1:2" x14ac:dyDescent="0.25">
      <c r="A80" s="213" t="s">
        <v>658</v>
      </c>
      <c r="B80" s="440"/>
    </row>
    <row r="81" spans="1:2" x14ac:dyDescent="0.25">
      <c r="A81" s="213" t="s">
        <v>659</v>
      </c>
      <c r="B81" s="440"/>
    </row>
    <row r="82" spans="1:2" x14ac:dyDescent="0.25">
      <c r="A82" s="213" t="s">
        <v>660</v>
      </c>
      <c r="B82" s="441"/>
    </row>
    <row r="83" spans="1:2" x14ac:dyDescent="0.25">
      <c r="B83" s="130"/>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2016-12-23T06:32:55Z</cp:lastPrinted>
  <dcterms:created xsi:type="dcterms:W3CDTF">2015-08-16T15:31:05Z</dcterms:created>
  <dcterms:modified xsi:type="dcterms:W3CDTF">2024-05-14T09:12:25Z</dcterms:modified>
</cp:coreProperties>
</file>