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NS1500.PR.0007\"/>
    </mc:Choice>
  </mc:AlternateContent>
  <bookViews>
    <workbookView xWindow="0" yWindow="0" windowWidth="4080" windowHeight="580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invest">[1]Параметры!$D$28</definedName>
    <definedName name="Prj_Invest">[2]Параметры!$D$28</definedName>
    <definedName name="Prj_Len">[2]Параметры!$D$27</definedName>
    <definedName name="Prj_Name">[1]Параметры!$A$4</definedName>
    <definedName name="Prj_Start">[2]Параметры!$D$16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15" i="23" l="1"/>
  <c r="A12" i="23"/>
  <c r="A9" i="23"/>
  <c r="A5" i="23"/>
  <c r="AW24" i="5" l="1"/>
  <c r="C47" i="7" l="1"/>
  <c r="C46" i="7"/>
  <c r="B26" i="22" l="1"/>
  <c r="B25" i="22"/>
  <c r="A11" i="15" l="1"/>
  <c r="A14" i="15"/>
  <c r="A5" i="6" l="1"/>
  <c r="A11" i="12"/>
  <c r="A5" i="22" l="1"/>
  <c r="A5" i="5"/>
  <c r="A4" i="15"/>
  <c r="A5" i="16"/>
  <c r="A5" i="10"/>
  <c r="A4" i="17"/>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<sst xmlns="http://schemas.openxmlformats.org/spreadsheetml/2006/main" count="1902" uniqueCount="646">
  <si>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</si>
  <si>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</si>
  <si>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</si>
  <si>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</si>
  <si>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</si>
  <si>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</si>
  <si>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</si>
  <si>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</si>
  <si>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</si>
  <si>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</si>
  <si>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</si>
  <si>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</si>
  <si>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</si>
  <si>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</si>
  <si>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</si>
  <si>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</si>
  <si>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</si>
  <si>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</si>
  <si>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</si>
  <si>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</si>
  <si>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</si>
  <si>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</si>
  <si>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</si>
  <si>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</si>
  <si>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</si>
  <si>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</si>
  <si>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</si>
  <si>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</si>
  <si>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</si>
  <si>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</si>
  <si>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</si>
  <si>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</si>
  <si>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</si>
  <si>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</si>
  <si>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</si>
  <si>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</si>
  <si>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</si>
  <si>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</si>
  <si>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</si>
  <si>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</si>
  <si>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</si>
  <si>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</si>
  <si>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</si>
  <si>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</si>
  <si>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</si>
  <si>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</si>
  <si>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</si>
  <si>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</si>
  <si>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</si>
  <si>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</si>
  <si>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</si>
  <si>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</si>
  <si>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</si>
  <si>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</si>
  <si>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</si>
  <si>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</si>
  <si>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</si>
  <si>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</si>
  <si>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</si>
  <si>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</si>
  <si>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</si>
  <si>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</si>
  <si>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</si>
  <si>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</si>
  <si>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</si>
  <si>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</si>
  <si>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</si>
  <si>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</si>
  <si>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</si>
  <si>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</si>
  <si>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</si>
  <si>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</si>
  <si>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</si>
  <si>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</si>
  <si>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</si>
  <si>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</si>
  <si>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</si>
  <si>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</si>
  <si>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</si>
  <si>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</si>
  <si>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</si>
  <si>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</si>
  <si>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</si>
  <si>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</si>
  <si>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</si>
  <si>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</si>
  <si>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</si>
  <si>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</si>
  <si>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</si>
  <si>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</si>
  <si>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</si>
  <si>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</si>
  <si>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</si>
  <si>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</si>
  <si>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</si>
  <si>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</si>
  <si>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</si>
  <si>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</si>
  <si>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</si>
  <si>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</si>
  <si>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</si>
  <si>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</si>
  <si>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</si>
  <si>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</si>
  <si>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</si>
  <si>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</si>
  <si>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</si>
  <si>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</si>
  <si>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</si>
  <si>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</si>
  <si>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</si>
  <si>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</si>
  <si>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</si>
  <si>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</si>
  <si>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</si>
  <si>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</si>
  <si>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</si>
  <si>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</si>
  <si>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</si>
  <si>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</si>
  <si>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</si>
  <si>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</si>
  <si>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</si>
  <si>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</si>
  <si>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</si>
  <si>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</si>
  <si>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</si>
  <si>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</si>
  <si>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</si>
  <si>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</si>
  <si>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</si>
  <si>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</si>
  <si>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</si>
  <si>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</si>
  <si>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</si>
  <si>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</si>
  <si>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</si>
  <si>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</si>
  <si>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</si>
  <si>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</si>
  <si>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</si>
  <si>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</si>
  <si>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</si>
  <si>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</si>
  <si>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</si>
  <si>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</si>
  <si>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</si>
  <si>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</si>
  <si>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</si>
  <si>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</si>
  <si>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</si>
  <si>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</si>
  <si>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</si>
  <si>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</si>
  <si>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</si>
  <si>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</si>
  <si>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</si>
  <si>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</si>
  <si>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</si>
  <si>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</si>
  <si>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</si>
  <si>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</si>
  <si>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</si>
  <si>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</si>
  <si>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</si>
  <si>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</si>
  <si>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</si>
  <si>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</si>
  <si>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</si>
  <si>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</si>
  <si>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</si>
  <si>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</si>
  <si>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</si>
  <si>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</si>
  <si>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</si>
  <si>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</si>
  <si>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</si>
  <si>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</si>
  <si>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</si>
  <si>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</si>
  <si>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</si>
  <si>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</si>
  <si>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</si>
  <si>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</si>
  <si>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</si>
  <si>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</si>
  <si>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</si>
  <si>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</si>
  <si>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</si>
  <si>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</si>
  <si>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</si>
  <si>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</si>
  <si>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</si>
  <si>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</si>
  <si>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</si>
  <si>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</si>
  <si>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</si>
  <si>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</si>
  <si>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</si>
  <si>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</si>
  <si>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</si>
  <si>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</si>
  <si>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</si>
  <si>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</si>
  <si>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</si>
  <si>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</si>
  <si>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</si>
  <si>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</si>
  <si>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</si>
  <si>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</si>
  <si>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</si>
  <si>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</si>
  <si>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</si>
  <si>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</si>
  <si>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</si>
  <si>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</si>
  <si>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</si>
  <si>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</si>
  <si>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</si>
  <si>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</si>
  <si>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</si>
  <si>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</si>
  <si>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</si>
  <si>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</si>
  <si>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</si>
  <si>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</si>
  <si>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</si>
  <si>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</si>
  <si>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</si>
  <si>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</si>
  <si>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</si>
  <si>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</si>
  <si>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</si>
  <si>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</si>
  <si>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</si>
  <si>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</si>
  <si>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</si>
  <si>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</si>
  <si>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</si>
  <si>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</si>
  <si>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</si>
  <si>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</si>
  <si>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</si>
  <si>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</si>
  <si>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</si>
  <si>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</si>
  <si>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</si>
  <si>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</si>
  <si>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</si>
  <si>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</si>
  <si>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</si>
  <si>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</si>
  <si>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</si>
  <si>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</si>
  <si>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</si>
  <si>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</si>
  <si>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</si>
  <si>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</si>
  <si>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</si>
  <si>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</si>
  <si>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</si>
  <si>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</si>
  <si>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</si>
  <si>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</si>
  <si>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</si>
  <si>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</si>
  <si>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</si>
  <si>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</si>
  <si>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</si>
  <si>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</si>
  <si>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</si>
  <si>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</si>
  <si>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</si>
  <si>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</si>
  <si>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</si>
  <si>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</si>
  <si>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</si>
  <si>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</si>
  <si>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</si>
  <si>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</si>
  <si>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</si>
  <si>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</si>
  <si>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</si>
  <si>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</si>
  <si>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</si>
  <si>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</si>
  <si>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</si>
  <si>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</si>
  <si>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</si>
  <si>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</si>
  <si>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</si>
  <si>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</si>
  <si>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</si>
  <si>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</si>
  <si>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</si>
  <si>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</si>
  <si>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</si>
  <si>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</si>
  <si>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</si>
  <si>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</si>
  <si>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</si>
  <si>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</si>
  <si>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</si>
  <si>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</si>
  <si>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</si>
  <si>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</si>
  <si>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</si>
  <si>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</si>
  <si>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</si>
  <si>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</si>
  <si>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</si>
  <si>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</si>
  <si>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</si>
  <si>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</si>
  <si>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</si>
  <si>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</si>
  <si>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</si>
  <si>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</si>
  <si>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</si>
  <si>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</si>
  <si>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</si>
  <si>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</si>
  <si>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</si>
  <si>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</si>
  <si>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</si>
  <si>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</si>
  <si>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</si>
  <si>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</si>
  <si>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</si>
  <si>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</si>
  <si>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</si>
  <si>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</si>
  <si>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</si>
  <si>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</si>
  <si>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</si>
  <si>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</si>
  <si>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</si>
  <si>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</si>
  <si>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</si>
  <si>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</si>
  <si>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</si>
  <si>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</si>
  <si>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</si>
  <si>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</si>
  <si>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</si>
  <si>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</si>
  <si>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</si>
  <si>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</si>
  <si>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</si>
  <si>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</si>
  <si>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</si>
  <si>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</si>
  <si>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</si>
  <si>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</si>
  <si>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</si>
  <si>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</si>
  <si>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</si>
  <si>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</si>
  <si>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</si>
  <si>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</si>
  <si>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</si>
  <si>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</si>
  <si>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</si>
  <si>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</si>
  <si>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</si>
  <si>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</si>
  <si>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</si>
  <si>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</si>
  <si>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</si>
  <si>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</si>
  <si>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</si>
  <si>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</si>
  <si>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</si>
  <si>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</si>
  <si>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</si>
  <si>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</si>
  <si>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</si>
  <si>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</si>
  <si>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</si>
  <si>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</si>
  <si>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</si>
  <si>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</si>
  <si>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</si>
  <si>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</si>
  <si>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</si>
  <si>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</si>
  <si>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</si>
  <si>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</si>
  <si>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</si>
  <si>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</si>
  <si>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</si>
  <si>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</si>
  <si>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</si>
  <si>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</si>
  <si>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</si>
  <si>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</si>
  <si>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</si>
  <si>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</si>
  <si>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</si>
  <si>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</si>
  <si>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</si>
  <si>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</si>
  <si>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</si>
  <si>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</si>
  <si>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</si>
  <si>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</si>
  <si>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</si>
  <si>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</si>
  <si>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</si>
  <si>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</si>
  <si>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</si>
  <si>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</si>
  <si>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</si>
  <si>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</si>
  <si>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</si>
  <si>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</si>
  <si>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</si>
  <si>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</si>
  <si>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</si>
  <si>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</si>
  <si>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</si>
  <si>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</si>
  <si>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</si>
  <si>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</si>
  <si>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</si>
  <si>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</si>
  <si>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</si>
  <si>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</si>
  <si>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</si>
  <si>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</si>
  <si>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</si>
  <si>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</si>
  <si>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</si>
  <si>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</si>
  <si>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</si>
  <si>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</si>
  <si>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</si>
  <si>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</si>
  <si>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</si>
  <si>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</si>
  <si>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</si>
  <si>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</si>
  <si>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</si>
  <si>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</si>
  <si>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</si>
  <si>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</si>
  <si>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</si>
  <si>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</si>
  <si>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</si>
  <si>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</si>
  <si>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</si>
  <si>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</si>
  <si>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</si>
  <si>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</si>
  <si>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</si>
  <si>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</si>
  <si>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</si>
  <si>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</si>
  <si>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</si>
  <si>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</si>
  <si>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</si>
  <si>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</si>
  <si>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</si>
  <si>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</si>
  <si>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</si>
  <si>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</si>
  <si>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</si>
  <si>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</si>
  <si>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</si>
  <si>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</si>
  <si>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</si>
  <si>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</si>
  <si>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</si>
  <si>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</si>
  <si>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</si>
  <si>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</si>
  <si>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</si>
  <si>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</si>
  <si>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</si>
  <si>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</si>
  <si>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</si>
  <si>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</si>
  <si>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</si>
  <si>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</si>
  <si>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</si>
  <si>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</si>
  <si>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</si>
  <si>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</si>
  <si>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</si>
  <si>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</si>
  <si>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</si>
  <si>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</si>
  <si>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</si>
  <si>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</si>
  <si>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</si>
  <si>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</si>
  <si>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</si>
  <si>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</si>
  <si>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</si>
  <si>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</si>
  <si>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</si>
  <si>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</si>
  <si>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</si>
  <si>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</si>
  <si>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</si>
  <si>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</si>
  <si>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</si>
  <si>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</si>
  <si>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</si>
  <si>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</si>
  <si>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</si>
  <si>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</si>
  <si>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</si>
  <si>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</si>
  <si>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</si>
  <si>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</si>
  <si>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</si>
  <si>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</si>
  <si>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</si>
  <si>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</si>
  <si>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</si>
  <si>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</si>
  <si>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</si>
  <si>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</si>
  <si>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</si>
  <si>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</si>
  <si>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</si>
  <si>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</si>
  <si>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</si>
  <si>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</si>
  <si>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</si>
  <si>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</si>
  <si>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</si>
  <si>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</si>
  <si>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</si>
  <si>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</si>
  <si>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</si>
  <si>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</si>
  <si>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</si>
  <si>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</si>
  <si>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</si>
  <si>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</si>
  <si>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</si>
  <si>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</si>
  <si>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</si>
  <si>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</si>
  <si>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</si>
  <si>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</si>
  <si>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</si>
  <si>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</si>
  <si>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</si>
  <si>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</si>
  <si>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</si>
  <si>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</si>
  <si>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</si>
  <si>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</si>
  <si>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</si>
  <si>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</si>
  <si>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</si>
  <si>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</si>
  <si>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</si>
  <si>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</si>
  <si>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</si>
  <si>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</si>
  <si>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</si>
  <si>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</si>
  <si>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</si>
  <si>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</si>
  <si>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</si>
  <si>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</si>
  <si>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</si>
  <si>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</si>
  <si>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</si>
  <si>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</si>
  <si>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</si>
  <si>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</si>
  <si>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</si>
  <si>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</si>
  <si>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</si>
  <si>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</si>
  <si>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</si>
  <si>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</si>
  <si>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2025</t>
  </si>
  <si>
    <t>Год 2026</t>
  </si>
  <si>
    <t>Год 2027</t>
  </si>
  <si>
    <t>Н</t>
  </si>
  <si>
    <t>не требутся</t>
  </si>
  <si>
    <t>0.6 Прочие инвестиционные проекты</t>
  </si>
  <si>
    <t>от «__» _____ 20 _ г. №___</t>
  </si>
  <si>
    <t>от «__» _____ 20    г. №___</t>
  </si>
  <si>
    <t>Год 2024</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</si>
  <si>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</si>
  <si>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</si>
  <si>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xml:space="preserve"> Сургутский район</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</si>
  <si>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</si>
  <si>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</si>
  <si>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</si>
  <si>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</si>
  <si>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</si>
  <si>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</si>
  <si>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</si>
  <si>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</si>
  <si>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</si>
  <si>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</si>
  <si>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</si>
  <si>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 состоянию на 01.01.2024</t>
  </si>
  <si>
    <t>Год раскрытия информации: 2024 год</t>
  </si>
  <si>
    <t>876,52 тыс. руб./км</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</si>
  <si>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</si>
  <si>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</si>
  <si>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</si>
  <si>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</si>
  <si>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12.2024</t>
  </si>
  <si>
    <t>ПИР</t>
  </si>
  <si>
    <t>Выполнение проектных работ по объекту: "ВОЛС ПС Таврическая- ПС Роса с заходами на ПС Фотон, ПС Нонг- Ёганскаяпротяженность 155,03 км." филиала АО "Россети Тюмень" Когалымские электрические сети</t>
  </si>
  <si>
    <t>Предварительный расчет стоимости работ</t>
  </si>
  <si>
    <t>ВЗ</t>
  </si>
  <si>
    <t>ЗЦ ПО</t>
  </si>
  <si>
    <t>ООО "Тех-Комплект"</t>
  </si>
  <si>
    <t>32312553868</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</si>
  <si>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</si>
  <si>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</si>
  <si>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</si>
  <si>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</si>
  <si>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</si>
  <si>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</si>
  <si>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</si>
  <si>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</si>
  <si>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</si>
  <si>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</si>
  <si>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</si>
  <si>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</si>
  <si>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</si>
  <si>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</si>
  <si>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</si>
  <si>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</si>
  <si>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</si>
  <si>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</si>
  <si>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</si>
  <si>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</si>
  <si>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</si>
  <si>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</si>
  <si>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показатель объема финансовых потребностей, необходимых для реализации
мероприятий, направленных на развитие информационной инфраструктуры (Фит ) - 161,585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</si>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</sst>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 numFmtId="177" formatCode="000000"/>
    <numFmt numFmtId="178"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2" fillId="0" borderId="23" xfId="0" applyNumberFormat="1" applyFont="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0" xfId="0" applyNumberFormat="1" applyFont="1" applyAlignment="1">
      <alignment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7" fontId="69" fillId="0" borderId="1" xfId="0" quotePrefix="1" applyNumberFormat="1" applyFont="1" applyFill="1" applyBorder="1" applyAlignment="1">
      <alignment horizontal="center" vertical="center" wrapText="1"/>
    </xf>
    <xf numFmtId="0" fontId="72"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7" fontId="6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0" xfId="0" applyFont="1" applyAlignment="1">
      <alignment horizontal="right" vertical="center"/>
    </xf>
    <xf numFmtId="0" fontId="62" fillId="0" borderId="0" xfId="99" applyFont="1" applyFill="1" applyAlignment="1"/>
    <xf numFmtId="0" fontId="62"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9" fontId="42" fillId="0" borderId="37" xfId="0" applyNumberFormat="1" applyFont="1" applyBorder="1" applyAlignment="1">
      <alignment vertical="center"/>
    </xf>
    <xf numFmtId="169" fontId="41" fillId="0" borderId="37" xfId="0" applyNumberFormat="1" applyFont="1" applyBorder="1" applyAlignment="1">
      <alignment vertical="center"/>
    </xf>
    <xf numFmtId="169" fontId="42" fillId="0" borderId="38" xfId="0" applyNumberFormat="1" applyFont="1" applyBorder="1" applyAlignment="1">
      <alignment vertical="center"/>
    </xf>
    <xf numFmtId="169" fontId="41" fillId="0" borderId="37" xfId="0" applyNumberFormat="1" applyFont="1" applyFill="1" applyBorder="1" applyAlignment="1">
      <alignment vertical="center"/>
    </xf>
    <xf numFmtId="170" fontId="41" fillId="0" borderId="37" xfId="0" applyNumberFormat="1" applyFont="1" applyBorder="1" applyAlignment="1">
      <alignment horizontal="center" vertical="center"/>
    </xf>
    <xf numFmtId="169"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2" fontId="42" fillId="0" borderId="37" xfId="0" applyNumberFormat="1" applyFont="1" applyFill="1" applyBorder="1" applyAlignment="1">
      <alignment vertical="center"/>
    </xf>
    <xf numFmtId="172" fontId="42" fillId="0" borderId="38" xfId="0" applyNumberFormat="1" applyFont="1" applyFill="1" applyBorder="1" applyAlignment="1">
      <alignment vertical="center"/>
    </xf>
    <xf numFmtId="169" fontId="11" fillId="0" borderId="0" xfId="0" applyNumberFormat="1" applyFont="1" applyAlignment="1">
      <alignment vertical="center"/>
    </xf>
    <xf numFmtId="178" fontId="11" fillId="0" borderId="0" xfId="0" applyNumberFormat="1" applyFont="1" applyAlignment="1">
      <alignment vertical="center"/>
    </xf>
    <xf numFmtId="0" fontId="43" fillId="0" borderId="1" xfId="41" applyFont="1" applyFill="1" applyBorder="1" applyAlignment="1">
      <alignment horizontal="center" vertical="center" wrapText="1"/>
    </xf>
    <xf numFmtId="176" fontId="7" fillId="0" borderId="1" xfId="68" applyNumberFormat="1" applyFont="1" applyBorder="1" applyAlignment="1">
      <alignment horizont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7"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67" fontId="65" fillId="0" borderId="45"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47" xfId="0" applyNumberFormat="1" applyFont="1" applyBorder="1" applyAlignment="1">
      <alignment horizontal="center" vertical="center"/>
    </xf>
    <xf numFmtId="169" fontId="42" fillId="0" borderId="44"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-164145046.86546934</c:v>
              </c:pt>
              <c:pt idx="1">
                <c:v>-166356195.57884011</c:v>
              </c:pt>
              <c:pt idx="2">
                <c:v>-168265381.25205892</c:v>
              </c:pt>
              <c:pt idx="3">
                <c:v>-169913154.55628446</c:v>
              </c:pt>
              <c:pt idx="4">
                <c:v>-171334691.7313689</c:v>
              </c:pt>
              <c:pt idx="5">
                <c:v>-172560499.39945182</c:v>
              </c:pt>
              <c:pt idx="6">
                <c:v>-173617027.74773246</c:v>
              </c:pt>
              <c:pt idx="7">
                <c:v>-174527203.90679947</c:v>
              </c:pt>
              <c:pt idx="8">
                <c:v>-175310895.83390963</c:v>
              </c:pt>
              <c:pt idx="9">
                <c:v>-175985315.68717521</c:v>
              </c:pt>
              <c:pt idx="10">
                <c:v>-176565370.52216345</c:v>
              </c:pt>
            </c:numLit>
          </c:val>
          <c:smooth val="0"/>
          <c:extLst>
            <c:ext xmlns:c16="http://schemas.microsoft.com/office/drawing/2014/chart" uri="{C3380CC4-5D6E-409C-BE32-E72D297353CC}">
              <c16:uniqueId val="{00000000-5B89-4CA4-81ED-FAE40D962C46}"/>
            </c:ext>
          </c:extLst>
        </c:ser>
        <c:ser>
          <c:idx val="0"/>
          <c:order val="1"/>
          <c:tx>
            <c:v>Накопленный чистый денежный поток</c:v>
          </c:tx>
          <c:marker>
            <c:symbol val="none"/>
          </c:marker>
          <c:val>
            <c:numLit>
              <c:formatCode>General</c:formatCode>
              <c:ptCount val="11"/>
              <c:pt idx="0">
                <c:v>-164490626.19230768</c:v>
              </c:pt>
              <c:pt idx="1">
                <c:v>-167339083.24358973</c:v>
              </c:pt>
              <c:pt idx="2">
                <c:v>-170130571.15384614</c:v>
              </c:pt>
              <c:pt idx="3">
                <c:v>-172865089.92307693</c:v>
              </c:pt>
              <c:pt idx="4">
                <c:v>-175542639.55128205</c:v>
              </c:pt>
              <c:pt idx="5">
                <c:v>-178163220.03846154</c:v>
              </c:pt>
              <c:pt idx="6">
                <c:v>-180726831.38461539</c:v>
              </c:pt>
              <c:pt idx="7">
                <c:v>-183233473.58974358</c:v>
              </c:pt>
              <c:pt idx="8">
                <c:v>-185683146.65384614</c:v>
              </c:pt>
              <c:pt idx="9">
                <c:v>-188075850.57692307</c:v>
              </c:pt>
              <c:pt idx="10">
                <c:v>-190411585.35897437</c:v>
              </c:pt>
            </c:numLit>
          </c:val>
          <c:smooth val="0"/>
          <c:extLst>
            <c:ext xmlns:c16="http://schemas.microsoft.com/office/drawing/2014/chart" uri="{C3380CC4-5D6E-409C-BE32-E72D297353CC}">
              <c16:uniqueId val="{00000001-5B89-4CA4-81ED-FAE40D962C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view="pageBreakPreview" topLeftCell="A4" zoomScale="70" zoomScaleNormal="5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588</v>
      </c>
      <c r="D3" s="16"/>
    </row>
    <row r="4" spans="1:19" s="12" customFormat="1" ht="18.75" x14ac:dyDescent="0.3">
      <c r="A4" s="17"/>
      <c r="D4" s="16"/>
      <c r="E4" s="15"/>
    </row>
    <row r="5" spans="1:19" s="12" customFormat="1" ht="15.75" x14ac:dyDescent="0.25">
      <c r="A5" s="285" t="s">
        <v>606</v>
      </c>
      <c r="B5" s="285"/>
      <c r="C5" s="285"/>
      <c r="D5" s="155"/>
      <c r="E5" s="155"/>
      <c r="F5" s="155"/>
      <c r="G5" s="155"/>
    </row>
    <row r="6" spans="1:19" s="12" customFormat="1" ht="18.75" x14ac:dyDescent="0.3">
      <c r="A6" s="17"/>
      <c r="D6" s="16"/>
      <c r="E6" s="15"/>
    </row>
    <row r="7" spans="1:19" s="12" customFormat="1" ht="18.75" x14ac:dyDescent="0.2">
      <c r="A7" s="289" t="s">
        <v>9</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535</v>
      </c>
      <c r="B9" s="290"/>
      <c r="C9" s="290"/>
      <c r="D9" s="8"/>
      <c r="E9" s="8"/>
      <c r="F9" s="13"/>
      <c r="G9" s="13"/>
      <c r="H9" s="13"/>
      <c r="I9" s="13"/>
      <c r="J9" s="13"/>
      <c r="K9" s="13"/>
      <c r="L9" s="13"/>
      <c r="M9" s="13"/>
      <c r="N9" s="13"/>
      <c r="O9" s="13"/>
      <c r="P9" s="13"/>
      <c r="Q9" s="13"/>
      <c r="R9" s="13"/>
      <c r="S9" s="13"/>
    </row>
    <row r="10" spans="1:19" s="12" customFormat="1" ht="18.75" x14ac:dyDescent="0.2">
      <c r="A10" s="286" t="s">
        <v>8</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575</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7</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1" t="s">
        <v>524</v>
      </c>
      <c r="B15" s="291"/>
      <c r="C15" s="291"/>
      <c r="D15" s="8"/>
      <c r="E15" s="8"/>
      <c r="F15" s="8"/>
      <c r="G15" s="8"/>
      <c r="H15" s="8"/>
      <c r="I15" s="8"/>
      <c r="J15" s="8"/>
      <c r="K15" s="8"/>
      <c r="L15" s="8"/>
      <c r="M15" s="8"/>
      <c r="N15" s="8"/>
      <c r="O15" s="8"/>
      <c r="P15" s="8"/>
      <c r="Q15" s="8"/>
      <c r="R15" s="8"/>
      <c r="S15" s="8"/>
    </row>
    <row r="16" spans="1:19" s="3" customFormat="1" ht="15" customHeight="1" x14ac:dyDescent="0.2">
      <c r="A16" s="286" t="s">
        <v>6</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494</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587</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1" t="s">
        <v>527</v>
      </c>
      <c r="C23" s="202" t="s">
        <v>516</v>
      </c>
      <c r="D23" s="29"/>
      <c r="E23" s="29"/>
      <c r="F23" s="28"/>
      <c r="G23" s="28"/>
      <c r="H23" s="28"/>
      <c r="I23" s="28"/>
      <c r="J23" s="28"/>
      <c r="K23" s="28"/>
      <c r="L23" s="28"/>
      <c r="M23" s="28"/>
      <c r="N23" s="28"/>
      <c r="O23" s="28"/>
      <c r="P23" s="28"/>
      <c r="Q23" s="27"/>
      <c r="R23" s="27"/>
      <c r="S23" s="27"/>
    </row>
    <row r="24" spans="1:19" s="226" customFormat="1" ht="58.5" customHeight="1" x14ac:dyDescent="0.25">
      <c r="A24" s="24" t="s">
        <v>62</v>
      </c>
      <c r="B24" s="152" t="s">
        <v>441</v>
      </c>
      <c r="C24" s="203" t="s">
        <v>576</v>
      </c>
      <c r="D24" s="224"/>
      <c r="E24" s="223"/>
      <c r="F24" s="223"/>
      <c r="G24" s="223"/>
      <c r="H24" s="223"/>
      <c r="I24" s="223"/>
      <c r="J24" s="223"/>
      <c r="K24" s="223"/>
      <c r="L24" s="223"/>
      <c r="M24" s="223"/>
      <c r="N24" s="223"/>
      <c r="O24" s="223"/>
      <c r="P24" s="225"/>
      <c r="Q24" s="225"/>
      <c r="R24" s="225"/>
      <c r="S24" s="225"/>
    </row>
    <row r="25" spans="1:19" s="226" customFormat="1" ht="42.75" customHeight="1" x14ac:dyDescent="0.25">
      <c r="A25" s="24" t="s">
        <v>61</v>
      </c>
      <c r="B25" s="152" t="s">
        <v>74</v>
      </c>
      <c r="C25" s="203" t="s">
        <v>577</v>
      </c>
      <c r="D25" s="224"/>
      <c r="E25" s="223"/>
      <c r="F25" s="223"/>
      <c r="G25" s="223"/>
      <c r="H25" s="223"/>
      <c r="I25" s="223"/>
      <c r="J25" s="223"/>
      <c r="K25" s="223"/>
      <c r="L25" s="223"/>
      <c r="M25" s="223"/>
      <c r="N25" s="223"/>
      <c r="O25" s="223"/>
      <c r="P25" s="225"/>
      <c r="Q25" s="225"/>
      <c r="R25" s="225"/>
      <c r="S25" s="225"/>
    </row>
    <row r="26" spans="1:19" s="226" customFormat="1" ht="51.75" customHeight="1" x14ac:dyDescent="0.25">
      <c r="A26" s="24" t="s">
        <v>59</v>
      </c>
      <c r="B26" s="152" t="s">
        <v>73</v>
      </c>
      <c r="C26" s="203" t="s">
        <v>593</v>
      </c>
      <c r="D26" s="224"/>
      <c r="E26" s="223"/>
      <c r="F26" s="223"/>
      <c r="G26" s="223"/>
      <c r="H26" s="223"/>
      <c r="I26" s="223"/>
      <c r="J26" s="223"/>
      <c r="K26" s="223"/>
      <c r="L26" s="223"/>
      <c r="M26" s="223"/>
      <c r="N26" s="223"/>
      <c r="O26" s="223"/>
      <c r="P26" s="225"/>
      <c r="Q26" s="225"/>
      <c r="R26" s="225"/>
      <c r="S26" s="225"/>
    </row>
    <row r="27" spans="1:19" s="226" customFormat="1" ht="42.75" customHeight="1" x14ac:dyDescent="0.25">
      <c r="A27" s="24" t="s">
        <v>58</v>
      </c>
      <c r="B27" s="152" t="s">
        <v>442</v>
      </c>
      <c r="C27" s="203" t="s">
        <v>514</v>
      </c>
      <c r="D27" s="224"/>
      <c r="E27" s="223"/>
      <c r="F27" s="223"/>
      <c r="G27" s="223"/>
      <c r="H27" s="223"/>
      <c r="I27" s="223"/>
      <c r="J27" s="223"/>
      <c r="K27" s="223"/>
      <c r="L27" s="223"/>
      <c r="M27" s="223"/>
      <c r="N27" s="223"/>
      <c r="O27" s="223"/>
      <c r="P27" s="225"/>
      <c r="Q27" s="225"/>
      <c r="R27" s="225"/>
      <c r="S27" s="225"/>
    </row>
    <row r="28" spans="1:19" s="226" customFormat="1" ht="51.75" customHeight="1" x14ac:dyDescent="0.25">
      <c r="A28" s="24" t="s">
        <v>56</v>
      </c>
      <c r="B28" s="152" t="s">
        <v>443</v>
      </c>
      <c r="C28" s="203" t="s">
        <v>514</v>
      </c>
      <c r="D28" s="224"/>
      <c r="E28" s="223"/>
      <c r="F28" s="223"/>
      <c r="G28" s="223"/>
      <c r="H28" s="223"/>
      <c r="I28" s="223"/>
      <c r="J28" s="223"/>
      <c r="K28" s="223"/>
      <c r="L28" s="223"/>
      <c r="M28" s="223"/>
      <c r="N28" s="223"/>
      <c r="O28" s="223"/>
      <c r="P28" s="225"/>
      <c r="Q28" s="225"/>
      <c r="R28" s="225"/>
      <c r="S28" s="225"/>
    </row>
    <row r="29" spans="1:19" s="226" customFormat="1" ht="51.75" customHeight="1" x14ac:dyDescent="0.25">
      <c r="A29" s="24" t="s">
        <v>54</v>
      </c>
      <c r="B29" s="152" t="s">
        <v>444</v>
      </c>
      <c r="C29" s="203" t="s">
        <v>514</v>
      </c>
      <c r="D29" s="224"/>
      <c r="E29" s="223"/>
      <c r="F29" s="223"/>
      <c r="G29" s="223"/>
      <c r="H29" s="223"/>
      <c r="I29" s="223"/>
      <c r="J29" s="223"/>
      <c r="K29" s="223"/>
      <c r="L29" s="223"/>
      <c r="M29" s="223"/>
      <c r="N29" s="223"/>
      <c r="O29" s="223"/>
      <c r="P29" s="225"/>
      <c r="Q29" s="225"/>
      <c r="R29" s="225"/>
      <c r="S29" s="225"/>
    </row>
    <row r="30" spans="1:19" s="226" customFormat="1" ht="51.75" customHeight="1" x14ac:dyDescent="0.25">
      <c r="A30" s="24" t="s">
        <v>72</v>
      </c>
      <c r="B30" s="152" t="s">
        <v>445</v>
      </c>
      <c r="C30" s="203" t="s">
        <v>514</v>
      </c>
      <c r="D30" s="224"/>
      <c r="E30" s="223"/>
      <c r="F30" s="223"/>
      <c r="G30" s="223"/>
      <c r="H30" s="223"/>
      <c r="I30" s="223"/>
      <c r="J30" s="223"/>
      <c r="K30" s="223"/>
      <c r="L30" s="223"/>
      <c r="M30" s="223"/>
      <c r="N30" s="223"/>
      <c r="O30" s="223"/>
      <c r="P30" s="225"/>
      <c r="Q30" s="225"/>
      <c r="R30" s="225"/>
      <c r="S30" s="225"/>
    </row>
    <row r="31" spans="1:19" s="226" customFormat="1" ht="51.75" customHeight="1" x14ac:dyDescent="0.25">
      <c r="A31" s="24" t="s">
        <v>70</v>
      </c>
      <c r="B31" s="152" t="s">
        <v>446</v>
      </c>
      <c r="C31" s="203" t="s">
        <v>514</v>
      </c>
      <c r="D31" s="224"/>
      <c r="E31" s="223"/>
      <c r="F31" s="223"/>
      <c r="G31" s="223"/>
      <c r="H31" s="223"/>
      <c r="I31" s="223"/>
      <c r="J31" s="223"/>
      <c r="K31" s="223"/>
      <c r="L31" s="223"/>
      <c r="M31" s="223"/>
      <c r="N31" s="223"/>
      <c r="O31" s="223"/>
      <c r="P31" s="225"/>
      <c r="Q31" s="225"/>
      <c r="R31" s="225"/>
      <c r="S31" s="225"/>
    </row>
    <row r="32" spans="1:19" s="226" customFormat="1" ht="101.25" customHeight="1" x14ac:dyDescent="0.25">
      <c r="A32" s="24" t="s">
        <v>69</v>
      </c>
      <c r="B32" s="152" t="s">
        <v>447</v>
      </c>
      <c r="C32" s="203" t="s">
        <v>578</v>
      </c>
      <c r="D32" s="224"/>
      <c r="E32" s="223"/>
      <c r="F32" s="223"/>
      <c r="G32" s="223"/>
      <c r="H32" s="223"/>
      <c r="I32" s="223"/>
      <c r="J32" s="223"/>
      <c r="K32" s="223"/>
      <c r="L32" s="223"/>
      <c r="M32" s="223"/>
      <c r="N32" s="223"/>
      <c r="O32" s="223"/>
      <c r="P32" s="225"/>
      <c r="Q32" s="225"/>
      <c r="R32" s="225"/>
      <c r="S32" s="225"/>
    </row>
    <row r="33" spans="1:19" ht="111" customHeight="1" x14ac:dyDescent="0.25">
      <c r="A33" s="24" t="s">
        <v>463</v>
      </c>
      <c r="B33" s="35" t="s">
        <v>448</v>
      </c>
      <c r="C33" s="203" t="s">
        <v>514</v>
      </c>
      <c r="D33" s="23"/>
      <c r="E33" s="23"/>
      <c r="F33" s="23"/>
      <c r="G33" s="23"/>
      <c r="H33" s="23"/>
      <c r="I33" s="23"/>
      <c r="J33" s="23"/>
      <c r="K33" s="23"/>
      <c r="L33" s="23"/>
      <c r="M33" s="23"/>
      <c r="N33" s="23"/>
      <c r="O33" s="23"/>
      <c r="P33" s="23"/>
      <c r="Q33" s="23"/>
      <c r="R33" s="23"/>
      <c r="S33" s="23"/>
    </row>
    <row r="34" spans="1:19" ht="58.5" customHeight="1" x14ac:dyDescent="0.25">
      <c r="A34" s="24" t="s">
        <v>451</v>
      </c>
      <c r="B34" s="35" t="s">
        <v>71</v>
      </c>
      <c r="C34" s="203" t="s">
        <v>514</v>
      </c>
      <c r="D34" s="23"/>
      <c r="E34" s="23"/>
      <c r="F34" s="23"/>
      <c r="G34" s="23"/>
      <c r="H34" s="23"/>
      <c r="I34" s="23"/>
      <c r="J34" s="23"/>
      <c r="K34" s="23"/>
      <c r="L34" s="23"/>
      <c r="M34" s="23"/>
      <c r="N34" s="23"/>
      <c r="O34" s="23"/>
      <c r="P34" s="23"/>
      <c r="Q34" s="23"/>
      <c r="R34" s="23"/>
      <c r="S34" s="23"/>
    </row>
    <row r="35" spans="1:19" ht="51.75" customHeight="1" x14ac:dyDescent="0.25">
      <c r="A35" s="24" t="s">
        <v>464</v>
      </c>
      <c r="B35" s="35" t="s">
        <v>449</v>
      </c>
      <c r="C35" s="202" t="s">
        <v>514</v>
      </c>
      <c r="D35" s="23"/>
      <c r="E35" s="23"/>
      <c r="F35" s="23"/>
      <c r="G35" s="23"/>
      <c r="H35" s="23"/>
      <c r="I35" s="23"/>
      <c r="J35" s="23"/>
      <c r="K35" s="23"/>
      <c r="L35" s="23"/>
      <c r="M35" s="23"/>
      <c r="N35" s="23"/>
      <c r="O35" s="23"/>
      <c r="P35" s="23"/>
      <c r="Q35" s="23"/>
      <c r="R35" s="23"/>
      <c r="S35" s="23"/>
    </row>
    <row r="36" spans="1:19" ht="43.5" customHeight="1" x14ac:dyDescent="0.25">
      <c r="A36" s="24" t="s">
        <v>452</v>
      </c>
      <c r="B36" s="35" t="s">
        <v>450</v>
      </c>
      <c r="C36" s="202" t="s">
        <v>364</v>
      </c>
      <c r="D36" s="23"/>
      <c r="E36" s="23"/>
      <c r="F36" s="23"/>
      <c r="G36" s="23"/>
      <c r="H36" s="23"/>
      <c r="I36" s="23"/>
      <c r="J36" s="23"/>
      <c r="K36" s="23"/>
      <c r="L36" s="23"/>
      <c r="M36" s="23"/>
      <c r="N36" s="23"/>
      <c r="O36" s="23"/>
      <c r="P36" s="23"/>
      <c r="Q36" s="23"/>
      <c r="R36" s="23"/>
      <c r="S36" s="23"/>
    </row>
    <row r="37" spans="1:19" ht="43.5" customHeight="1" x14ac:dyDescent="0.25">
      <c r="A37" s="24" t="s">
        <v>465</v>
      </c>
      <c r="B37" s="35" t="s">
        <v>237</v>
      </c>
      <c r="C37" s="203" t="s">
        <v>514</v>
      </c>
      <c r="D37" s="23"/>
      <c r="E37" s="23"/>
      <c r="F37" s="23"/>
      <c r="G37" s="23"/>
      <c r="H37" s="23"/>
      <c r="I37" s="23"/>
      <c r="J37" s="23"/>
      <c r="K37" s="23"/>
      <c r="L37" s="23"/>
      <c r="M37" s="23"/>
      <c r="N37" s="23"/>
      <c r="O37" s="23"/>
      <c r="P37" s="23"/>
      <c r="Q37" s="23"/>
      <c r="R37" s="23"/>
      <c r="S37" s="23"/>
    </row>
    <row r="38" spans="1:19" ht="63" x14ac:dyDescent="0.25">
      <c r="A38" s="24" t="s">
        <v>453</v>
      </c>
      <c r="B38" s="35" t="s">
        <v>507</v>
      </c>
      <c r="C38" s="280" t="s">
        <v>642</v>
      </c>
      <c r="D38" s="23"/>
      <c r="E38" s="23"/>
      <c r="F38" s="23"/>
      <c r="G38" s="23"/>
      <c r="H38" s="23"/>
      <c r="I38" s="23"/>
      <c r="J38" s="23"/>
      <c r="K38" s="23"/>
      <c r="L38" s="23"/>
      <c r="M38" s="23"/>
      <c r="N38" s="23"/>
      <c r="O38" s="23"/>
      <c r="P38" s="23"/>
      <c r="Q38" s="23"/>
      <c r="R38" s="23"/>
      <c r="S38" s="23"/>
    </row>
    <row r="39" spans="1:19" ht="105.75" customHeight="1" x14ac:dyDescent="0.25">
      <c r="A39" s="24" t="s">
        <v>466</v>
      </c>
      <c r="B39" s="35" t="s">
        <v>489</v>
      </c>
      <c r="C39" s="164" t="s">
        <v>531</v>
      </c>
      <c r="D39" s="23"/>
      <c r="E39" s="23"/>
      <c r="F39" s="23"/>
      <c r="G39" s="23"/>
      <c r="H39" s="23"/>
      <c r="I39" s="23"/>
      <c r="J39" s="23"/>
      <c r="K39" s="23"/>
      <c r="L39" s="23"/>
      <c r="M39" s="23"/>
      <c r="N39" s="23"/>
      <c r="O39" s="23"/>
      <c r="P39" s="23"/>
      <c r="Q39" s="23"/>
      <c r="R39" s="23"/>
      <c r="S39" s="23"/>
    </row>
    <row r="40" spans="1:19" ht="83.25" customHeight="1" x14ac:dyDescent="0.25">
      <c r="A40" s="24" t="s">
        <v>454</v>
      </c>
      <c r="B40" s="35" t="s">
        <v>504</v>
      </c>
      <c r="C40" s="164" t="s">
        <v>531</v>
      </c>
      <c r="D40" s="23"/>
      <c r="E40" s="23"/>
      <c r="F40" s="23"/>
      <c r="G40" s="23"/>
      <c r="H40" s="23"/>
      <c r="I40" s="23"/>
      <c r="J40" s="23"/>
      <c r="K40" s="23"/>
      <c r="L40" s="23"/>
      <c r="M40" s="23"/>
      <c r="N40" s="23"/>
      <c r="O40" s="23"/>
      <c r="P40" s="23"/>
      <c r="Q40" s="23"/>
      <c r="R40" s="23"/>
      <c r="S40" s="23"/>
    </row>
    <row r="41" spans="1:19" ht="186" customHeight="1" x14ac:dyDescent="0.25">
      <c r="A41" s="24" t="s">
        <v>469</v>
      </c>
      <c r="B41" s="35" t="s">
        <v>470</v>
      </c>
      <c r="C41" s="164" t="s">
        <v>531</v>
      </c>
      <c r="D41" s="23"/>
      <c r="E41" s="23"/>
      <c r="F41" s="23"/>
      <c r="G41" s="23"/>
      <c r="H41" s="23"/>
      <c r="I41" s="23"/>
      <c r="J41" s="23"/>
      <c r="K41" s="23"/>
      <c r="L41" s="23"/>
      <c r="M41" s="23"/>
      <c r="N41" s="23"/>
      <c r="O41" s="23"/>
      <c r="P41" s="23"/>
      <c r="Q41" s="23"/>
      <c r="R41" s="23"/>
      <c r="S41" s="23"/>
    </row>
    <row r="42" spans="1:19" ht="111" customHeight="1" x14ac:dyDescent="0.25">
      <c r="A42" s="24" t="s">
        <v>455</v>
      </c>
      <c r="B42" s="35" t="s">
        <v>495</v>
      </c>
      <c r="C42" s="164" t="s">
        <v>531</v>
      </c>
      <c r="D42" s="23"/>
      <c r="E42" s="23"/>
      <c r="F42" s="23"/>
      <c r="G42" s="23"/>
      <c r="H42" s="23"/>
      <c r="I42" s="23"/>
      <c r="J42" s="23"/>
      <c r="K42" s="23"/>
      <c r="L42" s="23"/>
      <c r="M42" s="23"/>
      <c r="N42" s="23"/>
      <c r="O42" s="23"/>
      <c r="P42" s="23"/>
      <c r="Q42" s="23"/>
      <c r="R42" s="23"/>
      <c r="S42" s="23"/>
    </row>
    <row r="43" spans="1:19" ht="120" customHeight="1" x14ac:dyDescent="0.25">
      <c r="A43" s="24" t="s">
        <v>490</v>
      </c>
      <c r="B43" s="35" t="s">
        <v>496</v>
      </c>
      <c r="C43" s="164" t="s">
        <v>531</v>
      </c>
      <c r="D43" s="23"/>
      <c r="E43" s="23"/>
      <c r="F43" s="23"/>
      <c r="G43" s="23"/>
      <c r="H43" s="23"/>
      <c r="I43" s="23"/>
      <c r="J43" s="23"/>
      <c r="K43" s="23"/>
      <c r="L43" s="23"/>
      <c r="M43" s="23"/>
      <c r="N43" s="23"/>
      <c r="O43" s="23"/>
      <c r="P43" s="23"/>
      <c r="Q43" s="23"/>
      <c r="R43" s="23"/>
      <c r="S43" s="23"/>
    </row>
    <row r="44" spans="1:19" ht="101.25" customHeight="1" x14ac:dyDescent="0.25">
      <c r="A44" s="24" t="s">
        <v>456</v>
      </c>
      <c r="B44" s="35" t="s">
        <v>497</v>
      </c>
      <c r="C44" s="164" t="s">
        <v>531</v>
      </c>
      <c r="D44" s="23"/>
      <c r="E44" s="23"/>
      <c r="F44" s="23"/>
      <c r="G44" s="23"/>
      <c r="H44" s="23"/>
      <c r="I44" s="23"/>
      <c r="J44" s="23"/>
      <c r="K44" s="23"/>
      <c r="L44" s="23"/>
      <c r="M44" s="23"/>
      <c r="N44" s="23"/>
      <c r="O44" s="23"/>
      <c r="P44" s="23"/>
      <c r="Q44" s="23"/>
      <c r="R44" s="23"/>
      <c r="S44" s="23"/>
    </row>
    <row r="45" spans="1:19" ht="18.75" customHeight="1" x14ac:dyDescent="0.25">
      <c r="A45" s="282"/>
      <c r="B45" s="283"/>
      <c r="C45" s="284"/>
      <c r="D45" s="23"/>
      <c r="E45" s="23"/>
      <c r="F45" s="23"/>
      <c r="G45" s="23"/>
      <c r="H45" s="23"/>
      <c r="I45" s="23"/>
      <c r="J45" s="23"/>
      <c r="K45" s="23"/>
      <c r="L45" s="23"/>
      <c r="M45" s="23"/>
      <c r="N45" s="23"/>
      <c r="O45" s="23"/>
      <c r="P45" s="23"/>
      <c r="Q45" s="23"/>
      <c r="R45" s="23"/>
      <c r="S45" s="23"/>
    </row>
    <row r="46" spans="1:19" ht="75.75" customHeight="1" x14ac:dyDescent="0.25">
      <c r="A46" s="24" t="s">
        <v>491</v>
      </c>
      <c r="B46" s="35" t="s">
        <v>505</v>
      </c>
      <c r="C46" s="204">
        <f>'6.2. Паспорт фин осв ввод'!AC24</f>
        <v>161.58520287433899</v>
      </c>
      <c r="D46" s="23"/>
      <c r="E46" s="23"/>
      <c r="F46" s="23"/>
      <c r="G46" s="23"/>
      <c r="H46" s="23"/>
      <c r="I46" s="23"/>
      <c r="J46" s="23"/>
      <c r="K46" s="23"/>
      <c r="L46" s="23"/>
      <c r="M46" s="23"/>
      <c r="N46" s="23"/>
      <c r="O46" s="23"/>
      <c r="P46" s="23"/>
      <c r="Q46" s="23"/>
      <c r="R46" s="23"/>
      <c r="S46" s="23"/>
    </row>
    <row r="47" spans="1:19" ht="71.25" customHeight="1" x14ac:dyDescent="0.25">
      <c r="A47" s="24" t="s">
        <v>457</v>
      </c>
      <c r="B47" s="35" t="s">
        <v>506</v>
      </c>
      <c r="C47" s="205">
        <f>'6.2. Паспорт фин осв ввод'!AC30</f>
        <v>135.88707835649632</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H_NS1500.PR.0007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ВОЛС ПС Таврическая- ПС Роса с заходами на ПС Фотон, ПС Нонг-Ёганская протяженность 155,03 км. (новое строительство)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468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5</v>
      </c>
      <c r="B19" s="292" t="s">
        <v>107</v>
      </c>
      <c r="C19" s="294" t="s">
        <v>370</v>
      </c>
      <c r="D19" s="292" t="s">
        <v>369</v>
      </c>
      <c r="E19" s="292" t="s">
        <v>106</v>
      </c>
      <c r="F19" s="292" t="s">
        <v>105</v>
      </c>
      <c r="G19" s="292" t="s">
        <v>365</v>
      </c>
      <c r="H19" s="292" t="s">
        <v>104</v>
      </c>
      <c r="I19" s="292" t="s">
        <v>103</v>
      </c>
      <c r="J19" s="292" t="s">
        <v>102</v>
      </c>
      <c r="K19" s="292" t="s">
        <v>101</v>
      </c>
      <c r="L19" s="292" t="s">
        <v>100</v>
      </c>
      <c r="M19" s="292" t="s">
        <v>99</v>
      </c>
      <c r="N19" s="292" t="s">
        <v>98</v>
      </c>
      <c r="O19" s="292" t="s">
        <v>97</v>
      </c>
      <c r="P19" s="292" t="s">
        <v>96</v>
      </c>
      <c r="Q19" s="292" t="s">
        <v>368</v>
      </c>
      <c r="R19" s="292"/>
      <c r="S19" s="296" t="s">
        <v>460</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7" t="s">
        <v>366</v>
      </c>
      <c r="R20" s="38" t="s">
        <v>367</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H_NS1500.PR.0007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ВОЛС ПС Таврическая- ПС Роса с заходами на ПС Фотон, ПС Нонг-Ёганская протяженность 155,03 км. (новое строительство)</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473</v>
      </c>
      <c r="B19" s="288"/>
      <c r="C19" s="288"/>
      <c r="D19" s="288"/>
      <c r="E19" s="288"/>
      <c r="F19" s="288"/>
      <c r="G19" s="288"/>
      <c r="H19" s="288"/>
      <c r="I19" s="288"/>
      <c r="J19" s="288"/>
      <c r="K19" s="288"/>
      <c r="L19" s="288"/>
      <c r="M19" s="288"/>
      <c r="N19" s="288"/>
      <c r="O19" s="288"/>
      <c r="P19" s="288"/>
      <c r="Q19" s="288"/>
      <c r="R19" s="288"/>
      <c r="S19" s="288"/>
      <c r="T19" s="288"/>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228</v>
      </c>
      <c r="C21" s="302"/>
      <c r="D21" s="305" t="s">
        <v>129</v>
      </c>
      <c r="E21" s="301" t="s">
        <v>502</v>
      </c>
      <c r="F21" s="302"/>
      <c r="G21" s="301" t="s">
        <v>278</v>
      </c>
      <c r="H21" s="302"/>
      <c r="I21" s="301" t="s">
        <v>128</v>
      </c>
      <c r="J21" s="302"/>
      <c r="K21" s="305" t="s">
        <v>127</v>
      </c>
      <c r="L21" s="301" t="s">
        <v>126</v>
      </c>
      <c r="M21" s="302"/>
      <c r="N21" s="301" t="s">
        <v>498</v>
      </c>
      <c r="O21" s="302"/>
      <c r="P21" s="305" t="s">
        <v>125</v>
      </c>
      <c r="Q21" s="311" t="s">
        <v>124</v>
      </c>
      <c r="R21" s="312"/>
      <c r="S21" s="311" t="s">
        <v>123</v>
      </c>
      <c r="T21" s="313"/>
    </row>
    <row r="22" spans="1:20" ht="204.75" customHeight="1" x14ac:dyDescent="0.25">
      <c r="A22" s="309"/>
      <c r="B22" s="303"/>
      <c r="C22" s="304"/>
      <c r="D22" s="307"/>
      <c r="E22" s="303"/>
      <c r="F22" s="304"/>
      <c r="G22" s="303"/>
      <c r="H22" s="304"/>
      <c r="I22" s="303"/>
      <c r="J22" s="304"/>
      <c r="K22" s="306"/>
      <c r="L22" s="303"/>
      <c r="M22" s="304"/>
      <c r="N22" s="303"/>
      <c r="O22" s="304"/>
      <c r="P22" s="306"/>
      <c r="Q22" s="94" t="s">
        <v>122</v>
      </c>
      <c r="R22" s="94" t="s">
        <v>472</v>
      </c>
      <c r="S22" s="94" t="s">
        <v>121</v>
      </c>
      <c r="T22" s="94" t="s">
        <v>120</v>
      </c>
    </row>
    <row r="23" spans="1:20" ht="51.75" customHeight="1" x14ac:dyDescent="0.25">
      <c r="A23" s="310"/>
      <c r="B23" s="153" t="s">
        <v>118</v>
      </c>
      <c r="C23" s="153" t="s">
        <v>119</v>
      </c>
      <c r="D23" s="306"/>
      <c r="E23" s="153" t="s">
        <v>118</v>
      </c>
      <c r="F23" s="153" t="s">
        <v>119</v>
      </c>
      <c r="G23" s="153" t="s">
        <v>118</v>
      </c>
      <c r="H23" s="153" t="s">
        <v>119</v>
      </c>
      <c r="I23" s="153" t="s">
        <v>118</v>
      </c>
      <c r="J23" s="153" t="s">
        <v>119</v>
      </c>
      <c r="K23" s="153" t="s">
        <v>118</v>
      </c>
      <c r="L23" s="153" t="s">
        <v>118</v>
      </c>
      <c r="M23" s="153" t="s">
        <v>119</v>
      </c>
      <c r="N23" s="153" t="s">
        <v>118</v>
      </c>
      <c r="O23" s="153" t="s">
        <v>119</v>
      </c>
      <c r="P23" s="154"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6"/>
      <c r="F25" s="166"/>
      <c r="G25" s="59"/>
      <c r="H25" s="59"/>
      <c r="I25" s="59"/>
      <c r="J25" s="59"/>
      <c r="K25" s="59"/>
      <c r="L25" s="59"/>
      <c r="M25" s="59"/>
      <c r="N25" s="59"/>
      <c r="O25" s="59"/>
      <c r="P25" s="59"/>
      <c r="Q25" s="59"/>
      <c r="R25" s="59"/>
      <c r="S25" s="59"/>
      <c r="T25" s="59"/>
    </row>
    <row r="26" spans="1:20" ht="18.75" x14ac:dyDescent="0.3">
      <c r="A26" s="59"/>
      <c r="B26" s="59"/>
      <c r="C26" s="59"/>
      <c r="D26" s="59"/>
      <c r="E26" s="166"/>
      <c r="F26" s="166"/>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6"/>
      <c r="R30" s="56"/>
      <c r="S30" s="156"/>
      <c r="T30" s="56"/>
    </row>
    <row r="31" spans="1:20" s="54" customFormat="1" ht="24" customHeight="1" x14ac:dyDescent="0.25">
      <c r="A31" s="58"/>
      <c r="B31" s="56"/>
      <c r="C31" s="56"/>
      <c r="D31" s="56"/>
      <c r="E31" s="56"/>
      <c r="F31" s="56"/>
      <c r="G31" s="56"/>
      <c r="H31" s="56"/>
      <c r="I31" s="56"/>
      <c r="J31" s="55"/>
      <c r="K31" s="55"/>
      <c r="L31" s="55"/>
      <c r="M31" s="57"/>
      <c r="N31" s="57"/>
      <c r="O31" s="57"/>
      <c r="P31" s="55"/>
      <c r="Q31" s="156"/>
      <c r="R31" s="56"/>
      <c r="S31" s="156"/>
      <c r="T31" s="56"/>
    </row>
    <row r="32" spans="1:20" s="54" customFormat="1" ht="24" customHeight="1" x14ac:dyDescent="0.25">
      <c r="A32" s="58"/>
      <c r="B32" s="56"/>
      <c r="C32" s="56"/>
      <c r="D32" s="56"/>
      <c r="E32" s="56"/>
      <c r="F32" s="56"/>
      <c r="G32" s="56"/>
      <c r="H32" s="56"/>
      <c r="I32" s="56"/>
      <c r="J32" s="55"/>
      <c r="K32" s="55"/>
      <c r="L32" s="55"/>
      <c r="M32" s="57"/>
      <c r="N32" s="57"/>
      <c r="O32" s="57"/>
      <c r="P32" s="55"/>
      <c r="Q32" s="156"/>
      <c r="R32" s="56"/>
      <c r="S32" s="156"/>
      <c r="T32" s="56"/>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00" t="s">
        <v>508</v>
      </c>
      <c r="C37" s="300"/>
      <c r="D37" s="300"/>
      <c r="E37" s="300"/>
      <c r="F37" s="300"/>
      <c r="G37" s="300"/>
      <c r="H37" s="300"/>
      <c r="I37" s="300"/>
      <c r="J37" s="300"/>
      <c r="K37" s="300"/>
      <c r="L37" s="300"/>
      <c r="M37" s="300"/>
      <c r="N37" s="300"/>
      <c r="O37" s="300"/>
      <c r="P37" s="300"/>
      <c r="Q37" s="300"/>
      <c r="R37" s="30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H_NS1500.PR.0007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ВОЛС ПС Таврическая- ПС Роса с заходами на ПС Фотон, ПС Нонг-Ёганская протяженность 155,03 км. (новое строительство)</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475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4" customFormat="1" ht="21" customHeight="1" x14ac:dyDescent="0.25"/>
    <row r="21" spans="1:27" ht="15.75" customHeight="1" x14ac:dyDescent="0.25">
      <c r="A21" s="315" t="s">
        <v>5</v>
      </c>
      <c r="B21" s="318" t="s">
        <v>482</v>
      </c>
      <c r="C21" s="319"/>
      <c r="D21" s="318" t="s">
        <v>484</v>
      </c>
      <c r="E21" s="319"/>
      <c r="F21" s="311" t="s">
        <v>101</v>
      </c>
      <c r="G21" s="313"/>
      <c r="H21" s="313"/>
      <c r="I21" s="312"/>
      <c r="J21" s="315" t="s">
        <v>485</v>
      </c>
      <c r="K21" s="318" t="s">
        <v>486</v>
      </c>
      <c r="L21" s="319"/>
      <c r="M21" s="318" t="s">
        <v>487</v>
      </c>
      <c r="N21" s="319"/>
      <c r="O21" s="318" t="s">
        <v>474</v>
      </c>
      <c r="P21" s="319"/>
      <c r="Q21" s="318" t="s">
        <v>134</v>
      </c>
      <c r="R21" s="319"/>
      <c r="S21" s="315" t="s">
        <v>133</v>
      </c>
      <c r="T21" s="315" t="s">
        <v>488</v>
      </c>
      <c r="U21" s="315" t="s">
        <v>483</v>
      </c>
      <c r="V21" s="318" t="s">
        <v>132</v>
      </c>
      <c r="W21" s="319"/>
      <c r="X21" s="311" t="s">
        <v>124</v>
      </c>
      <c r="Y21" s="313"/>
      <c r="Z21" s="311" t="s">
        <v>123</v>
      </c>
      <c r="AA21" s="313"/>
    </row>
    <row r="22" spans="1:27" ht="216" customHeight="1" x14ac:dyDescent="0.25">
      <c r="A22" s="316"/>
      <c r="B22" s="320"/>
      <c r="C22" s="321"/>
      <c r="D22" s="320"/>
      <c r="E22" s="321"/>
      <c r="F22" s="311" t="s">
        <v>131</v>
      </c>
      <c r="G22" s="312"/>
      <c r="H22" s="311" t="s">
        <v>130</v>
      </c>
      <c r="I22" s="312"/>
      <c r="J22" s="317"/>
      <c r="K22" s="320"/>
      <c r="L22" s="321"/>
      <c r="M22" s="320"/>
      <c r="N22" s="321"/>
      <c r="O22" s="320"/>
      <c r="P22" s="321"/>
      <c r="Q22" s="320"/>
      <c r="R22" s="321"/>
      <c r="S22" s="317"/>
      <c r="T22" s="317"/>
      <c r="U22" s="317"/>
      <c r="V22" s="320"/>
      <c r="W22" s="321"/>
      <c r="X22" s="94" t="s">
        <v>122</v>
      </c>
      <c r="Y22" s="94" t="s">
        <v>472</v>
      </c>
      <c r="Z22" s="94" t="s">
        <v>121</v>
      </c>
      <c r="AA22" s="94" t="s">
        <v>120</v>
      </c>
    </row>
    <row r="23" spans="1:27" ht="60" customHeight="1" x14ac:dyDescent="0.25">
      <c r="A23" s="317"/>
      <c r="B23" s="151" t="s">
        <v>118</v>
      </c>
      <c r="C23" s="15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H_NS1500.PR.0007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ВОЛС ПС Таврическая- ПС Роса с заходами на ПС Фотон, ПС Нонг-Ёганская протяженность 155,03 км. (новое строительство)</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467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480</v>
      </c>
      <c r="C22" s="64" t="s">
        <v>533</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513</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481</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8"/>
      <c r="AB6" s="14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0"/>
      <c r="AB9" s="15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8"/>
      <c r="AB10" s="148"/>
    </row>
    <row r="11" spans="1:28" ht="15.75" x14ac:dyDescent="0.25">
      <c r="A11" s="293" t="str">
        <f>'1. паспорт местоположение'!A12:C12</f>
        <v>H_NS1500.PR.0007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0"/>
      <c r="AB12" s="15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ВОЛС ПС Таврическая- ПС Роса с заходами на ПС Фотон, ПС Нонг-Ёганская протяженность 155,03 км. (новое строительство)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0"/>
      <c r="AB15" s="15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9"/>
      <c r="AB16" s="15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9"/>
      <c r="AB17" s="15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9"/>
      <c r="AB18" s="15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9"/>
      <c r="AB19" s="15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0"/>
      <c r="AB20" s="16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0"/>
      <c r="AB21" s="160"/>
    </row>
    <row r="22" spans="1:28" x14ac:dyDescent="0.25">
      <c r="A22" s="323" t="s">
        <v>499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1"/>
      <c r="AB22" s="161"/>
    </row>
    <row r="23" spans="1:28" ht="32.25" customHeight="1" x14ac:dyDescent="0.25">
      <c r="A23" s="325" t="s">
        <v>361</v>
      </c>
      <c r="B23" s="326"/>
      <c r="C23" s="326"/>
      <c r="D23" s="326"/>
      <c r="E23" s="326"/>
      <c r="F23" s="326"/>
      <c r="G23" s="326"/>
      <c r="H23" s="326"/>
      <c r="I23" s="326"/>
      <c r="J23" s="326"/>
      <c r="K23" s="326"/>
      <c r="L23" s="327"/>
      <c r="M23" s="324" t="s">
        <v>362</v>
      </c>
      <c r="N23" s="324"/>
      <c r="O23" s="324"/>
      <c r="P23" s="324"/>
      <c r="Q23" s="324"/>
      <c r="R23" s="324"/>
      <c r="S23" s="324"/>
      <c r="T23" s="324"/>
      <c r="U23" s="324"/>
      <c r="V23" s="324"/>
      <c r="W23" s="324"/>
      <c r="X23" s="324"/>
      <c r="Y23" s="324"/>
      <c r="Z23" s="324"/>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H_NS1500.PR.0007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ВОЛС ПС Таврическая- ПС Роса с заходами на ПС Фотон, ПС Нонг-Ёганская протяженность 155,03 км. (новое строительство)</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476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5</v>
      </c>
      <c r="B19" s="292" t="s">
        <v>87</v>
      </c>
      <c r="C19" s="292" t="s">
        <v>86</v>
      </c>
      <c r="D19" s="292" t="s">
        <v>75</v>
      </c>
      <c r="E19" s="330" t="s">
        <v>85</v>
      </c>
      <c r="F19" s="331"/>
      <c r="G19" s="331"/>
      <c r="H19" s="331"/>
      <c r="I19" s="33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topLeftCell="A37" zoomScale="70" zoomScaleNormal="70" workbookViewId="0">
      <selection activeCell="A51" sqref="A51:XFD51"/>
    </sheetView>
  </sheetViews>
  <sheetFormatPr defaultRowHeight="15.75" outlineLevelRow="1" x14ac:dyDescent="0.25"/>
  <cols>
    <col min="1" max="1" width="61.7109375" style="167" customWidth="1"/>
    <col min="2" max="3" width="4.140625" style="167" customWidth="1"/>
    <col min="4" max="4" width="4.28515625" style="167" customWidth="1"/>
    <col min="5" max="22" width="4.140625" style="167" hidden="1" customWidth="1"/>
    <col min="23" max="36" width="5" style="167" hidden="1" customWidth="1"/>
    <col min="37" max="37" width="5" style="167" customWidth="1"/>
    <col min="38" max="38" width="11.7109375" style="167" customWidth="1"/>
    <col min="39" max="39" width="16.7109375" style="167" customWidth="1"/>
    <col min="40" max="40" width="22.140625" style="167" customWidth="1"/>
    <col min="41" max="41" width="20.28515625" style="167" customWidth="1"/>
    <col min="42" max="55" width="16.7109375" style="167" customWidth="1"/>
    <col min="56" max="56" width="18.85546875" style="167" customWidth="1"/>
    <col min="57" max="57" width="20.5703125" style="167" customWidth="1"/>
    <col min="58" max="59" width="16.7109375" style="167" customWidth="1"/>
    <col min="60" max="60" width="26.28515625" style="167" customWidth="1"/>
    <col min="61" max="79" width="16.7109375" style="167" customWidth="1"/>
    <col min="80" max="95" width="17.85546875" style="167" customWidth="1"/>
    <col min="96" max="125" width="16.7109375" style="167" customWidth="1"/>
    <col min="126" max="16384" width="9.140625" style="167"/>
  </cols>
  <sheetData>
    <row r="5" spans="1:44" s="12" customFormat="1" ht="18.75" customHeight="1"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4"/>
      <c r="B8" s="244"/>
      <c r="C8" s="244"/>
      <c r="D8" s="244"/>
      <c r="E8" s="244"/>
      <c r="F8" s="244"/>
      <c r="G8" s="244"/>
      <c r="H8" s="244"/>
      <c r="I8" s="244"/>
      <c r="J8" s="244"/>
      <c r="K8" s="244"/>
      <c r="L8" s="148"/>
      <c r="M8" s="148"/>
      <c r="N8" s="148"/>
      <c r="O8" s="148"/>
      <c r="P8" s="148"/>
      <c r="Q8" s="148"/>
      <c r="R8" s="148"/>
      <c r="S8" s="148"/>
      <c r="T8" s="148"/>
      <c r="U8" s="148"/>
      <c r="V8" s="148"/>
      <c r="W8" s="148"/>
      <c r="X8" s="148"/>
      <c r="Y8" s="148"/>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4"/>
      <c r="B11" s="244"/>
      <c r="C11" s="244"/>
      <c r="D11" s="244"/>
      <c r="E11" s="244"/>
      <c r="F11" s="244"/>
      <c r="G11" s="244"/>
      <c r="H11" s="244"/>
      <c r="I11" s="244"/>
      <c r="J11" s="244"/>
      <c r="K11" s="244"/>
      <c r="L11" s="148"/>
      <c r="M11" s="148"/>
      <c r="N11" s="148"/>
      <c r="O11" s="148"/>
      <c r="P11" s="148"/>
      <c r="Q11" s="148"/>
      <c r="R11" s="148"/>
      <c r="S11" s="148"/>
      <c r="T11" s="148"/>
      <c r="U11" s="148"/>
      <c r="V11" s="148"/>
      <c r="W11" s="148"/>
      <c r="X11" s="148"/>
      <c r="Y11" s="148"/>
    </row>
    <row r="12" spans="1:44" s="12" customFormat="1" ht="18.75" customHeight="1" x14ac:dyDescent="0.2">
      <c r="A12" s="401" t="str">
        <f>'1. паспорт местоположение'!A12:C12</f>
        <v>H_NS1500.PR.0007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401" t="str">
        <f>'1. паспорт местоположение'!A15:C15</f>
        <v>ВОЛС ПС Таврическая- ПС Роса с заходами на ПС Фотон, ПС Нонг-Ёганская протяженность 155,03 км. (новое строительство)</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61"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3" customFormat="1" ht="15" customHeight="1" x14ac:dyDescent="0.2">
      <c r="A18" s="288" t="s">
        <v>477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U23" s="257"/>
      <c r="BD23" s="258"/>
      <c r="BE23" s="259"/>
      <c r="BF23" s="259"/>
      <c r="BG23" s="259"/>
      <c r="BH23" s="259"/>
      <c r="BI23" s="259"/>
    </row>
    <row r="24" spans="1:61" ht="27.75" x14ac:dyDescent="0.4">
      <c r="A24" s="168"/>
      <c r="B24" s="168"/>
      <c r="C24" s="168"/>
      <c r="D24" s="168"/>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U24" s="257"/>
      <c r="BD24" s="258"/>
      <c r="BE24" s="259"/>
      <c r="BF24" s="259"/>
      <c r="BG24" s="259"/>
      <c r="BH24" s="259"/>
      <c r="BI24" s="259"/>
    </row>
    <row r="25" spans="1:61" ht="18.75" customHeight="1" thickBot="1" x14ac:dyDescent="0.3">
      <c r="A25" s="260" t="s">
        <v>336</v>
      </c>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N25" s="170"/>
      <c r="AO25" s="171"/>
      <c r="AP25" s="171"/>
      <c r="AQ25" s="171"/>
      <c r="AR25" s="171"/>
    </row>
    <row r="26" spans="1:61" ht="18.75" customHeight="1" x14ac:dyDescent="0.25">
      <c r="A26" s="403" t="s">
        <v>519</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06">
        <v>134654333.33333334</v>
      </c>
      <c r="AL26" s="407"/>
      <c r="AN26" s="168" t="s">
        <v>335</v>
      </c>
      <c r="AO26" s="172"/>
      <c r="AP26" s="172"/>
    </row>
    <row r="27" spans="1:61" ht="15.75" customHeight="1" x14ac:dyDescent="0.25">
      <c r="A27" s="367" t="s">
        <v>334</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408"/>
      <c r="AL27" s="409"/>
      <c r="AN27" s="396" t="s">
        <v>333</v>
      </c>
      <c r="AO27" s="397"/>
      <c r="AP27" s="173">
        <v>0</v>
      </c>
    </row>
    <row r="28" spans="1:61" x14ac:dyDescent="0.25">
      <c r="A28" s="367" t="s">
        <v>332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98">
        <v>26</v>
      </c>
      <c r="AL28" s="399"/>
      <c r="AN28" s="396" t="s">
        <v>331</v>
      </c>
      <c r="AO28" s="397"/>
      <c r="AP28" s="173" t="s">
        <v>594</v>
      </c>
    </row>
    <row r="29" spans="1:61" ht="15" customHeight="1" x14ac:dyDescent="0.25">
      <c r="A29" s="367" t="s">
        <v>330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98">
        <v>1</v>
      </c>
      <c r="AL29" s="399"/>
      <c r="AN29" s="396" t="s">
        <v>528</v>
      </c>
      <c r="AO29" s="397"/>
      <c r="AP29" s="176">
        <v>-176565370.52216345</v>
      </c>
      <c r="AU29" s="174"/>
      <c r="AW29" s="175"/>
      <c r="AX29" s="175"/>
    </row>
    <row r="30" spans="1:61" ht="15" customHeight="1" x14ac:dyDescent="0.25">
      <c r="A30" s="367" t="s">
        <v>329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94">
        <v>0</v>
      </c>
      <c r="AL30" s="395"/>
      <c r="AN30" s="396" t="s">
        <v>521</v>
      </c>
      <c r="AO30" s="397"/>
      <c r="AP30" s="229" t="s">
        <v>525</v>
      </c>
      <c r="AU30" s="174"/>
    </row>
    <row r="31" spans="1:61" ht="15" customHeight="1" x14ac:dyDescent="0.25">
      <c r="A31" s="367" t="s">
        <v>520</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94">
        <v>1</v>
      </c>
      <c r="AL31" s="395"/>
      <c r="AU31" s="174"/>
    </row>
    <row r="32" spans="1:61" x14ac:dyDescent="0.25">
      <c r="A32" s="367" t="s">
        <v>328</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90">
        <v>1</v>
      </c>
      <c r="AL32" s="391"/>
      <c r="AU32" s="174"/>
    </row>
    <row r="33" spans="1:95" x14ac:dyDescent="0.25">
      <c r="A33" s="367" t="s">
        <v>312</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90">
        <v>0</v>
      </c>
      <c r="AL33" s="391"/>
    </row>
    <row r="34" spans="1:95" x14ac:dyDescent="0.25">
      <c r="A34" s="367" t="s">
        <v>327</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90">
        <v>1</v>
      </c>
      <c r="AL34" s="391"/>
    </row>
    <row r="35" spans="1:95" x14ac:dyDescent="0.25">
      <c r="A35" s="367" t="s">
        <v>326</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90">
        <v>1</v>
      </c>
      <c r="AL35" s="391"/>
    </row>
    <row r="36" spans="1:95"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8"/>
      <c r="AL36" s="389"/>
    </row>
    <row r="37" spans="1:95" x14ac:dyDescent="0.25">
      <c r="A37" s="367" t="s">
        <v>305</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6">
        <v>0.2</v>
      </c>
      <c r="AL37" s="387"/>
    </row>
    <row r="38" spans="1:95" x14ac:dyDescent="0.25">
      <c r="A38" s="367" t="s">
        <v>522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90">
        <v>0</v>
      </c>
      <c r="AL38" s="391"/>
    </row>
    <row r="39" spans="1:95" x14ac:dyDescent="0.25">
      <c r="A39" s="367" t="s">
        <v>325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8"/>
      <c r="AL39" s="389"/>
    </row>
    <row r="40" spans="1:95" x14ac:dyDescent="0.25">
      <c r="A40" s="367" t="s">
        <v>324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92">
        <v>0</v>
      </c>
      <c r="AL40" s="393"/>
    </row>
    <row r="41" spans="1:95" x14ac:dyDescent="0.25">
      <c r="A41" s="367" t="s">
        <v>631</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8"/>
      <c r="AL41" s="389"/>
    </row>
    <row r="42" spans="1:95" x14ac:dyDescent="0.25">
      <c r="A42" s="367" t="s">
        <v>323</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6">
        <v>0</v>
      </c>
      <c r="AL42" s="387"/>
    </row>
    <row r="43" spans="1:95" x14ac:dyDescent="0.25">
      <c r="A43" s="367" t="s">
        <v>322</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6">
        <v>0</v>
      </c>
      <c r="AL43" s="387"/>
    </row>
    <row r="44" spans="1:95" x14ac:dyDescent="0.25">
      <c r="A44" s="367" t="s">
        <v>321</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6">
        <v>0</v>
      </c>
      <c r="AL44" s="387"/>
      <c r="BJ44" s="189"/>
    </row>
    <row r="45" spans="1:95" x14ac:dyDescent="0.25">
      <c r="A45" s="367" t="s">
        <v>320</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6">
        <v>0.13500000000000001</v>
      </c>
      <c r="AL45" s="387"/>
      <c r="BE45" s="190"/>
      <c r="BF45" s="190"/>
      <c r="BG45" s="190"/>
      <c r="BH45" s="190"/>
      <c r="BI45" s="190"/>
      <c r="BJ45" s="190"/>
    </row>
    <row r="46" spans="1:95" x14ac:dyDescent="0.25">
      <c r="A46" s="367" t="s">
        <v>319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6">
        <v>1</v>
      </c>
      <c r="AL46" s="387"/>
    </row>
    <row r="47" spans="1:95" ht="16.5" thickBot="1" x14ac:dyDescent="0.3">
      <c r="A47" s="377" t="s">
        <v>632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0.13500000000000001</v>
      </c>
      <c r="AL47" s="381"/>
    </row>
    <row r="48" spans="1:95" x14ac:dyDescent="0.25">
      <c r="A48" s="382" t="s">
        <v>318</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60">
        <v>2024</v>
      </c>
      <c r="AL48" s="385"/>
      <c r="AM48" s="261">
        <v>2025</v>
      </c>
      <c r="AN48" s="231">
        <v>2026</v>
      </c>
      <c r="AO48" s="231">
        <v>2027</v>
      </c>
      <c r="AP48" s="231">
        <v>2028</v>
      </c>
      <c r="AQ48" s="231">
        <v>2029</v>
      </c>
      <c r="AR48" s="231">
        <v>2030</v>
      </c>
      <c r="AS48" s="231">
        <v>2031</v>
      </c>
      <c r="AT48" s="231">
        <v>2032</v>
      </c>
      <c r="AU48" s="231">
        <v>2033</v>
      </c>
      <c r="AV48" s="231">
        <v>2034</v>
      </c>
      <c r="AW48" s="231">
        <v>2035</v>
      </c>
      <c r="AX48" s="231">
        <v>2036</v>
      </c>
      <c r="AY48" s="231">
        <v>2037</v>
      </c>
      <c r="AZ48" s="231">
        <v>2038</v>
      </c>
      <c r="BA48" s="231">
        <v>2039</v>
      </c>
      <c r="BB48" s="231">
        <v>2040</v>
      </c>
      <c r="BC48" s="231">
        <v>2041</v>
      </c>
      <c r="BD48" s="231">
        <v>2042</v>
      </c>
      <c r="BE48" s="231">
        <v>2043</v>
      </c>
      <c r="BF48" s="231">
        <v>2044</v>
      </c>
      <c r="BG48" s="231">
        <v>2045</v>
      </c>
      <c r="BH48" s="231">
        <v>2046</v>
      </c>
      <c r="BI48" s="231">
        <v>2047</v>
      </c>
      <c r="BJ48" s="231">
        <v>2048</v>
      </c>
      <c r="BK48" s="231">
        <v>2049</v>
      </c>
      <c r="BL48" s="231">
        <v>2050</v>
      </c>
      <c r="BM48" s="231" t="s">
        <v>522</v>
      </c>
      <c r="BN48" s="231" t="s">
        <v>522</v>
      </c>
      <c r="BO48" s="231" t="s">
        <v>522</v>
      </c>
      <c r="BP48" s="231" t="s">
        <v>522</v>
      </c>
      <c r="BQ48" s="231" t="s">
        <v>522</v>
      </c>
      <c r="BR48" s="231" t="s">
        <v>522</v>
      </c>
      <c r="BS48" s="231" t="s">
        <v>522</v>
      </c>
      <c r="BT48" s="231" t="s">
        <v>522</v>
      </c>
      <c r="BU48" s="231" t="s">
        <v>522</v>
      </c>
      <c r="BV48" s="231" t="s">
        <v>522</v>
      </c>
      <c r="BW48" s="231" t="s">
        <v>522</v>
      </c>
      <c r="BX48" s="231" t="s">
        <v>522</v>
      </c>
      <c r="BY48" s="231" t="s">
        <v>522</v>
      </c>
      <c r="BZ48" s="231" t="s">
        <v>522</v>
      </c>
      <c r="CA48" s="231" t="s">
        <v>522</v>
      </c>
      <c r="CB48" s="231" t="s">
        <v>522</v>
      </c>
      <c r="CC48" s="231" t="s">
        <v>522</v>
      </c>
      <c r="CD48" s="231" t="s">
        <v>522</v>
      </c>
      <c r="CE48" s="231" t="s">
        <v>522</v>
      </c>
      <c r="CF48" s="231" t="s">
        <v>522</v>
      </c>
      <c r="CG48" s="231" t="s">
        <v>522</v>
      </c>
      <c r="CH48" s="231" t="s">
        <v>522</v>
      </c>
      <c r="CI48" s="231" t="s">
        <v>522</v>
      </c>
      <c r="CJ48" s="231" t="s">
        <v>522</v>
      </c>
      <c r="CK48" s="231" t="s">
        <v>522</v>
      </c>
      <c r="CL48" s="231" t="s">
        <v>522</v>
      </c>
      <c r="CM48" s="231" t="s">
        <v>522</v>
      </c>
      <c r="CN48" s="231" t="s">
        <v>522</v>
      </c>
      <c r="CO48" s="231" t="s">
        <v>522</v>
      </c>
      <c r="CP48" s="231" t="s">
        <v>522</v>
      </c>
      <c r="CQ48" s="262" t="s">
        <v>522</v>
      </c>
    </row>
    <row r="49" spans="1:95" outlineLevel="1" x14ac:dyDescent="0.25">
      <c r="A49" s="367" t="s">
        <v>317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70">
        <v>4.7E-2</v>
      </c>
      <c r="AL49" s="371"/>
      <c r="AM49" s="263">
        <v>0.04</v>
      </c>
      <c r="AN49" s="177">
        <v>0.04</v>
      </c>
      <c r="AO49" s="177">
        <v>0.04</v>
      </c>
      <c r="AP49" s="177">
        <v>0.04</v>
      </c>
      <c r="AQ49" s="177">
        <v>0.04</v>
      </c>
      <c r="AR49" s="177">
        <v>0.04</v>
      </c>
      <c r="AS49" s="177">
        <v>0.04</v>
      </c>
      <c r="AT49" s="177">
        <v>0.04</v>
      </c>
      <c r="AU49" s="177">
        <v>0.04</v>
      </c>
      <c r="AV49" s="177">
        <v>0.04</v>
      </c>
      <c r="AW49" s="177">
        <v>0.04</v>
      </c>
      <c r="AX49" s="177">
        <v>0.04</v>
      </c>
      <c r="AY49" s="177">
        <v>0.04</v>
      </c>
      <c r="AZ49" s="177">
        <v>0.04</v>
      </c>
      <c r="BA49" s="177">
        <v>0.04</v>
      </c>
      <c r="BB49" s="177">
        <v>0.04</v>
      </c>
      <c r="BC49" s="177">
        <v>0.04</v>
      </c>
      <c r="BD49" s="177">
        <v>0.04</v>
      </c>
      <c r="BE49" s="177">
        <v>0.04</v>
      </c>
      <c r="BF49" s="177">
        <v>0.04</v>
      </c>
      <c r="BG49" s="177">
        <v>0.04</v>
      </c>
      <c r="BH49" s="177">
        <v>0.04</v>
      </c>
      <c r="BI49" s="177">
        <v>0.04</v>
      </c>
      <c r="BJ49" s="177">
        <v>0.04</v>
      </c>
      <c r="BK49" s="177">
        <v>0.04</v>
      </c>
      <c r="BL49" s="177">
        <v>0.04</v>
      </c>
      <c r="BM49" s="177">
        <v>0.04</v>
      </c>
      <c r="BN49" s="177">
        <v>0.04</v>
      </c>
      <c r="BO49" s="177">
        <v>0.04</v>
      </c>
      <c r="BP49" s="177">
        <v>0.04</v>
      </c>
      <c r="BQ49" s="177">
        <v>0.04</v>
      </c>
      <c r="BR49" s="177">
        <v>0.04</v>
      </c>
      <c r="BS49" s="177">
        <v>0.04</v>
      </c>
      <c r="BT49" s="177">
        <v>0.04</v>
      </c>
      <c r="BU49" s="177">
        <v>0.04</v>
      </c>
      <c r="BV49" s="177">
        <v>0.04</v>
      </c>
      <c r="BW49" s="177">
        <v>0.04</v>
      </c>
      <c r="BX49" s="177">
        <v>0.04</v>
      </c>
      <c r="BY49" s="177">
        <v>0.04</v>
      </c>
      <c r="BZ49" s="177">
        <v>0.04</v>
      </c>
      <c r="CA49" s="177">
        <v>0.04</v>
      </c>
      <c r="CB49" s="177">
        <v>0.04</v>
      </c>
      <c r="CC49" s="177">
        <v>0.04</v>
      </c>
      <c r="CD49" s="177">
        <v>0.04</v>
      </c>
      <c r="CE49" s="177">
        <v>0.04</v>
      </c>
      <c r="CF49" s="177">
        <v>0.04</v>
      </c>
      <c r="CG49" s="177">
        <v>0.04</v>
      </c>
      <c r="CH49" s="177">
        <v>0.04</v>
      </c>
      <c r="CI49" s="177">
        <v>0.04</v>
      </c>
      <c r="CJ49" s="177">
        <v>0.04</v>
      </c>
      <c r="CK49" s="177">
        <v>0.04</v>
      </c>
      <c r="CL49" s="177">
        <v>0.04</v>
      </c>
      <c r="CM49" s="177">
        <v>0.04</v>
      </c>
      <c r="CN49" s="177">
        <v>0.04</v>
      </c>
      <c r="CO49" s="177">
        <v>0.04</v>
      </c>
      <c r="CP49" s="177">
        <v>0.04</v>
      </c>
      <c r="CQ49" s="264">
        <v>0.04</v>
      </c>
    </row>
    <row r="50" spans="1:95" outlineLevel="1" x14ac:dyDescent="0.25">
      <c r="A50" s="367" t="s">
        <v>316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70">
        <v>4.7E-2</v>
      </c>
      <c r="AL50" s="371"/>
      <c r="AM50" s="263">
        <v>8.888000000000007E-2</v>
      </c>
      <c r="AN50" s="177">
        <v>0.1324352000000002</v>
      </c>
      <c r="AO50" s="177">
        <v>0.17773260800000035</v>
      </c>
      <c r="AP50" s="177">
        <v>0.2248419123200005</v>
      </c>
      <c r="AQ50" s="177">
        <v>0.27383558881280057</v>
      </c>
      <c r="AR50" s="177">
        <v>0.32478901236531255</v>
      </c>
      <c r="AS50" s="177">
        <v>0.37778057285992506</v>
      </c>
      <c r="AT50" s="177">
        <v>0.43289179577432213</v>
      </c>
      <c r="AU50" s="177">
        <v>0.49020746760529499</v>
      </c>
      <c r="AV50" s="177">
        <v>0.5498157663095069</v>
      </c>
      <c r="AW50" s="177">
        <v>0.61180839696188727</v>
      </c>
      <c r="AX50" s="177">
        <v>0.67628073284036283</v>
      </c>
      <c r="AY50" s="177">
        <v>0.74333196215397734</v>
      </c>
      <c r="AZ50" s="177">
        <v>0.81306524064013641</v>
      </c>
      <c r="BA50" s="177">
        <v>0.88558785026574194</v>
      </c>
      <c r="BB50" s="177">
        <v>0.96101136427637179</v>
      </c>
      <c r="BC50" s="177">
        <v>1.0394518188474269</v>
      </c>
      <c r="BD50" s="177">
        <v>1.1210298916013239</v>
      </c>
      <c r="BE50" s="177">
        <v>1.2058710872653768</v>
      </c>
      <c r="BF50" s="177">
        <v>1.2941059307559919</v>
      </c>
      <c r="BG50" s="177">
        <v>1.3858701679862317</v>
      </c>
      <c r="BH50" s="177">
        <v>1.4813049747056812</v>
      </c>
      <c r="BI50" s="177">
        <v>1.5805571736939084</v>
      </c>
      <c r="BJ50" s="177">
        <v>1.6837794606416647</v>
      </c>
      <c r="BK50" s="177">
        <v>1.7911306390673314</v>
      </c>
      <c r="BL50" s="177">
        <v>1.9027758646300246</v>
      </c>
      <c r="BM50" s="177">
        <v>2.0188868992152256</v>
      </c>
      <c r="BN50" s="177">
        <v>2.1396423751838345</v>
      </c>
      <c r="BO50" s="177">
        <v>2.265228070191188</v>
      </c>
      <c r="BP50" s="177">
        <v>2.3958371929988358</v>
      </c>
      <c r="BQ50" s="177">
        <v>2.5316706807187894</v>
      </c>
      <c r="BR50" s="177">
        <v>2.672937507947541</v>
      </c>
      <c r="BS50" s="177">
        <v>2.819855008265443</v>
      </c>
      <c r="BT50" s="177">
        <v>2.972649208596061</v>
      </c>
      <c r="BU50" s="177">
        <v>3.1315551769399033</v>
      </c>
      <c r="BV50" s="177">
        <v>3.2968173840174995</v>
      </c>
      <c r="BW50" s="177">
        <v>3.4686900793781996</v>
      </c>
      <c r="BX50" s="177">
        <v>3.6474376825533277</v>
      </c>
      <c r="BY50" s="177">
        <v>3.8333351898554611</v>
      </c>
      <c r="BZ50" s="177">
        <v>4.0266685974496799</v>
      </c>
      <c r="CA50" s="177">
        <v>4.2277353413476675</v>
      </c>
      <c r="CB50" s="177">
        <v>4.4368447550015739</v>
      </c>
      <c r="CC50" s="177">
        <v>4.6543185452016367</v>
      </c>
      <c r="CD50" s="177">
        <v>4.8804912870097024</v>
      </c>
      <c r="CE50" s="177">
        <v>5.115710938490091</v>
      </c>
      <c r="CF50" s="177">
        <v>5.3603393760296951</v>
      </c>
      <c r="CG50" s="177">
        <v>5.6147529510708836</v>
      </c>
      <c r="CH50" s="177">
        <v>5.8793430691137187</v>
      </c>
      <c r="CI50" s="177">
        <v>6.1545167918782679</v>
      </c>
      <c r="CJ50" s="264">
        <v>6.4406974635533993</v>
      </c>
      <c r="CK50" s="264">
        <v>6.7383253620955355</v>
      </c>
      <c r="CL50" s="264">
        <v>7.0478583765793577</v>
      </c>
      <c r="CM50" s="264">
        <v>7.3697727116425327</v>
      </c>
      <c r="CN50" s="264">
        <v>7.7045636201082335</v>
      </c>
      <c r="CO50" s="264">
        <v>8.0527461649125627</v>
      </c>
      <c r="CP50" s="264">
        <v>8.414856011509066</v>
      </c>
      <c r="CQ50" s="264">
        <v>8.7914502519694295</v>
      </c>
    </row>
    <row r="51" spans="1:95" s="168" customFormat="1" ht="16.5" thickBot="1" x14ac:dyDescent="0.3">
      <c r="A51" s="372" t="s">
        <v>523</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0</v>
      </c>
      <c r="AL51" s="376"/>
      <c r="AM51" s="265">
        <v>0</v>
      </c>
      <c r="AN51" s="178">
        <v>0</v>
      </c>
      <c r="AO51" s="178">
        <v>0</v>
      </c>
      <c r="AP51" s="178">
        <v>0</v>
      </c>
      <c r="AQ51" s="178">
        <v>0</v>
      </c>
      <c r="AR51" s="178">
        <v>0</v>
      </c>
      <c r="AS51" s="178">
        <v>0</v>
      </c>
      <c r="AT51" s="178">
        <v>0</v>
      </c>
      <c r="AU51" s="178">
        <v>0</v>
      </c>
      <c r="AV51" s="178">
        <v>0</v>
      </c>
      <c r="AW51" s="178">
        <v>0</v>
      </c>
      <c r="AX51" s="178">
        <v>0</v>
      </c>
      <c r="AY51" s="178">
        <v>0</v>
      </c>
      <c r="AZ51" s="178">
        <v>0</v>
      </c>
      <c r="BA51" s="178">
        <v>0</v>
      </c>
      <c r="BB51" s="178">
        <v>0</v>
      </c>
      <c r="BC51" s="178">
        <v>0</v>
      </c>
      <c r="BD51" s="178">
        <v>0</v>
      </c>
      <c r="BE51" s="178">
        <v>0</v>
      </c>
      <c r="BF51" s="178">
        <v>0</v>
      </c>
      <c r="BG51" s="178">
        <v>0</v>
      </c>
      <c r="BH51" s="178">
        <v>0</v>
      </c>
      <c r="BI51" s="178">
        <v>0</v>
      </c>
      <c r="BJ51" s="178">
        <v>0</v>
      </c>
      <c r="BK51" s="178">
        <v>0</v>
      </c>
      <c r="BL51" s="178">
        <v>0</v>
      </c>
      <c r="BM51" s="178" t="s">
        <v>522</v>
      </c>
      <c r="BN51" s="178" t="s">
        <v>522</v>
      </c>
      <c r="BO51" s="178" t="s">
        <v>522</v>
      </c>
      <c r="BP51" s="178" t="s">
        <v>522</v>
      </c>
      <c r="BQ51" s="178" t="s">
        <v>522</v>
      </c>
      <c r="BR51" s="178" t="s">
        <v>522</v>
      </c>
      <c r="BS51" s="178" t="s">
        <v>522</v>
      </c>
      <c r="BT51" s="178" t="s">
        <v>522</v>
      </c>
      <c r="BU51" s="178" t="s">
        <v>522</v>
      </c>
      <c r="BV51" s="178" t="s">
        <v>522</v>
      </c>
      <c r="BW51" s="178" t="s">
        <v>522</v>
      </c>
      <c r="BX51" s="178" t="s">
        <v>522</v>
      </c>
      <c r="BY51" s="178" t="s">
        <v>522</v>
      </c>
      <c r="BZ51" s="178" t="s">
        <v>522</v>
      </c>
      <c r="CA51" s="178" t="s">
        <v>522</v>
      </c>
      <c r="CB51" s="178" t="s">
        <v>522</v>
      </c>
      <c r="CC51" s="178" t="s">
        <v>522</v>
      </c>
      <c r="CD51" s="178" t="s">
        <v>522</v>
      </c>
      <c r="CE51" s="178" t="s">
        <v>522</v>
      </c>
      <c r="CF51" s="178" t="s">
        <v>522</v>
      </c>
      <c r="CG51" s="178" t="s">
        <v>522</v>
      </c>
      <c r="CH51" s="178" t="s">
        <v>522</v>
      </c>
      <c r="CI51" s="178" t="s">
        <v>522</v>
      </c>
      <c r="CJ51" s="178" t="s">
        <v>522</v>
      </c>
      <c r="CK51" s="178" t="s">
        <v>522</v>
      </c>
      <c r="CL51" s="178" t="s">
        <v>522</v>
      </c>
      <c r="CM51" s="178" t="s">
        <v>522</v>
      </c>
      <c r="CN51" s="178" t="s">
        <v>522</v>
      </c>
      <c r="CO51" s="178" t="s">
        <v>522</v>
      </c>
      <c r="CP51" s="178" t="s">
        <v>522</v>
      </c>
      <c r="CQ51" s="266" t="s">
        <v>522</v>
      </c>
    </row>
    <row r="52" spans="1:95" s="174" customFormat="1" x14ac:dyDescent="0.25">
      <c r="A52" s="357" t="s">
        <v>633</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v>2024</v>
      </c>
      <c r="AL52" s="360"/>
      <c r="AM52" s="230">
        <v>2025</v>
      </c>
      <c r="AN52" s="230">
        <v>2026</v>
      </c>
      <c r="AO52" s="230">
        <v>2027</v>
      </c>
      <c r="AP52" s="230">
        <v>2028</v>
      </c>
      <c r="AQ52" s="230">
        <v>2029</v>
      </c>
      <c r="AR52" s="230">
        <v>2030</v>
      </c>
      <c r="AS52" s="230">
        <v>2031</v>
      </c>
      <c r="AT52" s="230">
        <v>2032</v>
      </c>
      <c r="AU52" s="230">
        <v>2033</v>
      </c>
      <c r="AV52" s="230">
        <v>2034</v>
      </c>
      <c r="AW52" s="230">
        <v>2035</v>
      </c>
      <c r="AX52" s="230">
        <v>2036</v>
      </c>
      <c r="AY52" s="230">
        <v>2037</v>
      </c>
      <c r="AZ52" s="230">
        <v>2038</v>
      </c>
      <c r="BA52" s="230">
        <v>2039</v>
      </c>
      <c r="BB52" s="230">
        <v>2040</v>
      </c>
      <c r="BC52" s="230">
        <v>2041</v>
      </c>
      <c r="BD52" s="230">
        <v>2042</v>
      </c>
      <c r="BE52" s="230">
        <v>2043</v>
      </c>
      <c r="BF52" s="230">
        <v>2044</v>
      </c>
      <c r="BG52" s="230">
        <v>2045</v>
      </c>
      <c r="BH52" s="230">
        <v>2046</v>
      </c>
      <c r="BI52" s="230">
        <v>2047</v>
      </c>
      <c r="BJ52" s="230">
        <v>2048</v>
      </c>
      <c r="BK52" s="230">
        <v>2049</v>
      </c>
      <c r="BL52" s="230">
        <v>2050</v>
      </c>
      <c r="BM52" s="230" t="s">
        <v>522</v>
      </c>
      <c r="BN52" s="230" t="s">
        <v>522</v>
      </c>
      <c r="BO52" s="230" t="s">
        <v>522</v>
      </c>
      <c r="BP52" s="230" t="s">
        <v>522</v>
      </c>
      <c r="BQ52" s="230" t="s">
        <v>522</v>
      </c>
      <c r="BR52" s="230" t="s">
        <v>522</v>
      </c>
      <c r="BS52" s="230" t="s">
        <v>522</v>
      </c>
      <c r="BT52" s="230" t="s">
        <v>522</v>
      </c>
      <c r="BU52" s="230" t="s">
        <v>522</v>
      </c>
      <c r="BV52" s="230" t="s">
        <v>522</v>
      </c>
      <c r="BW52" s="230" t="s">
        <v>522</v>
      </c>
      <c r="BX52" s="230" t="s">
        <v>522</v>
      </c>
      <c r="BY52" s="230" t="s">
        <v>522</v>
      </c>
      <c r="BZ52" s="230" t="s">
        <v>522</v>
      </c>
      <c r="CA52" s="230" t="s">
        <v>522</v>
      </c>
      <c r="CB52" s="230" t="s">
        <v>522</v>
      </c>
      <c r="CC52" s="230" t="s">
        <v>522</v>
      </c>
      <c r="CD52" s="230" t="s">
        <v>522</v>
      </c>
      <c r="CE52" s="230" t="s">
        <v>522</v>
      </c>
      <c r="CF52" s="230" t="s">
        <v>522</v>
      </c>
      <c r="CG52" s="230" t="s">
        <v>522</v>
      </c>
      <c r="CH52" s="230" t="s">
        <v>522</v>
      </c>
      <c r="CI52" s="230" t="s">
        <v>522</v>
      </c>
      <c r="CJ52" s="230" t="s">
        <v>522</v>
      </c>
      <c r="CK52" s="230" t="s">
        <v>522</v>
      </c>
      <c r="CL52" s="230" t="s">
        <v>522</v>
      </c>
      <c r="CM52" s="230" t="s">
        <v>522</v>
      </c>
      <c r="CN52" s="230" t="s">
        <v>522</v>
      </c>
      <c r="CO52" s="230" t="s">
        <v>522</v>
      </c>
      <c r="CP52" s="230" t="s">
        <v>522</v>
      </c>
      <c r="CQ52" s="267" t="s">
        <v>522</v>
      </c>
    </row>
    <row r="53" spans="1:95" s="168" customFormat="1" ht="15" x14ac:dyDescent="0.25">
      <c r="A53" s="344" t="s">
        <v>315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52">
        <v>0</v>
      </c>
      <c r="AL53" s="353"/>
      <c r="AM53" s="179">
        <v>0</v>
      </c>
      <c r="AN53" s="179">
        <v>0</v>
      </c>
      <c r="AO53" s="179">
        <v>0</v>
      </c>
      <c r="AP53" s="179">
        <v>0</v>
      </c>
      <c r="AQ53" s="179">
        <v>0</v>
      </c>
      <c r="AR53" s="179">
        <v>0</v>
      </c>
      <c r="AS53" s="179">
        <v>0</v>
      </c>
      <c r="AT53" s="179">
        <v>0</v>
      </c>
      <c r="AU53" s="179">
        <v>0</v>
      </c>
      <c r="AV53" s="179">
        <v>0</v>
      </c>
      <c r="AW53" s="179">
        <v>0</v>
      </c>
      <c r="AX53" s="179">
        <v>0</v>
      </c>
      <c r="AY53" s="179">
        <v>0</v>
      </c>
      <c r="AZ53" s="179">
        <v>0</v>
      </c>
      <c r="BA53" s="179">
        <v>0</v>
      </c>
      <c r="BB53" s="179">
        <v>0</v>
      </c>
      <c r="BC53" s="179">
        <v>0</v>
      </c>
      <c r="BD53" s="179">
        <v>0</v>
      </c>
      <c r="BE53" s="179">
        <v>0</v>
      </c>
      <c r="BF53" s="179">
        <v>0</v>
      </c>
      <c r="BG53" s="179">
        <v>0</v>
      </c>
      <c r="BH53" s="179">
        <v>0</v>
      </c>
      <c r="BI53" s="179">
        <v>0</v>
      </c>
      <c r="BJ53" s="179">
        <v>0</v>
      </c>
      <c r="BK53" s="179">
        <v>0</v>
      </c>
      <c r="BL53" s="179">
        <v>0</v>
      </c>
      <c r="BM53" s="179" t="s">
        <v>522</v>
      </c>
      <c r="BN53" s="179" t="s">
        <v>522</v>
      </c>
      <c r="BO53" s="179" t="s">
        <v>522</v>
      </c>
      <c r="BP53" s="179" t="s">
        <v>522</v>
      </c>
      <c r="BQ53" s="179" t="s">
        <v>522</v>
      </c>
      <c r="BR53" s="179" t="s">
        <v>522</v>
      </c>
      <c r="BS53" s="179" t="s">
        <v>522</v>
      </c>
      <c r="BT53" s="179" t="s">
        <v>522</v>
      </c>
      <c r="BU53" s="179" t="s">
        <v>522</v>
      </c>
      <c r="BV53" s="179" t="s">
        <v>522</v>
      </c>
      <c r="BW53" s="179" t="s">
        <v>522</v>
      </c>
      <c r="BX53" s="179" t="s">
        <v>522</v>
      </c>
      <c r="BY53" s="179" t="s">
        <v>522</v>
      </c>
      <c r="BZ53" s="179" t="s">
        <v>522</v>
      </c>
      <c r="CA53" s="179" t="s">
        <v>522</v>
      </c>
      <c r="CB53" s="179" t="s">
        <v>522</v>
      </c>
      <c r="CC53" s="179" t="s">
        <v>522</v>
      </c>
      <c r="CD53" s="179" t="s">
        <v>522</v>
      </c>
      <c r="CE53" s="179" t="s">
        <v>522</v>
      </c>
      <c r="CF53" s="179" t="s">
        <v>522</v>
      </c>
      <c r="CG53" s="179" t="s">
        <v>522</v>
      </c>
      <c r="CH53" s="179" t="s">
        <v>522</v>
      </c>
      <c r="CI53" s="179" t="s">
        <v>522</v>
      </c>
      <c r="CJ53" s="179" t="s">
        <v>522</v>
      </c>
      <c r="CK53" s="179" t="s">
        <v>522</v>
      </c>
      <c r="CL53" s="179" t="s">
        <v>522</v>
      </c>
      <c r="CM53" s="179" t="s">
        <v>522</v>
      </c>
      <c r="CN53" s="179" t="s">
        <v>522</v>
      </c>
      <c r="CO53" s="179" t="s">
        <v>522</v>
      </c>
      <c r="CP53" s="179" t="s">
        <v>522</v>
      </c>
      <c r="CQ53" s="268" t="s">
        <v>522</v>
      </c>
    </row>
    <row r="54" spans="1:95" x14ac:dyDescent="0.25">
      <c r="A54" s="344" t="s">
        <v>314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50">
        <v>0</v>
      </c>
      <c r="AL54" s="351"/>
      <c r="AM54" s="181">
        <v>-2905426.1923076925</v>
      </c>
      <c r="AN54" s="181">
        <v>-2848457.051282052</v>
      </c>
      <c r="AO54" s="181">
        <v>-2791487.9102564109</v>
      </c>
      <c r="AP54" s="181">
        <v>-2734518.7692307695</v>
      </c>
      <c r="AQ54" s="181">
        <v>-2677549.6282051289</v>
      </c>
      <c r="AR54" s="181">
        <v>-2620580.4871794875</v>
      </c>
      <c r="AS54" s="181">
        <v>-2563611.3461538465</v>
      </c>
      <c r="AT54" s="181">
        <v>-2506642.2051282055</v>
      </c>
      <c r="AU54" s="181">
        <v>-2449673.0641025645</v>
      </c>
      <c r="AV54" s="181">
        <v>-2392703.9230769235</v>
      </c>
      <c r="AW54" s="181">
        <v>-2335734.7820512825</v>
      </c>
      <c r="AX54" s="181">
        <v>-2278765.6410256415</v>
      </c>
      <c r="AY54" s="181">
        <v>-2221796.5</v>
      </c>
      <c r="AZ54" s="181">
        <v>-2164827.358974359</v>
      </c>
      <c r="BA54" s="181">
        <v>-2107858.2179487185</v>
      </c>
      <c r="BB54" s="181">
        <v>-2050889.0769230775</v>
      </c>
      <c r="BC54" s="181">
        <v>-1993919.9358974362</v>
      </c>
      <c r="BD54" s="181">
        <v>-1936950.7948717952</v>
      </c>
      <c r="BE54" s="181">
        <v>-1879981.6538461542</v>
      </c>
      <c r="BF54" s="181">
        <v>-1823012.5128205135</v>
      </c>
      <c r="BG54" s="181">
        <v>-1766043.3717948725</v>
      </c>
      <c r="BH54" s="181">
        <v>-1709074.2307692312</v>
      </c>
      <c r="BI54" s="181">
        <v>-1652105.0897435904</v>
      </c>
      <c r="BJ54" s="181">
        <v>-1595135.9487179494</v>
      </c>
      <c r="BK54" s="181">
        <v>-1538166.8076923084</v>
      </c>
      <c r="BL54" s="181">
        <v>-1481197.6666666672</v>
      </c>
      <c r="BM54" s="181" t="s">
        <v>522</v>
      </c>
      <c r="BN54" s="181" t="s">
        <v>522</v>
      </c>
      <c r="BO54" s="181" t="s">
        <v>522</v>
      </c>
      <c r="BP54" s="181" t="s">
        <v>522</v>
      </c>
      <c r="BQ54" s="181" t="s">
        <v>522</v>
      </c>
      <c r="BR54" s="181" t="s">
        <v>522</v>
      </c>
      <c r="BS54" s="181" t="s">
        <v>522</v>
      </c>
      <c r="BT54" s="181" t="s">
        <v>522</v>
      </c>
      <c r="BU54" s="181" t="s">
        <v>522</v>
      </c>
      <c r="BV54" s="181" t="s">
        <v>522</v>
      </c>
      <c r="BW54" s="181" t="s">
        <v>522</v>
      </c>
      <c r="BX54" s="181" t="s">
        <v>522</v>
      </c>
      <c r="BY54" s="181" t="s">
        <v>522</v>
      </c>
      <c r="BZ54" s="181" t="s">
        <v>522</v>
      </c>
      <c r="CA54" s="181" t="s">
        <v>522</v>
      </c>
      <c r="CB54" s="181" t="s">
        <v>522</v>
      </c>
      <c r="CC54" s="181" t="s">
        <v>522</v>
      </c>
      <c r="CD54" s="181" t="s">
        <v>522</v>
      </c>
      <c r="CE54" s="181" t="s">
        <v>522</v>
      </c>
      <c r="CF54" s="181" t="s">
        <v>522</v>
      </c>
      <c r="CG54" s="181" t="s">
        <v>522</v>
      </c>
      <c r="CH54" s="181" t="s">
        <v>522</v>
      </c>
      <c r="CI54" s="181" t="s">
        <v>522</v>
      </c>
      <c r="CJ54" s="181" t="s">
        <v>522</v>
      </c>
      <c r="CK54" s="181" t="s">
        <v>522</v>
      </c>
      <c r="CL54" s="181" t="s">
        <v>522</v>
      </c>
      <c r="CM54" s="181" t="s">
        <v>522</v>
      </c>
      <c r="CN54" s="181" t="s">
        <v>522</v>
      </c>
      <c r="CO54" s="181" t="s">
        <v>522</v>
      </c>
      <c r="CP54" s="181" t="s">
        <v>522</v>
      </c>
      <c r="CQ54" s="269" t="s">
        <v>522</v>
      </c>
    </row>
    <row r="55" spans="1:95" x14ac:dyDescent="0.25">
      <c r="A55" s="344" t="s">
        <v>313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50">
        <v>0</v>
      </c>
      <c r="AL55" s="351"/>
      <c r="AM55" s="181">
        <v>0</v>
      </c>
      <c r="AN55" s="181">
        <v>0</v>
      </c>
      <c r="AO55" s="181">
        <v>0</v>
      </c>
      <c r="AP55" s="181">
        <v>0</v>
      </c>
      <c r="AQ55" s="181">
        <v>0</v>
      </c>
      <c r="AR55" s="181">
        <v>0</v>
      </c>
      <c r="AS55" s="181">
        <v>0</v>
      </c>
      <c r="AT55" s="181">
        <v>0</v>
      </c>
      <c r="AU55" s="181">
        <v>0</v>
      </c>
      <c r="AV55" s="181">
        <v>0</v>
      </c>
      <c r="AW55" s="181">
        <v>0</v>
      </c>
      <c r="AX55" s="181">
        <v>0</v>
      </c>
      <c r="AY55" s="181">
        <v>0</v>
      </c>
      <c r="AZ55" s="181">
        <v>0</v>
      </c>
      <c r="BA55" s="181">
        <v>0</v>
      </c>
      <c r="BB55" s="181">
        <v>0</v>
      </c>
      <c r="BC55" s="181">
        <v>0</v>
      </c>
      <c r="BD55" s="181">
        <v>0</v>
      </c>
      <c r="BE55" s="181">
        <v>0</v>
      </c>
      <c r="BF55" s="181">
        <v>0</v>
      </c>
      <c r="BG55" s="181">
        <v>0</v>
      </c>
      <c r="BH55" s="181">
        <v>0</v>
      </c>
      <c r="BI55" s="181">
        <v>0</v>
      </c>
      <c r="BJ55" s="181">
        <v>0</v>
      </c>
      <c r="BK55" s="181">
        <v>0</v>
      </c>
      <c r="BL55" s="181">
        <v>0</v>
      </c>
      <c r="BM55" s="181" t="s">
        <v>522</v>
      </c>
      <c r="BN55" s="181" t="s">
        <v>522</v>
      </c>
      <c r="BO55" s="181" t="s">
        <v>522</v>
      </c>
      <c r="BP55" s="181" t="s">
        <v>522</v>
      </c>
      <c r="BQ55" s="181" t="s">
        <v>522</v>
      </c>
      <c r="BR55" s="181" t="s">
        <v>522</v>
      </c>
      <c r="BS55" s="181" t="s">
        <v>522</v>
      </c>
      <c r="BT55" s="181" t="s">
        <v>522</v>
      </c>
      <c r="BU55" s="181" t="s">
        <v>522</v>
      </c>
      <c r="BV55" s="181" t="s">
        <v>522</v>
      </c>
      <c r="BW55" s="181" t="s">
        <v>522</v>
      </c>
      <c r="BX55" s="181" t="s">
        <v>522</v>
      </c>
      <c r="BY55" s="181" t="s">
        <v>522</v>
      </c>
      <c r="BZ55" s="181" t="s">
        <v>522</v>
      </c>
      <c r="CA55" s="181" t="s">
        <v>522</v>
      </c>
      <c r="CB55" s="181" t="s">
        <v>522</v>
      </c>
      <c r="CC55" s="181" t="s">
        <v>522</v>
      </c>
      <c r="CD55" s="181" t="s">
        <v>522</v>
      </c>
      <c r="CE55" s="181" t="s">
        <v>522</v>
      </c>
      <c r="CF55" s="181" t="s">
        <v>522</v>
      </c>
      <c r="CG55" s="181" t="s">
        <v>522</v>
      </c>
      <c r="CH55" s="181" t="s">
        <v>522</v>
      </c>
      <c r="CI55" s="181" t="s">
        <v>522</v>
      </c>
      <c r="CJ55" s="181" t="s">
        <v>522</v>
      </c>
      <c r="CK55" s="181" t="s">
        <v>522</v>
      </c>
      <c r="CL55" s="181" t="s">
        <v>522</v>
      </c>
      <c r="CM55" s="181" t="s">
        <v>522</v>
      </c>
      <c r="CN55" s="181" t="s">
        <v>522</v>
      </c>
      <c r="CO55" s="181" t="s">
        <v>522</v>
      </c>
      <c r="CP55" s="181" t="s">
        <v>522</v>
      </c>
      <c r="CQ55" s="269" t="s">
        <v>522</v>
      </c>
    </row>
    <row r="56" spans="1:95" x14ac:dyDescent="0.25">
      <c r="A56" s="344" t="s">
        <v>312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50">
        <v>0</v>
      </c>
      <c r="AL56" s="351"/>
      <c r="AM56" s="181">
        <v>0</v>
      </c>
      <c r="AN56" s="181">
        <v>0</v>
      </c>
      <c r="AO56" s="181">
        <v>0</v>
      </c>
      <c r="AP56" s="181">
        <v>0</v>
      </c>
      <c r="AQ56" s="181">
        <v>0</v>
      </c>
      <c r="AR56" s="181">
        <v>0</v>
      </c>
      <c r="AS56" s="181">
        <v>0</v>
      </c>
      <c r="AT56" s="181">
        <v>0</v>
      </c>
      <c r="AU56" s="181">
        <v>0</v>
      </c>
      <c r="AV56" s="181">
        <v>0</v>
      </c>
      <c r="AW56" s="181">
        <v>0</v>
      </c>
      <c r="AX56" s="181">
        <v>0</v>
      </c>
      <c r="AY56" s="181">
        <v>0</v>
      </c>
      <c r="AZ56" s="181">
        <v>0</v>
      </c>
      <c r="BA56" s="181">
        <v>0</v>
      </c>
      <c r="BB56" s="181">
        <v>0</v>
      </c>
      <c r="BC56" s="181">
        <v>0</v>
      </c>
      <c r="BD56" s="181">
        <v>0</v>
      </c>
      <c r="BE56" s="181">
        <v>0</v>
      </c>
      <c r="BF56" s="181">
        <v>0</v>
      </c>
      <c r="BG56" s="181">
        <v>0</v>
      </c>
      <c r="BH56" s="181">
        <v>0</v>
      </c>
      <c r="BI56" s="181">
        <v>0</v>
      </c>
      <c r="BJ56" s="181">
        <v>0</v>
      </c>
      <c r="BK56" s="181">
        <v>0</v>
      </c>
      <c r="BL56" s="181">
        <v>0</v>
      </c>
      <c r="BM56" s="181" t="s">
        <v>522</v>
      </c>
      <c r="BN56" s="181" t="s">
        <v>522</v>
      </c>
      <c r="BO56" s="181" t="s">
        <v>522</v>
      </c>
      <c r="BP56" s="181" t="s">
        <v>522</v>
      </c>
      <c r="BQ56" s="181" t="s">
        <v>522</v>
      </c>
      <c r="BR56" s="181" t="s">
        <v>522</v>
      </c>
      <c r="BS56" s="181" t="s">
        <v>522</v>
      </c>
      <c r="BT56" s="181" t="s">
        <v>522</v>
      </c>
      <c r="BU56" s="181" t="s">
        <v>522</v>
      </c>
      <c r="BV56" s="181" t="s">
        <v>522</v>
      </c>
      <c r="BW56" s="181" t="s">
        <v>522</v>
      </c>
      <c r="BX56" s="181" t="s">
        <v>522</v>
      </c>
      <c r="BY56" s="181" t="s">
        <v>522</v>
      </c>
      <c r="BZ56" s="181" t="s">
        <v>522</v>
      </c>
      <c r="CA56" s="181" t="s">
        <v>522</v>
      </c>
      <c r="CB56" s="181" t="s">
        <v>522</v>
      </c>
      <c r="CC56" s="181" t="s">
        <v>522</v>
      </c>
      <c r="CD56" s="181" t="s">
        <v>522</v>
      </c>
      <c r="CE56" s="181" t="s">
        <v>522</v>
      </c>
      <c r="CF56" s="181" t="s">
        <v>522</v>
      </c>
      <c r="CG56" s="181" t="s">
        <v>522</v>
      </c>
      <c r="CH56" s="181" t="s">
        <v>522</v>
      </c>
      <c r="CI56" s="181" t="s">
        <v>522</v>
      </c>
      <c r="CJ56" s="181" t="s">
        <v>522</v>
      </c>
      <c r="CK56" s="181" t="s">
        <v>522</v>
      </c>
      <c r="CL56" s="181" t="s">
        <v>522</v>
      </c>
      <c r="CM56" s="181" t="s">
        <v>522</v>
      </c>
      <c r="CN56" s="181" t="s">
        <v>522</v>
      </c>
      <c r="CO56" s="181" t="s">
        <v>522</v>
      </c>
      <c r="CP56" s="181" t="s">
        <v>522</v>
      </c>
      <c r="CQ56" s="269" t="s">
        <v>522</v>
      </c>
    </row>
    <row r="57" spans="1:95" x14ac:dyDescent="0.25">
      <c r="A57" s="344" t="s">
        <v>522</v>
      </c>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50">
        <v>0</v>
      </c>
      <c r="AL57" s="351"/>
      <c r="AM57" s="181">
        <v>0</v>
      </c>
      <c r="AN57" s="181">
        <v>0</v>
      </c>
      <c r="AO57" s="181">
        <v>0</v>
      </c>
      <c r="AP57" s="181">
        <v>0</v>
      </c>
      <c r="AQ57" s="181">
        <v>0</v>
      </c>
      <c r="AR57" s="181">
        <v>0</v>
      </c>
      <c r="AS57" s="181">
        <v>0</v>
      </c>
      <c r="AT57" s="181">
        <v>0</v>
      </c>
      <c r="AU57" s="181">
        <v>0</v>
      </c>
      <c r="AV57" s="181">
        <v>0</v>
      </c>
      <c r="AW57" s="181">
        <v>0</v>
      </c>
      <c r="AX57" s="181">
        <v>0</v>
      </c>
      <c r="AY57" s="181">
        <v>0</v>
      </c>
      <c r="AZ57" s="181">
        <v>0</v>
      </c>
      <c r="BA57" s="181">
        <v>0</v>
      </c>
      <c r="BB57" s="181">
        <v>0</v>
      </c>
      <c r="BC57" s="181">
        <v>0</v>
      </c>
      <c r="BD57" s="181">
        <v>0</v>
      </c>
      <c r="BE57" s="181">
        <v>0</v>
      </c>
      <c r="BF57" s="181">
        <v>0</v>
      </c>
      <c r="BG57" s="181">
        <v>0</v>
      </c>
      <c r="BH57" s="181">
        <v>0</v>
      </c>
      <c r="BI57" s="181">
        <v>0</v>
      </c>
      <c r="BJ57" s="181">
        <v>0</v>
      </c>
      <c r="BK57" s="181">
        <v>0</v>
      </c>
      <c r="BL57" s="181">
        <v>0</v>
      </c>
      <c r="BM57" s="181" t="s">
        <v>522</v>
      </c>
      <c r="BN57" s="181" t="s">
        <v>522</v>
      </c>
      <c r="BO57" s="181" t="s">
        <v>522</v>
      </c>
      <c r="BP57" s="181" t="s">
        <v>522</v>
      </c>
      <c r="BQ57" s="181" t="s">
        <v>522</v>
      </c>
      <c r="BR57" s="181" t="s">
        <v>522</v>
      </c>
      <c r="BS57" s="181" t="s">
        <v>522</v>
      </c>
      <c r="BT57" s="181" t="s">
        <v>522</v>
      </c>
      <c r="BU57" s="181" t="s">
        <v>522</v>
      </c>
      <c r="BV57" s="181" t="s">
        <v>522</v>
      </c>
      <c r="BW57" s="181" t="s">
        <v>522</v>
      </c>
      <c r="BX57" s="181" t="s">
        <v>522</v>
      </c>
      <c r="BY57" s="181" t="s">
        <v>522</v>
      </c>
      <c r="BZ57" s="181" t="s">
        <v>522</v>
      </c>
      <c r="CA57" s="181" t="s">
        <v>522</v>
      </c>
      <c r="CB57" s="181" t="s">
        <v>522</v>
      </c>
      <c r="CC57" s="181" t="s">
        <v>522</v>
      </c>
      <c r="CD57" s="181" t="s">
        <v>522</v>
      </c>
      <c r="CE57" s="181" t="s">
        <v>522</v>
      </c>
      <c r="CF57" s="181" t="s">
        <v>522</v>
      </c>
      <c r="CG57" s="181" t="s">
        <v>522</v>
      </c>
      <c r="CH57" s="181" t="s">
        <v>522</v>
      </c>
      <c r="CI57" s="181" t="s">
        <v>522</v>
      </c>
      <c r="CJ57" s="181" t="s">
        <v>522</v>
      </c>
      <c r="CK57" s="181" t="s">
        <v>522</v>
      </c>
      <c r="CL57" s="181" t="s">
        <v>522</v>
      </c>
      <c r="CM57" s="181" t="s">
        <v>522</v>
      </c>
      <c r="CN57" s="181" t="s">
        <v>522</v>
      </c>
      <c r="CO57" s="181" t="s">
        <v>522</v>
      </c>
      <c r="CP57" s="181" t="s">
        <v>522</v>
      </c>
      <c r="CQ57" s="269" t="s">
        <v>522</v>
      </c>
    </row>
    <row r="58" spans="1:95" x14ac:dyDescent="0.25">
      <c r="A58" s="344" t="s">
        <v>522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61"/>
      <c r="AL58" s="362"/>
      <c r="AM58" s="181">
        <v>0</v>
      </c>
      <c r="AN58" s="181">
        <v>0</v>
      </c>
      <c r="AO58" s="181">
        <v>0</v>
      </c>
      <c r="AP58" s="181">
        <v>0</v>
      </c>
      <c r="AQ58" s="181">
        <v>0</v>
      </c>
      <c r="AR58" s="181">
        <v>0</v>
      </c>
      <c r="AS58" s="181">
        <v>0</v>
      </c>
      <c r="AT58" s="181">
        <v>0</v>
      </c>
      <c r="AU58" s="181">
        <v>0</v>
      </c>
      <c r="AV58" s="181">
        <v>0</v>
      </c>
      <c r="AW58" s="181">
        <v>0</v>
      </c>
      <c r="AX58" s="181">
        <v>0</v>
      </c>
      <c r="AY58" s="181">
        <v>0</v>
      </c>
      <c r="AZ58" s="181">
        <v>0</v>
      </c>
      <c r="BA58" s="181">
        <v>0</v>
      </c>
      <c r="BB58" s="181">
        <v>0</v>
      </c>
      <c r="BC58" s="181">
        <v>0</v>
      </c>
      <c r="BD58" s="181">
        <v>0</v>
      </c>
      <c r="BE58" s="181">
        <v>0</v>
      </c>
      <c r="BF58" s="181">
        <v>0</v>
      </c>
      <c r="BG58" s="181">
        <v>0</v>
      </c>
      <c r="BH58" s="181">
        <v>0</v>
      </c>
      <c r="BI58" s="181">
        <v>0</v>
      </c>
      <c r="BJ58" s="181">
        <v>0</v>
      </c>
      <c r="BK58" s="181">
        <v>0</v>
      </c>
      <c r="BL58" s="181">
        <v>0</v>
      </c>
      <c r="BM58" s="181" t="s">
        <v>625</v>
      </c>
      <c r="BN58" s="181" t="s">
        <v>625</v>
      </c>
      <c r="BO58" s="181" t="s">
        <v>625</v>
      </c>
      <c r="BP58" s="181" t="s">
        <v>625</v>
      </c>
      <c r="BQ58" s="181" t="s">
        <v>625</v>
      </c>
      <c r="BR58" s="181" t="s">
        <v>625</v>
      </c>
      <c r="BS58" s="181" t="s">
        <v>625</v>
      </c>
      <c r="BT58" s="181" t="s">
        <v>625</v>
      </c>
      <c r="BU58" s="181" t="s">
        <v>625</v>
      </c>
      <c r="BV58" s="181" t="s">
        <v>625</v>
      </c>
      <c r="BW58" s="181" t="s">
        <v>625</v>
      </c>
      <c r="BX58" s="181" t="s">
        <v>625</v>
      </c>
      <c r="BY58" s="181" t="s">
        <v>625</v>
      </c>
      <c r="BZ58" s="181" t="s">
        <v>625</v>
      </c>
      <c r="CA58" s="181" t="s">
        <v>625</v>
      </c>
      <c r="CB58" s="181" t="s">
        <v>625</v>
      </c>
      <c r="CC58" s="181" t="s">
        <v>625</v>
      </c>
      <c r="CD58" s="181" t="s">
        <v>625</v>
      </c>
      <c r="CE58" s="181" t="s">
        <v>625</v>
      </c>
      <c r="CF58" s="181" t="s">
        <v>625</v>
      </c>
      <c r="CG58" s="181" t="s">
        <v>625</v>
      </c>
      <c r="CH58" s="181" t="s">
        <v>625</v>
      </c>
      <c r="CI58" s="181" t="s">
        <v>625</v>
      </c>
      <c r="CJ58" s="181" t="s">
        <v>625</v>
      </c>
      <c r="CK58" s="181" t="s">
        <v>625</v>
      </c>
      <c r="CL58" s="181" t="s">
        <v>625</v>
      </c>
      <c r="CM58" s="181" t="s">
        <v>625</v>
      </c>
      <c r="CN58" s="181" t="s">
        <v>625</v>
      </c>
      <c r="CO58" s="181" t="s">
        <v>625</v>
      </c>
      <c r="CP58" s="181" t="s">
        <v>625</v>
      </c>
      <c r="CQ58" s="269" t="s">
        <v>625</v>
      </c>
    </row>
    <row r="59" spans="1:95" x14ac:dyDescent="0.25">
      <c r="A59" s="344" t="s">
        <v>311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61"/>
      <c r="AL59" s="362"/>
      <c r="AM59" s="181">
        <v>-2905426.1923076925</v>
      </c>
      <c r="AN59" s="181">
        <v>-2848457.051282052</v>
      </c>
      <c r="AO59" s="181">
        <v>-2791487.9102564109</v>
      </c>
      <c r="AP59" s="181">
        <v>-2734518.7692307695</v>
      </c>
      <c r="AQ59" s="181">
        <v>-2677549.6282051289</v>
      </c>
      <c r="AR59" s="181">
        <v>-2620580.4871794875</v>
      </c>
      <c r="AS59" s="181">
        <v>-2563611.3461538465</v>
      </c>
      <c r="AT59" s="181">
        <v>-2506642.2051282055</v>
      </c>
      <c r="AU59" s="181">
        <v>-2449673.0641025645</v>
      </c>
      <c r="AV59" s="181">
        <v>-2392703.9230769235</v>
      </c>
      <c r="AW59" s="181">
        <v>-2335734.7820512825</v>
      </c>
      <c r="AX59" s="181">
        <v>-2278765.6410256415</v>
      </c>
      <c r="AY59" s="181">
        <v>-2221796.5</v>
      </c>
      <c r="AZ59" s="181">
        <v>-2164827.358974359</v>
      </c>
      <c r="BA59" s="181">
        <v>-2107858.2179487185</v>
      </c>
      <c r="BB59" s="181">
        <v>-2050889.0769230775</v>
      </c>
      <c r="BC59" s="181">
        <v>-1993919.9358974362</v>
      </c>
      <c r="BD59" s="181">
        <v>-1936950.7948717952</v>
      </c>
      <c r="BE59" s="181">
        <v>-1879981.6538461542</v>
      </c>
      <c r="BF59" s="181">
        <v>-1823012.5128205135</v>
      </c>
      <c r="BG59" s="181">
        <v>-1766043.3717948725</v>
      </c>
      <c r="BH59" s="181">
        <v>-1709074.2307692312</v>
      </c>
      <c r="BI59" s="181">
        <v>-1652105.0897435904</v>
      </c>
      <c r="BJ59" s="181">
        <v>-1595135.9487179494</v>
      </c>
      <c r="BK59" s="181">
        <v>-1538166.8076923084</v>
      </c>
      <c r="BL59" s="181">
        <v>-1481197.6666666672</v>
      </c>
      <c r="BM59" s="181">
        <v>-1481197.6666666672</v>
      </c>
      <c r="BN59" s="181">
        <v>-1481197.6666666672</v>
      </c>
      <c r="BO59" s="181">
        <v>-1481197.6666666672</v>
      </c>
      <c r="BP59" s="181">
        <v>-1481197.6666666672</v>
      </c>
      <c r="BQ59" s="181">
        <v>-1481197.6666666672</v>
      </c>
      <c r="BR59" s="181">
        <v>-1481197.6666666672</v>
      </c>
      <c r="BS59" s="181">
        <v>-1481197.6666666672</v>
      </c>
      <c r="BT59" s="181">
        <v>-1481197.6666666672</v>
      </c>
      <c r="BU59" s="181">
        <v>-1481197.6666666672</v>
      </c>
      <c r="BV59" s="181">
        <v>-1481197.6666666672</v>
      </c>
      <c r="BW59" s="181">
        <v>-1481197.6666666672</v>
      </c>
      <c r="BX59" s="181">
        <v>-1481197.6666666672</v>
      </c>
      <c r="BY59" s="181">
        <v>-1481197.6666666672</v>
      </c>
      <c r="BZ59" s="181">
        <v>-1481197.6666666672</v>
      </c>
      <c r="CA59" s="181">
        <v>-1481197.6666666672</v>
      </c>
      <c r="CB59" s="181">
        <v>-1481197.6666666672</v>
      </c>
      <c r="CC59" s="181">
        <v>-1481197.6666666672</v>
      </c>
      <c r="CD59" s="181">
        <v>-1481197.6666666672</v>
      </c>
      <c r="CE59" s="181">
        <v>-1481197.6666666672</v>
      </c>
      <c r="CF59" s="181">
        <v>-1481197.6666666672</v>
      </c>
      <c r="CG59" s="181">
        <v>-1481197.6666666672</v>
      </c>
      <c r="CH59" s="181">
        <v>-1481197.6666666672</v>
      </c>
      <c r="CI59" s="181">
        <v>-1481197.6666666672</v>
      </c>
      <c r="CJ59" s="181">
        <v>-1481197.6666666672</v>
      </c>
      <c r="CK59" s="181">
        <v>-1481197.6666666672</v>
      </c>
      <c r="CL59" s="181">
        <v>-1481197.6666666672</v>
      </c>
      <c r="CM59" s="181">
        <v>-1481197.6666666672</v>
      </c>
      <c r="CN59" s="181">
        <v>-1481197.6666666672</v>
      </c>
      <c r="CO59" s="181">
        <v>-1481197.6666666672</v>
      </c>
      <c r="CP59" s="181">
        <v>-1481197.6666666672</v>
      </c>
      <c r="CQ59" s="181">
        <v>-1481197.6666666672</v>
      </c>
    </row>
    <row r="60" spans="1:95" s="168" customFormat="1" ht="15" x14ac:dyDescent="0.25">
      <c r="A60" s="344" t="s">
        <v>634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52">
        <v>0</v>
      </c>
      <c r="AL60" s="353"/>
      <c r="AM60" s="179">
        <v>-2905426.1923076925</v>
      </c>
      <c r="AN60" s="179">
        <v>-2848457.051282052</v>
      </c>
      <c r="AO60" s="179">
        <v>-2791487.9102564109</v>
      </c>
      <c r="AP60" s="179">
        <v>-2734518.7692307695</v>
      </c>
      <c r="AQ60" s="179">
        <v>-2677549.6282051289</v>
      </c>
      <c r="AR60" s="179">
        <v>-2620580.4871794875</v>
      </c>
      <c r="AS60" s="179">
        <v>-2563611.3461538465</v>
      </c>
      <c r="AT60" s="179">
        <v>-2506642.2051282055</v>
      </c>
      <c r="AU60" s="179">
        <v>-2449673.0641025645</v>
      </c>
      <c r="AV60" s="179">
        <v>-2392703.9230769235</v>
      </c>
      <c r="AW60" s="179">
        <v>-2335734.7820512825</v>
      </c>
      <c r="AX60" s="179">
        <v>-2278765.6410256415</v>
      </c>
      <c r="AY60" s="179">
        <v>-2221796.5</v>
      </c>
      <c r="AZ60" s="179">
        <v>-2164827.358974359</v>
      </c>
      <c r="BA60" s="179">
        <v>-2107858.2179487185</v>
      </c>
      <c r="BB60" s="179">
        <v>-2050889.0769230775</v>
      </c>
      <c r="BC60" s="179">
        <v>-1993919.9358974362</v>
      </c>
      <c r="BD60" s="179">
        <v>-1936950.7948717952</v>
      </c>
      <c r="BE60" s="179">
        <v>-1879981.6538461542</v>
      </c>
      <c r="BF60" s="179">
        <v>-1823012.5128205135</v>
      </c>
      <c r="BG60" s="179">
        <v>-1766043.3717948725</v>
      </c>
      <c r="BH60" s="179">
        <v>-1709074.2307692312</v>
      </c>
      <c r="BI60" s="179">
        <v>-1652105.0897435904</v>
      </c>
      <c r="BJ60" s="179">
        <v>-1595135.9487179494</v>
      </c>
      <c r="BK60" s="179">
        <v>-1538166.8076923084</v>
      </c>
      <c r="BL60" s="179">
        <v>-1481197.6666666672</v>
      </c>
      <c r="BM60" s="179" t="s">
        <v>522</v>
      </c>
      <c r="BN60" s="179" t="s">
        <v>522</v>
      </c>
      <c r="BO60" s="179" t="s">
        <v>522</v>
      </c>
      <c r="BP60" s="179" t="s">
        <v>522</v>
      </c>
      <c r="BQ60" s="179" t="s">
        <v>522</v>
      </c>
      <c r="BR60" s="179" t="s">
        <v>522</v>
      </c>
      <c r="BS60" s="179" t="s">
        <v>522</v>
      </c>
      <c r="BT60" s="179" t="s">
        <v>522</v>
      </c>
      <c r="BU60" s="179" t="s">
        <v>522</v>
      </c>
      <c r="BV60" s="179" t="s">
        <v>522</v>
      </c>
      <c r="BW60" s="179" t="s">
        <v>522</v>
      </c>
      <c r="BX60" s="179" t="s">
        <v>522</v>
      </c>
      <c r="BY60" s="179" t="s">
        <v>522</v>
      </c>
      <c r="BZ60" s="179" t="s">
        <v>522</v>
      </c>
      <c r="CA60" s="179" t="s">
        <v>522</v>
      </c>
      <c r="CB60" s="179" t="s">
        <v>522</v>
      </c>
      <c r="CC60" s="179" t="s">
        <v>522</v>
      </c>
      <c r="CD60" s="179" t="s">
        <v>522</v>
      </c>
      <c r="CE60" s="179" t="s">
        <v>522</v>
      </c>
      <c r="CF60" s="179" t="s">
        <v>522</v>
      </c>
      <c r="CG60" s="179" t="s">
        <v>522</v>
      </c>
      <c r="CH60" s="179" t="s">
        <v>522</v>
      </c>
      <c r="CI60" s="179" t="s">
        <v>522</v>
      </c>
      <c r="CJ60" s="179" t="s">
        <v>522</v>
      </c>
      <c r="CK60" s="179" t="s">
        <v>522</v>
      </c>
      <c r="CL60" s="179" t="s">
        <v>522</v>
      </c>
      <c r="CM60" s="179" t="s">
        <v>522</v>
      </c>
      <c r="CN60" s="179" t="s">
        <v>522</v>
      </c>
      <c r="CO60" s="179" t="s">
        <v>522</v>
      </c>
      <c r="CP60" s="179" t="s">
        <v>522</v>
      </c>
      <c r="CQ60" s="268" t="s">
        <v>522</v>
      </c>
    </row>
    <row r="61" spans="1:95" x14ac:dyDescent="0.25">
      <c r="A61" s="344" t="s">
        <v>307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50">
        <v>0</v>
      </c>
      <c r="AL61" s="351"/>
      <c r="AM61" s="181">
        <v>-5179012.820512821</v>
      </c>
      <c r="AN61" s="181">
        <v>-5179012.820512821</v>
      </c>
      <c r="AO61" s="181">
        <v>-5179012.820512821</v>
      </c>
      <c r="AP61" s="181">
        <v>-5179012.820512821</v>
      </c>
      <c r="AQ61" s="181">
        <v>-5179012.820512821</v>
      </c>
      <c r="AR61" s="181">
        <v>-5179012.820512821</v>
      </c>
      <c r="AS61" s="181">
        <v>-5179012.820512821</v>
      </c>
      <c r="AT61" s="181">
        <v>-5179012.820512821</v>
      </c>
      <c r="AU61" s="181">
        <v>-5179012.820512821</v>
      </c>
      <c r="AV61" s="181">
        <v>-5179012.820512821</v>
      </c>
      <c r="AW61" s="181">
        <v>-5179012.820512821</v>
      </c>
      <c r="AX61" s="181">
        <v>-5179012.820512821</v>
      </c>
      <c r="AY61" s="181">
        <v>-5179012.820512821</v>
      </c>
      <c r="AZ61" s="181">
        <v>-5179012.820512821</v>
      </c>
      <c r="BA61" s="181">
        <v>-5179012.820512821</v>
      </c>
      <c r="BB61" s="181">
        <v>-5179012.820512821</v>
      </c>
      <c r="BC61" s="181">
        <v>-5179012.820512821</v>
      </c>
      <c r="BD61" s="181">
        <v>-5179012.820512821</v>
      </c>
      <c r="BE61" s="181">
        <v>-5179012.820512821</v>
      </c>
      <c r="BF61" s="181">
        <v>-5179012.820512821</v>
      </c>
      <c r="BG61" s="181">
        <v>-5179012.820512821</v>
      </c>
      <c r="BH61" s="181">
        <v>-5179012.820512821</v>
      </c>
      <c r="BI61" s="181">
        <v>-5179012.820512821</v>
      </c>
      <c r="BJ61" s="181">
        <v>-5179012.820512821</v>
      </c>
      <c r="BK61" s="181">
        <v>-5179012.820512821</v>
      </c>
      <c r="BL61" s="181">
        <v>-5179012.820512821</v>
      </c>
      <c r="BM61" s="181" t="s">
        <v>625</v>
      </c>
      <c r="BN61" s="181" t="s">
        <v>625</v>
      </c>
      <c r="BO61" s="181" t="s">
        <v>625</v>
      </c>
      <c r="BP61" s="181" t="s">
        <v>625</v>
      </c>
      <c r="BQ61" s="181" t="s">
        <v>625</v>
      </c>
      <c r="BR61" s="181" t="s">
        <v>625</v>
      </c>
      <c r="BS61" s="181" t="s">
        <v>625</v>
      </c>
      <c r="BT61" s="181" t="s">
        <v>625</v>
      </c>
      <c r="BU61" s="181" t="s">
        <v>625</v>
      </c>
      <c r="BV61" s="181" t="s">
        <v>625</v>
      </c>
      <c r="BW61" s="181" t="s">
        <v>625</v>
      </c>
      <c r="BX61" s="181" t="s">
        <v>625</v>
      </c>
      <c r="BY61" s="181" t="s">
        <v>625</v>
      </c>
      <c r="BZ61" s="181" t="s">
        <v>625</v>
      </c>
      <c r="CA61" s="181" t="s">
        <v>625</v>
      </c>
      <c r="CB61" s="181" t="s">
        <v>625</v>
      </c>
      <c r="CC61" s="181" t="s">
        <v>625</v>
      </c>
      <c r="CD61" s="181" t="s">
        <v>625</v>
      </c>
      <c r="CE61" s="181" t="s">
        <v>625</v>
      </c>
      <c r="CF61" s="181" t="s">
        <v>625</v>
      </c>
      <c r="CG61" s="181" t="s">
        <v>625</v>
      </c>
      <c r="CH61" s="181" t="s">
        <v>625</v>
      </c>
      <c r="CI61" s="181" t="s">
        <v>625</v>
      </c>
      <c r="CJ61" s="181" t="s">
        <v>625</v>
      </c>
      <c r="CK61" s="181" t="s">
        <v>625</v>
      </c>
      <c r="CL61" s="181" t="s">
        <v>625</v>
      </c>
      <c r="CM61" s="181" t="s">
        <v>625</v>
      </c>
      <c r="CN61" s="181" t="s">
        <v>625</v>
      </c>
      <c r="CO61" s="181" t="s">
        <v>625</v>
      </c>
      <c r="CP61" s="181" t="s">
        <v>625</v>
      </c>
      <c r="CQ61" s="269" t="s">
        <v>625</v>
      </c>
    </row>
    <row r="62" spans="1:95" s="168" customFormat="1" ht="15" x14ac:dyDescent="0.25">
      <c r="A62" s="344" t="s">
        <v>635</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52">
        <v>0</v>
      </c>
      <c r="AL62" s="353"/>
      <c r="AM62" s="179">
        <v>-8084439.0128205139</v>
      </c>
      <c r="AN62" s="179">
        <v>-8027469.8717948729</v>
      </c>
      <c r="AO62" s="179">
        <v>-7970500.7307692319</v>
      </c>
      <c r="AP62" s="179">
        <v>-7913531.58974359</v>
      </c>
      <c r="AQ62" s="179">
        <v>-7856562.4487179499</v>
      </c>
      <c r="AR62" s="179">
        <v>-7799593.307692308</v>
      </c>
      <c r="AS62" s="179">
        <v>-7742624.1666666679</v>
      </c>
      <c r="AT62" s="179">
        <v>-7685655.025641026</v>
      </c>
      <c r="AU62" s="179">
        <v>-7628685.8846153859</v>
      </c>
      <c r="AV62" s="179">
        <v>-7571716.743589744</v>
      </c>
      <c r="AW62" s="179">
        <v>-7514747.6025641039</v>
      </c>
      <c r="AX62" s="179">
        <v>-7457778.461538462</v>
      </c>
      <c r="AY62" s="179">
        <v>-7400809.320512821</v>
      </c>
      <c r="AZ62" s="179">
        <v>-7343840.17948718</v>
      </c>
      <c r="BA62" s="179">
        <v>-7286871.0384615399</v>
      </c>
      <c r="BB62" s="179">
        <v>-7229901.897435898</v>
      </c>
      <c r="BC62" s="179">
        <v>-7172932.756410257</v>
      </c>
      <c r="BD62" s="179">
        <v>-7115963.615384616</v>
      </c>
      <c r="BE62" s="179">
        <v>-7058994.474358975</v>
      </c>
      <c r="BF62" s="179">
        <v>-7002025.333333334</v>
      </c>
      <c r="BG62" s="179">
        <v>-6945056.1923076939</v>
      </c>
      <c r="BH62" s="179">
        <v>-6888087.051282052</v>
      </c>
      <c r="BI62" s="179">
        <v>-6831117.9102564119</v>
      </c>
      <c r="BJ62" s="179">
        <v>-6774148.7692307699</v>
      </c>
      <c r="BK62" s="179">
        <v>-6717179.6282051299</v>
      </c>
      <c r="BL62" s="179">
        <v>-6660210.4871794879</v>
      </c>
      <c r="BM62" s="179" t="s">
        <v>522</v>
      </c>
      <c r="BN62" s="179" t="s">
        <v>522</v>
      </c>
      <c r="BO62" s="179" t="s">
        <v>522</v>
      </c>
      <c r="BP62" s="179" t="s">
        <v>522</v>
      </c>
      <c r="BQ62" s="179" t="s">
        <v>522</v>
      </c>
      <c r="BR62" s="179" t="s">
        <v>522</v>
      </c>
      <c r="BS62" s="179" t="s">
        <v>522</v>
      </c>
      <c r="BT62" s="179" t="s">
        <v>522</v>
      </c>
      <c r="BU62" s="179" t="s">
        <v>522</v>
      </c>
      <c r="BV62" s="179" t="s">
        <v>522</v>
      </c>
      <c r="BW62" s="179" t="s">
        <v>522</v>
      </c>
      <c r="BX62" s="179" t="s">
        <v>522</v>
      </c>
      <c r="BY62" s="179" t="s">
        <v>522</v>
      </c>
      <c r="BZ62" s="179" t="s">
        <v>522</v>
      </c>
      <c r="CA62" s="179" t="s">
        <v>522</v>
      </c>
      <c r="CB62" s="179" t="s">
        <v>522</v>
      </c>
      <c r="CC62" s="179" t="s">
        <v>522</v>
      </c>
      <c r="CD62" s="179" t="s">
        <v>522</v>
      </c>
      <c r="CE62" s="179" t="s">
        <v>522</v>
      </c>
      <c r="CF62" s="179" t="s">
        <v>522</v>
      </c>
      <c r="CG62" s="179" t="s">
        <v>522</v>
      </c>
      <c r="CH62" s="179" t="s">
        <v>522</v>
      </c>
      <c r="CI62" s="179" t="s">
        <v>522</v>
      </c>
      <c r="CJ62" s="179" t="s">
        <v>522</v>
      </c>
      <c r="CK62" s="179" t="s">
        <v>522</v>
      </c>
      <c r="CL62" s="179" t="s">
        <v>522</v>
      </c>
      <c r="CM62" s="179" t="s">
        <v>522</v>
      </c>
      <c r="CN62" s="179" t="s">
        <v>522</v>
      </c>
      <c r="CO62" s="179" t="s">
        <v>522</v>
      </c>
      <c r="CP62" s="179" t="s">
        <v>522</v>
      </c>
      <c r="CQ62" s="268" t="s">
        <v>522</v>
      </c>
    </row>
    <row r="63" spans="1:95" x14ac:dyDescent="0.25">
      <c r="A63" s="344" t="s">
        <v>306</v>
      </c>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50">
        <v>0</v>
      </c>
      <c r="AL63" s="351"/>
      <c r="AM63" s="181">
        <v>0</v>
      </c>
      <c r="AN63" s="181">
        <v>0</v>
      </c>
      <c r="AO63" s="181">
        <v>0</v>
      </c>
      <c r="AP63" s="181">
        <v>0</v>
      </c>
      <c r="AQ63" s="181">
        <v>0</v>
      </c>
      <c r="AR63" s="181">
        <v>0</v>
      </c>
      <c r="AS63" s="181">
        <v>0</v>
      </c>
      <c r="AT63" s="181">
        <v>0</v>
      </c>
      <c r="AU63" s="181">
        <v>0</v>
      </c>
      <c r="AV63" s="181">
        <v>0</v>
      </c>
      <c r="AW63" s="181">
        <v>0</v>
      </c>
      <c r="AX63" s="181">
        <v>0</v>
      </c>
      <c r="AY63" s="181">
        <v>0</v>
      </c>
      <c r="AZ63" s="181">
        <v>0</v>
      </c>
      <c r="BA63" s="181">
        <v>0</v>
      </c>
      <c r="BB63" s="181">
        <v>0</v>
      </c>
      <c r="BC63" s="181">
        <v>0</v>
      </c>
      <c r="BD63" s="181">
        <v>0</v>
      </c>
      <c r="BE63" s="181">
        <v>0</v>
      </c>
      <c r="BF63" s="181">
        <v>0</v>
      </c>
      <c r="BG63" s="181">
        <v>0</v>
      </c>
      <c r="BH63" s="181">
        <v>0</v>
      </c>
      <c r="BI63" s="181">
        <v>0</v>
      </c>
      <c r="BJ63" s="181">
        <v>0</v>
      </c>
      <c r="BK63" s="181">
        <v>0</v>
      </c>
      <c r="BL63" s="181">
        <v>0</v>
      </c>
      <c r="BM63" s="181">
        <v>0</v>
      </c>
      <c r="BN63" s="181">
        <v>0</v>
      </c>
      <c r="BO63" s="181">
        <v>0</v>
      </c>
      <c r="BP63" s="181">
        <v>0</v>
      </c>
      <c r="BQ63" s="181">
        <v>0</v>
      </c>
      <c r="BR63" s="181">
        <v>0</v>
      </c>
      <c r="BS63" s="181">
        <v>0</v>
      </c>
      <c r="BT63" s="181">
        <v>0</v>
      </c>
      <c r="BU63" s="181">
        <v>0</v>
      </c>
      <c r="BV63" s="181">
        <v>0</v>
      </c>
      <c r="BW63" s="181">
        <v>0</v>
      </c>
      <c r="BX63" s="181">
        <v>0</v>
      </c>
      <c r="BY63" s="181">
        <v>0</v>
      </c>
      <c r="BZ63" s="181">
        <v>0</v>
      </c>
      <c r="CA63" s="181">
        <v>0</v>
      </c>
      <c r="CB63" s="181">
        <v>0</v>
      </c>
      <c r="CC63" s="181">
        <v>0</v>
      </c>
      <c r="CD63" s="181">
        <v>0</v>
      </c>
      <c r="CE63" s="181">
        <v>0</v>
      </c>
      <c r="CF63" s="181">
        <v>0</v>
      </c>
      <c r="CG63" s="181">
        <v>0</v>
      </c>
      <c r="CH63" s="181">
        <v>0</v>
      </c>
      <c r="CI63" s="181">
        <v>0</v>
      </c>
      <c r="CJ63" s="181">
        <v>0</v>
      </c>
      <c r="CK63" s="181">
        <v>0</v>
      </c>
      <c r="CL63" s="181">
        <v>0</v>
      </c>
      <c r="CM63" s="181">
        <v>0</v>
      </c>
      <c r="CN63" s="181">
        <v>0</v>
      </c>
      <c r="CO63" s="181">
        <v>0</v>
      </c>
      <c r="CP63" s="181">
        <v>0</v>
      </c>
      <c r="CQ63" s="269">
        <v>0</v>
      </c>
    </row>
    <row r="64" spans="1:95" s="168" customFormat="1" ht="15" x14ac:dyDescent="0.25">
      <c r="A64" s="344" t="s">
        <v>310</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52">
        <v>0</v>
      </c>
      <c r="AL64" s="353"/>
      <c r="AM64" s="179">
        <v>-8084439.0128205139</v>
      </c>
      <c r="AN64" s="179">
        <v>-8027469.8717948729</v>
      </c>
      <c r="AO64" s="179">
        <v>-7970500.7307692319</v>
      </c>
      <c r="AP64" s="179">
        <v>-7913531.58974359</v>
      </c>
      <c r="AQ64" s="179">
        <v>-7856562.4487179499</v>
      </c>
      <c r="AR64" s="179">
        <v>-7799593.307692308</v>
      </c>
      <c r="AS64" s="179">
        <v>-7742624.1666666679</v>
      </c>
      <c r="AT64" s="179">
        <v>-7685655.025641026</v>
      </c>
      <c r="AU64" s="179">
        <v>-7628685.8846153859</v>
      </c>
      <c r="AV64" s="179">
        <v>-7571716.743589744</v>
      </c>
      <c r="AW64" s="179">
        <v>-7514747.6025641039</v>
      </c>
      <c r="AX64" s="179">
        <v>-7457778.461538462</v>
      </c>
      <c r="AY64" s="179">
        <v>-7400809.320512821</v>
      </c>
      <c r="AZ64" s="179">
        <v>-7343840.17948718</v>
      </c>
      <c r="BA64" s="179">
        <v>-7286871.0384615399</v>
      </c>
      <c r="BB64" s="179">
        <v>-7229901.897435898</v>
      </c>
      <c r="BC64" s="179">
        <v>-7172932.756410257</v>
      </c>
      <c r="BD64" s="179">
        <v>-7115963.615384616</v>
      </c>
      <c r="BE64" s="179">
        <v>-7058994.474358975</v>
      </c>
      <c r="BF64" s="179">
        <v>-7002025.333333334</v>
      </c>
      <c r="BG64" s="179">
        <v>-6945056.1923076939</v>
      </c>
      <c r="BH64" s="179">
        <v>-6888087.051282052</v>
      </c>
      <c r="BI64" s="179">
        <v>-6831117.9102564119</v>
      </c>
      <c r="BJ64" s="179">
        <v>-6774148.7692307699</v>
      </c>
      <c r="BK64" s="179">
        <v>-6717179.6282051299</v>
      </c>
      <c r="BL64" s="179">
        <v>-6660210.4871794879</v>
      </c>
      <c r="BM64" s="179" t="e">
        <v>#VALUE!</v>
      </c>
      <c r="BN64" s="179" t="e">
        <v>#VALUE!</v>
      </c>
      <c r="BO64" s="179" t="e">
        <v>#VALUE!</v>
      </c>
      <c r="BP64" s="179" t="e">
        <v>#VALUE!</v>
      </c>
      <c r="BQ64" s="179" t="e">
        <v>#VALUE!</v>
      </c>
      <c r="BR64" s="179" t="e">
        <v>#VALUE!</v>
      </c>
      <c r="BS64" s="179" t="e">
        <v>#VALUE!</v>
      </c>
      <c r="BT64" s="179" t="e">
        <v>#VALUE!</v>
      </c>
      <c r="BU64" s="179" t="e">
        <v>#VALUE!</v>
      </c>
      <c r="BV64" s="179" t="e">
        <v>#VALUE!</v>
      </c>
      <c r="BW64" s="179" t="e">
        <v>#VALUE!</v>
      </c>
      <c r="BX64" s="179" t="e">
        <v>#VALUE!</v>
      </c>
      <c r="BY64" s="179" t="e">
        <v>#VALUE!</v>
      </c>
      <c r="BZ64" s="179" t="e">
        <v>#VALUE!</v>
      </c>
      <c r="CA64" s="179" t="e">
        <v>#VALUE!</v>
      </c>
      <c r="CB64" s="179" t="e">
        <v>#VALUE!</v>
      </c>
      <c r="CC64" s="179" t="e">
        <v>#VALUE!</v>
      </c>
      <c r="CD64" s="179" t="e">
        <v>#VALUE!</v>
      </c>
      <c r="CE64" s="179" t="e">
        <v>#VALUE!</v>
      </c>
      <c r="CF64" s="179" t="e">
        <v>#VALUE!</v>
      </c>
      <c r="CG64" s="179" t="e">
        <v>#VALUE!</v>
      </c>
      <c r="CH64" s="179" t="e">
        <v>#VALUE!</v>
      </c>
      <c r="CI64" s="179" t="e">
        <v>#VALUE!</v>
      </c>
      <c r="CJ64" s="179" t="e">
        <v>#VALUE!</v>
      </c>
      <c r="CK64" s="179" t="e">
        <v>#VALUE!</v>
      </c>
      <c r="CL64" s="179" t="e">
        <v>#VALUE!</v>
      </c>
      <c r="CM64" s="179" t="e">
        <v>#VALUE!</v>
      </c>
      <c r="CN64" s="179" t="e">
        <v>#VALUE!</v>
      </c>
      <c r="CO64" s="179" t="e">
        <v>#VALUE!</v>
      </c>
      <c r="CP64" s="179" t="e">
        <v>#VALUE!</v>
      </c>
      <c r="CQ64" s="268" t="e">
        <v>#VALUE!</v>
      </c>
    </row>
    <row r="65" spans="1:95" x14ac:dyDescent="0.25">
      <c r="A65" s="344" t="s">
        <v>305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61"/>
      <c r="AL65" s="362"/>
      <c r="AM65" s="181">
        <v>1616887.8025641029</v>
      </c>
      <c r="AN65" s="181">
        <v>1605493.9743589747</v>
      </c>
      <c r="AO65" s="181">
        <v>1594100.1461538465</v>
      </c>
      <c r="AP65" s="181">
        <v>1582706.3179487181</v>
      </c>
      <c r="AQ65" s="181">
        <v>1571312.4897435901</v>
      </c>
      <c r="AR65" s="181">
        <v>1559918.6615384617</v>
      </c>
      <c r="AS65" s="181">
        <v>1548524.8333333337</v>
      </c>
      <c r="AT65" s="181">
        <v>1537131.0051282053</v>
      </c>
      <c r="AU65" s="181">
        <v>1525737.1769230773</v>
      </c>
      <c r="AV65" s="181">
        <v>1514343.3487179489</v>
      </c>
      <c r="AW65" s="181">
        <v>1502949.5205128209</v>
      </c>
      <c r="AX65" s="181">
        <v>1491555.6923076925</v>
      </c>
      <c r="AY65" s="181">
        <v>1480161.8641025643</v>
      </c>
      <c r="AZ65" s="181">
        <v>1468768.0358974361</v>
      </c>
      <c r="BA65" s="181">
        <v>1457374.2076923081</v>
      </c>
      <c r="BB65" s="181">
        <v>1445980.3794871797</v>
      </c>
      <c r="BC65" s="181">
        <v>1434586.5512820515</v>
      </c>
      <c r="BD65" s="181">
        <v>1423192.7230769233</v>
      </c>
      <c r="BE65" s="181">
        <v>1411798.8948717951</v>
      </c>
      <c r="BF65" s="181">
        <v>1400405.0666666669</v>
      </c>
      <c r="BG65" s="181">
        <v>1389011.2384615389</v>
      </c>
      <c r="BH65" s="181">
        <v>1377617.4102564105</v>
      </c>
      <c r="BI65" s="181">
        <v>1366223.5820512825</v>
      </c>
      <c r="BJ65" s="181">
        <v>1354829.7538461541</v>
      </c>
      <c r="BK65" s="181">
        <v>1343435.9256410261</v>
      </c>
      <c r="BL65" s="181">
        <v>1332042.0974358977</v>
      </c>
      <c r="BM65" s="181" t="e">
        <v>#REF!</v>
      </c>
      <c r="BN65" s="181" t="e">
        <v>#REF!</v>
      </c>
      <c r="BO65" s="181" t="e">
        <v>#REF!</v>
      </c>
      <c r="BP65" s="181" t="e">
        <v>#REF!</v>
      </c>
      <c r="BQ65" s="181" t="e">
        <v>#REF!</v>
      </c>
      <c r="BR65" s="181" t="e">
        <v>#REF!</v>
      </c>
      <c r="BS65" s="181" t="e">
        <v>#REF!</v>
      </c>
      <c r="BT65" s="181" t="e">
        <v>#REF!</v>
      </c>
      <c r="BU65" s="181" t="e">
        <v>#REF!</v>
      </c>
      <c r="BV65" s="181" t="e">
        <v>#REF!</v>
      </c>
      <c r="BW65" s="181" t="e">
        <v>#REF!</v>
      </c>
      <c r="BX65" s="181" t="e">
        <v>#REF!</v>
      </c>
      <c r="BY65" s="181" t="e">
        <v>#REF!</v>
      </c>
      <c r="BZ65" s="181" t="e">
        <v>#REF!</v>
      </c>
      <c r="CA65" s="181" t="e">
        <v>#REF!</v>
      </c>
      <c r="CB65" s="181" t="e">
        <v>#REF!</v>
      </c>
      <c r="CC65" s="181" t="e">
        <v>#REF!</v>
      </c>
      <c r="CD65" s="181" t="e">
        <v>#REF!</v>
      </c>
      <c r="CE65" s="181" t="e">
        <v>#REF!</v>
      </c>
      <c r="CF65" s="181" t="e">
        <v>#REF!</v>
      </c>
      <c r="CG65" s="181" t="e">
        <v>#REF!</v>
      </c>
      <c r="CH65" s="181" t="e">
        <v>#REF!</v>
      </c>
      <c r="CI65" s="181" t="e">
        <v>#REF!</v>
      </c>
      <c r="CJ65" s="181" t="e">
        <v>#REF!</v>
      </c>
      <c r="CK65" s="181" t="e">
        <v>#REF!</v>
      </c>
      <c r="CL65" s="181" t="e">
        <v>#REF!</v>
      </c>
      <c r="CM65" s="181" t="e">
        <v>#REF!</v>
      </c>
      <c r="CN65" s="181" t="e">
        <v>#REF!</v>
      </c>
      <c r="CO65" s="181" t="e">
        <v>#REF!</v>
      </c>
      <c r="CP65" s="181" t="e">
        <v>#REF!</v>
      </c>
      <c r="CQ65" s="269" t="e">
        <v>#REF!</v>
      </c>
    </row>
    <row r="66" spans="1:95" ht="16.5" thickBot="1" x14ac:dyDescent="0.3">
      <c r="A66" s="363" t="s">
        <v>309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4"/>
      <c r="AK66" s="365">
        <v>0</v>
      </c>
      <c r="AL66" s="366"/>
      <c r="AM66" s="183">
        <v>-6467551.2102564108</v>
      </c>
      <c r="AN66" s="183">
        <v>-6421975.897435898</v>
      </c>
      <c r="AO66" s="183">
        <v>-6376400.5846153852</v>
      </c>
      <c r="AP66" s="183">
        <v>-6330825.2717948724</v>
      </c>
      <c r="AQ66" s="183">
        <v>-6285249.9589743596</v>
      </c>
      <c r="AR66" s="183">
        <v>-6239674.6461538468</v>
      </c>
      <c r="AS66" s="183">
        <v>-6194099.333333334</v>
      </c>
      <c r="AT66" s="183">
        <v>-6148524.0205128212</v>
      </c>
      <c r="AU66" s="183">
        <v>-6102948.7076923084</v>
      </c>
      <c r="AV66" s="183">
        <v>-6057373.3948717955</v>
      </c>
      <c r="AW66" s="183">
        <v>-6011798.0820512827</v>
      </c>
      <c r="AX66" s="183">
        <v>-5966222.7692307699</v>
      </c>
      <c r="AY66" s="183">
        <v>-5920647.4564102571</v>
      </c>
      <c r="AZ66" s="183">
        <v>-5875072.1435897443</v>
      </c>
      <c r="BA66" s="183">
        <v>-5829496.8307692315</v>
      </c>
      <c r="BB66" s="183">
        <v>-5783921.5179487187</v>
      </c>
      <c r="BC66" s="183">
        <v>-5738346.2051282059</v>
      </c>
      <c r="BD66" s="183">
        <v>-5692770.8923076931</v>
      </c>
      <c r="BE66" s="183">
        <v>-5647195.5794871803</v>
      </c>
      <c r="BF66" s="183">
        <v>-5601620.2666666675</v>
      </c>
      <c r="BG66" s="183">
        <v>-5556044.9538461547</v>
      </c>
      <c r="BH66" s="183">
        <v>-5510469.6410256419</v>
      </c>
      <c r="BI66" s="183">
        <v>-5464894.3282051291</v>
      </c>
      <c r="BJ66" s="183">
        <v>-5419319.0153846163</v>
      </c>
      <c r="BK66" s="183">
        <v>-5373743.7025641035</v>
      </c>
      <c r="BL66" s="183">
        <v>-5328168.3897435907</v>
      </c>
      <c r="BM66" s="183" t="s">
        <v>522</v>
      </c>
      <c r="BN66" s="183" t="s">
        <v>522</v>
      </c>
      <c r="BO66" s="183" t="s">
        <v>522</v>
      </c>
      <c r="BP66" s="183" t="s">
        <v>522</v>
      </c>
      <c r="BQ66" s="183" t="s">
        <v>522</v>
      </c>
      <c r="BR66" s="183" t="s">
        <v>522</v>
      </c>
      <c r="BS66" s="183" t="s">
        <v>522</v>
      </c>
      <c r="BT66" s="183" t="s">
        <v>522</v>
      </c>
      <c r="BU66" s="183" t="s">
        <v>522</v>
      </c>
      <c r="BV66" s="183" t="s">
        <v>522</v>
      </c>
      <c r="BW66" s="183" t="s">
        <v>522</v>
      </c>
      <c r="BX66" s="183" t="s">
        <v>522</v>
      </c>
      <c r="BY66" s="183" t="s">
        <v>522</v>
      </c>
      <c r="BZ66" s="183" t="s">
        <v>522</v>
      </c>
      <c r="CA66" s="183" t="s">
        <v>522</v>
      </c>
      <c r="CB66" s="183" t="s">
        <v>522</v>
      </c>
      <c r="CC66" s="183" t="s">
        <v>522</v>
      </c>
      <c r="CD66" s="183" t="s">
        <v>522</v>
      </c>
      <c r="CE66" s="183" t="s">
        <v>522</v>
      </c>
      <c r="CF66" s="183" t="s">
        <v>522</v>
      </c>
      <c r="CG66" s="183" t="s">
        <v>522</v>
      </c>
      <c r="CH66" s="183" t="s">
        <v>522</v>
      </c>
      <c r="CI66" s="183" t="s">
        <v>522</v>
      </c>
      <c r="CJ66" s="183" t="s">
        <v>522</v>
      </c>
      <c r="CK66" s="183" t="s">
        <v>522</v>
      </c>
      <c r="CL66" s="183" t="s">
        <v>522</v>
      </c>
      <c r="CM66" s="183" t="s">
        <v>522</v>
      </c>
      <c r="CN66" s="183" t="s">
        <v>522</v>
      </c>
      <c r="CO66" s="183" t="s">
        <v>522</v>
      </c>
      <c r="CP66" s="183" t="s">
        <v>522</v>
      </c>
      <c r="CQ66" s="270" t="s">
        <v>522</v>
      </c>
    </row>
    <row r="67" spans="1:95" s="193" customFormat="1" ht="16.5" thickBot="1" x14ac:dyDescent="0.3">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356">
        <v>0</v>
      </c>
      <c r="AL67" s="356"/>
      <c r="AM67" s="192">
        <v>1</v>
      </c>
      <c r="AN67" s="192">
        <v>2</v>
      </c>
      <c r="AO67" s="192">
        <v>3</v>
      </c>
      <c r="AP67" s="192">
        <v>4</v>
      </c>
      <c r="AQ67" s="192">
        <v>5</v>
      </c>
      <c r="AR67" s="192">
        <v>6</v>
      </c>
      <c r="AS67" s="192">
        <v>7</v>
      </c>
      <c r="AT67" s="192">
        <v>8</v>
      </c>
      <c r="AU67" s="192">
        <v>9</v>
      </c>
      <c r="AV67" s="192">
        <v>10</v>
      </c>
      <c r="AW67" s="192">
        <v>11</v>
      </c>
      <c r="AX67" s="192">
        <v>12</v>
      </c>
      <c r="AY67" s="192">
        <v>13</v>
      </c>
      <c r="AZ67" s="192">
        <v>14</v>
      </c>
      <c r="BA67" s="192">
        <v>15</v>
      </c>
      <c r="BB67" s="192">
        <v>16</v>
      </c>
      <c r="BC67" s="192">
        <v>17</v>
      </c>
      <c r="BD67" s="192">
        <v>18</v>
      </c>
      <c r="BE67" s="192">
        <v>19</v>
      </c>
      <c r="BF67" s="192">
        <v>20</v>
      </c>
      <c r="BG67" s="192">
        <v>21</v>
      </c>
      <c r="BH67" s="192">
        <v>22</v>
      </c>
      <c r="BI67" s="192">
        <v>23</v>
      </c>
      <c r="BJ67" s="192">
        <v>24</v>
      </c>
      <c r="BK67" s="192">
        <v>25</v>
      </c>
      <c r="BL67" s="192">
        <v>26</v>
      </c>
      <c r="BM67" s="192">
        <v>27</v>
      </c>
      <c r="BN67" s="192">
        <v>28</v>
      </c>
      <c r="BO67" s="192">
        <v>29</v>
      </c>
      <c r="BP67" s="192">
        <v>30</v>
      </c>
      <c r="BQ67" s="192">
        <v>31</v>
      </c>
      <c r="BR67" s="192">
        <v>32</v>
      </c>
      <c r="BS67" s="192">
        <v>33</v>
      </c>
      <c r="BT67" s="192">
        <v>34</v>
      </c>
      <c r="BU67" s="192">
        <v>35</v>
      </c>
      <c r="BV67" s="192">
        <v>36</v>
      </c>
      <c r="BW67" s="192">
        <v>37</v>
      </c>
      <c r="BX67" s="192">
        <v>38</v>
      </c>
      <c r="BY67" s="192">
        <v>39</v>
      </c>
      <c r="BZ67" s="192">
        <v>40</v>
      </c>
      <c r="CA67" s="192">
        <v>41</v>
      </c>
      <c r="CB67" s="192">
        <v>42</v>
      </c>
      <c r="CC67" s="192">
        <v>43</v>
      </c>
      <c r="CD67" s="192">
        <v>44</v>
      </c>
      <c r="CE67" s="192">
        <v>45</v>
      </c>
      <c r="CF67" s="192">
        <v>46</v>
      </c>
      <c r="CG67" s="192">
        <v>47</v>
      </c>
      <c r="CH67" s="192">
        <v>48</v>
      </c>
      <c r="CI67" s="192">
        <v>49</v>
      </c>
      <c r="CJ67" s="192">
        <v>50</v>
      </c>
      <c r="CK67" s="192">
        <v>51</v>
      </c>
      <c r="CL67" s="192">
        <v>52</v>
      </c>
      <c r="CM67" s="192">
        <v>53</v>
      </c>
      <c r="CN67" s="192">
        <v>54</v>
      </c>
      <c r="CO67" s="192">
        <v>55</v>
      </c>
      <c r="CP67" s="192">
        <v>56</v>
      </c>
      <c r="CQ67" s="192">
        <v>57</v>
      </c>
    </row>
    <row r="68" spans="1:95" x14ac:dyDescent="0.25">
      <c r="A68" s="357" t="s">
        <v>308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59">
        <v>2024</v>
      </c>
      <c r="AL68" s="360"/>
      <c r="AM68" s="230">
        <v>2025</v>
      </c>
      <c r="AN68" s="230">
        <v>2026</v>
      </c>
      <c r="AO68" s="230">
        <v>2027</v>
      </c>
      <c r="AP68" s="230">
        <v>2028</v>
      </c>
      <c r="AQ68" s="230">
        <v>2029</v>
      </c>
      <c r="AR68" s="230">
        <v>2030</v>
      </c>
      <c r="AS68" s="230">
        <v>2031</v>
      </c>
      <c r="AT68" s="230">
        <v>2032</v>
      </c>
      <c r="AU68" s="230">
        <v>2033</v>
      </c>
      <c r="AV68" s="230">
        <v>2034</v>
      </c>
      <c r="AW68" s="230">
        <v>2035</v>
      </c>
      <c r="AX68" s="230">
        <v>2036</v>
      </c>
      <c r="AY68" s="230">
        <v>2037</v>
      </c>
      <c r="AZ68" s="230">
        <v>2038</v>
      </c>
      <c r="BA68" s="230">
        <v>2039</v>
      </c>
      <c r="BB68" s="230">
        <v>2040</v>
      </c>
      <c r="BC68" s="230">
        <v>2041</v>
      </c>
      <c r="BD68" s="230">
        <v>2042</v>
      </c>
      <c r="BE68" s="230">
        <v>2043</v>
      </c>
      <c r="BF68" s="230">
        <v>2044</v>
      </c>
      <c r="BG68" s="230">
        <v>2045</v>
      </c>
      <c r="BH68" s="230">
        <v>2046</v>
      </c>
      <c r="BI68" s="230">
        <v>2047</v>
      </c>
      <c r="BJ68" s="230">
        <v>2048</v>
      </c>
      <c r="BK68" s="230">
        <v>2049</v>
      </c>
      <c r="BL68" s="230">
        <v>2050</v>
      </c>
      <c r="BM68" s="230" t="s">
        <v>522</v>
      </c>
      <c r="BN68" s="230" t="s">
        <v>522</v>
      </c>
      <c r="BO68" s="230" t="s">
        <v>522</v>
      </c>
      <c r="BP68" s="230" t="s">
        <v>522</v>
      </c>
      <c r="BQ68" s="230" t="s">
        <v>522</v>
      </c>
      <c r="BR68" s="230" t="s">
        <v>522</v>
      </c>
      <c r="BS68" s="230" t="s">
        <v>522</v>
      </c>
      <c r="BT68" s="230" t="s">
        <v>522</v>
      </c>
      <c r="BU68" s="230" t="s">
        <v>522</v>
      </c>
      <c r="BV68" s="230" t="s">
        <v>522</v>
      </c>
      <c r="BW68" s="230" t="s">
        <v>522</v>
      </c>
      <c r="BX68" s="230" t="s">
        <v>522</v>
      </c>
      <c r="BY68" s="230" t="s">
        <v>522</v>
      </c>
      <c r="BZ68" s="230" t="s">
        <v>522</v>
      </c>
      <c r="CA68" s="230" t="s">
        <v>522</v>
      </c>
      <c r="CB68" s="230" t="s">
        <v>522</v>
      </c>
      <c r="CC68" s="230" t="s">
        <v>522</v>
      </c>
      <c r="CD68" s="230" t="s">
        <v>522</v>
      </c>
      <c r="CE68" s="230" t="s">
        <v>522</v>
      </c>
      <c r="CF68" s="230" t="s">
        <v>522</v>
      </c>
      <c r="CG68" s="230" t="s">
        <v>522</v>
      </c>
      <c r="CH68" s="230" t="s">
        <v>522</v>
      </c>
      <c r="CI68" s="230" t="s">
        <v>522</v>
      </c>
      <c r="CJ68" s="230" t="s">
        <v>522</v>
      </c>
      <c r="CK68" s="230" t="s">
        <v>522</v>
      </c>
      <c r="CL68" s="230" t="s">
        <v>522</v>
      </c>
      <c r="CM68" s="230" t="s">
        <v>522</v>
      </c>
      <c r="CN68" s="230" t="s">
        <v>522</v>
      </c>
      <c r="CO68" s="230" t="s">
        <v>522</v>
      </c>
      <c r="CP68" s="230" t="s">
        <v>522</v>
      </c>
      <c r="CQ68" s="267" t="s">
        <v>522</v>
      </c>
    </row>
    <row r="69" spans="1:95" s="168" customFormat="1" ht="15" x14ac:dyDescent="0.25">
      <c r="A69" s="344" t="s">
        <v>635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52">
        <v>0</v>
      </c>
      <c r="AL69" s="353"/>
      <c r="AM69" s="179">
        <v>-8084439.0128205139</v>
      </c>
      <c r="AN69" s="179">
        <v>-8027469.8717948729</v>
      </c>
      <c r="AO69" s="179">
        <v>-7970500.7307692319</v>
      </c>
      <c r="AP69" s="179">
        <v>-7913531.58974359</v>
      </c>
      <c r="AQ69" s="179">
        <v>-7856562.4487179499</v>
      </c>
      <c r="AR69" s="179">
        <v>-7799593.307692308</v>
      </c>
      <c r="AS69" s="179">
        <v>-7742624.1666666679</v>
      </c>
      <c r="AT69" s="179">
        <v>-7685655.025641026</v>
      </c>
      <c r="AU69" s="179">
        <v>-7628685.8846153859</v>
      </c>
      <c r="AV69" s="179">
        <v>-7571716.743589744</v>
      </c>
      <c r="AW69" s="179">
        <v>-7514747.6025641039</v>
      </c>
      <c r="AX69" s="179">
        <v>-7457778.461538462</v>
      </c>
      <c r="AY69" s="179">
        <v>-7400809.320512821</v>
      </c>
      <c r="AZ69" s="179">
        <v>-7343840.17948718</v>
      </c>
      <c r="BA69" s="179">
        <v>-7286871.0384615399</v>
      </c>
      <c r="BB69" s="179">
        <v>-7229901.897435898</v>
      </c>
      <c r="BC69" s="179">
        <v>-7172932.756410257</v>
      </c>
      <c r="BD69" s="179">
        <v>-7115963.615384616</v>
      </c>
      <c r="BE69" s="179">
        <v>-7058994.474358975</v>
      </c>
      <c r="BF69" s="179">
        <v>-7002025.333333334</v>
      </c>
      <c r="BG69" s="179">
        <v>-6945056.1923076939</v>
      </c>
      <c r="BH69" s="179">
        <v>-6888087.051282052</v>
      </c>
      <c r="BI69" s="179">
        <v>-6831117.9102564119</v>
      </c>
      <c r="BJ69" s="179">
        <v>-6774148.7692307699</v>
      </c>
      <c r="BK69" s="179">
        <v>-6717179.6282051299</v>
      </c>
      <c r="BL69" s="179">
        <v>-6660210.4871794879</v>
      </c>
      <c r="BM69" s="179" t="s">
        <v>522</v>
      </c>
      <c r="BN69" s="179" t="s">
        <v>522</v>
      </c>
      <c r="BO69" s="179" t="s">
        <v>522</v>
      </c>
      <c r="BP69" s="179" t="s">
        <v>522</v>
      </c>
      <c r="BQ69" s="179" t="s">
        <v>522</v>
      </c>
      <c r="BR69" s="179" t="s">
        <v>522</v>
      </c>
      <c r="BS69" s="179" t="s">
        <v>522</v>
      </c>
      <c r="BT69" s="179" t="s">
        <v>522</v>
      </c>
      <c r="BU69" s="179" t="s">
        <v>522</v>
      </c>
      <c r="BV69" s="179" t="s">
        <v>522</v>
      </c>
      <c r="BW69" s="179" t="s">
        <v>522</v>
      </c>
      <c r="BX69" s="179" t="s">
        <v>522</v>
      </c>
      <c r="BY69" s="179" t="s">
        <v>522</v>
      </c>
      <c r="BZ69" s="179" t="s">
        <v>522</v>
      </c>
      <c r="CA69" s="179" t="s">
        <v>522</v>
      </c>
      <c r="CB69" s="179" t="s">
        <v>522</v>
      </c>
      <c r="CC69" s="179" t="s">
        <v>522</v>
      </c>
      <c r="CD69" s="179" t="s">
        <v>522</v>
      </c>
      <c r="CE69" s="179" t="s">
        <v>522</v>
      </c>
      <c r="CF69" s="179" t="s">
        <v>522</v>
      </c>
      <c r="CG69" s="179" t="s">
        <v>522</v>
      </c>
      <c r="CH69" s="179" t="s">
        <v>522</v>
      </c>
      <c r="CI69" s="179" t="s">
        <v>522</v>
      </c>
      <c r="CJ69" s="179" t="s">
        <v>522</v>
      </c>
      <c r="CK69" s="179" t="s">
        <v>522</v>
      </c>
      <c r="CL69" s="179" t="s">
        <v>522</v>
      </c>
      <c r="CM69" s="179" t="s">
        <v>522</v>
      </c>
      <c r="CN69" s="179" t="s">
        <v>522</v>
      </c>
      <c r="CO69" s="179" t="s">
        <v>522</v>
      </c>
      <c r="CP69" s="179" t="s">
        <v>522</v>
      </c>
      <c r="CQ69" s="268" t="s">
        <v>522</v>
      </c>
    </row>
    <row r="70" spans="1:95" x14ac:dyDescent="0.25">
      <c r="A70" s="344" t="s">
        <v>307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50">
        <v>0</v>
      </c>
      <c r="AL70" s="351"/>
      <c r="AM70" s="181">
        <v>5179012.820512821</v>
      </c>
      <c r="AN70" s="181">
        <v>5179012.820512821</v>
      </c>
      <c r="AO70" s="181">
        <v>5179012.820512821</v>
      </c>
      <c r="AP70" s="181">
        <v>5179012.820512821</v>
      </c>
      <c r="AQ70" s="181">
        <v>5179012.820512821</v>
      </c>
      <c r="AR70" s="181">
        <v>5179012.820512821</v>
      </c>
      <c r="AS70" s="181">
        <v>5179012.820512821</v>
      </c>
      <c r="AT70" s="181">
        <v>5179012.820512821</v>
      </c>
      <c r="AU70" s="181">
        <v>5179012.820512821</v>
      </c>
      <c r="AV70" s="181">
        <v>5179012.820512821</v>
      </c>
      <c r="AW70" s="181">
        <v>5179012.820512821</v>
      </c>
      <c r="AX70" s="181">
        <v>5179012.820512821</v>
      </c>
      <c r="AY70" s="181">
        <v>5179012.820512821</v>
      </c>
      <c r="AZ70" s="181">
        <v>5179012.820512821</v>
      </c>
      <c r="BA70" s="181">
        <v>5179012.820512821</v>
      </c>
      <c r="BB70" s="181">
        <v>5179012.820512821</v>
      </c>
      <c r="BC70" s="181">
        <v>5179012.820512821</v>
      </c>
      <c r="BD70" s="181">
        <v>5179012.820512821</v>
      </c>
      <c r="BE70" s="181">
        <v>5179012.820512821</v>
      </c>
      <c r="BF70" s="181">
        <v>5179012.820512821</v>
      </c>
      <c r="BG70" s="181">
        <v>5179012.820512821</v>
      </c>
      <c r="BH70" s="181">
        <v>5179012.820512821</v>
      </c>
      <c r="BI70" s="181">
        <v>5179012.820512821</v>
      </c>
      <c r="BJ70" s="181">
        <v>5179012.820512821</v>
      </c>
      <c r="BK70" s="181">
        <v>5179012.820512821</v>
      </c>
      <c r="BL70" s="181">
        <v>5179012.820512821</v>
      </c>
      <c r="BM70" s="181" t="s">
        <v>625</v>
      </c>
      <c r="BN70" s="181" t="s">
        <v>625</v>
      </c>
      <c r="BO70" s="181" t="s">
        <v>625</v>
      </c>
      <c r="BP70" s="181" t="s">
        <v>625</v>
      </c>
      <c r="BQ70" s="181" t="s">
        <v>625</v>
      </c>
      <c r="BR70" s="181" t="s">
        <v>625</v>
      </c>
      <c r="BS70" s="181" t="s">
        <v>625</v>
      </c>
      <c r="BT70" s="181" t="s">
        <v>625</v>
      </c>
      <c r="BU70" s="181" t="s">
        <v>625</v>
      </c>
      <c r="BV70" s="181" t="s">
        <v>625</v>
      </c>
      <c r="BW70" s="181" t="s">
        <v>625</v>
      </c>
      <c r="BX70" s="181" t="s">
        <v>625</v>
      </c>
      <c r="BY70" s="181" t="s">
        <v>625</v>
      </c>
      <c r="BZ70" s="181" t="s">
        <v>625</v>
      </c>
      <c r="CA70" s="181" t="s">
        <v>625</v>
      </c>
      <c r="CB70" s="181" t="s">
        <v>625</v>
      </c>
      <c r="CC70" s="181" t="s">
        <v>625</v>
      </c>
      <c r="CD70" s="181" t="s">
        <v>625</v>
      </c>
      <c r="CE70" s="181" t="s">
        <v>625</v>
      </c>
      <c r="CF70" s="181" t="s">
        <v>625</v>
      </c>
      <c r="CG70" s="181" t="s">
        <v>625</v>
      </c>
      <c r="CH70" s="181" t="s">
        <v>625</v>
      </c>
      <c r="CI70" s="181" t="s">
        <v>625</v>
      </c>
      <c r="CJ70" s="181" t="s">
        <v>625</v>
      </c>
      <c r="CK70" s="181" t="s">
        <v>625</v>
      </c>
      <c r="CL70" s="181" t="s">
        <v>625</v>
      </c>
      <c r="CM70" s="181" t="s">
        <v>625</v>
      </c>
      <c r="CN70" s="181" t="s">
        <v>625</v>
      </c>
      <c r="CO70" s="181" t="s">
        <v>625</v>
      </c>
      <c r="CP70" s="181" t="s">
        <v>625</v>
      </c>
      <c r="CQ70" s="269" t="s">
        <v>625</v>
      </c>
    </row>
    <row r="71" spans="1:95"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50">
        <v>0</v>
      </c>
      <c r="AL71" s="351"/>
      <c r="AM71" s="181">
        <v>0</v>
      </c>
      <c r="AN71" s="181">
        <v>0</v>
      </c>
      <c r="AO71" s="181">
        <v>0</v>
      </c>
      <c r="AP71" s="181">
        <v>0</v>
      </c>
      <c r="AQ71" s="181">
        <v>0</v>
      </c>
      <c r="AR71" s="181">
        <v>0</v>
      </c>
      <c r="AS71" s="181">
        <v>0</v>
      </c>
      <c r="AT71" s="181">
        <v>0</v>
      </c>
      <c r="AU71" s="181">
        <v>0</v>
      </c>
      <c r="AV71" s="181">
        <v>0</v>
      </c>
      <c r="AW71" s="181">
        <v>0</v>
      </c>
      <c r="AX71" s="181">
        <v>0</v>
      </c>
      <c r="AY71" s="181">
        <v>0</v>
      </c>
      <c r="AZ71" s="181">
        <v>0</v>
      </c>
      <c r="BA71" s="181">
        <v>0</v>
      </c>
      <c r="BB71" s="181">
        <v>0</v>
      </c>
      <c r="BC71" s="181">
        <v>0</v>
      </c>
      <c r="BD71" s="181">
        <v>0</v>
      </c>
      <c r="BE71" s="181">
        <v>0</v>
      </c>
      <c r="BF71" s="181">
        <v>0</v>
      </c>
      <c r="BG71" s="181">
        <v>0</v>
      </c>
      <c r="BH71" s="181">
        <v>0</v>
      </c>
      <c r="BI71" s="181">
        <v>0</v>
      </c>
      <c r="BJ71" s="181">
        <v>0</v>
      </c>
      <c r="BK71" s="181">
        <v>0</v>
      </c>
      <c r="BL71" s="181">
        <v>0</v>
      </c>
      <c r="BM71" s="181">
        <v>0</v>
      </c>
      <c r="BN71" s="181">
        <v>0</v>
      </c>
      <c r="BO71" s="181">
        <v>0</v>
      </c>
      <c r="BP71" s="181">
        <v>0</v>
      </c>
      <c r="BQ71" s="181">
        <v>0</v>
      </c>
      <c r="BR71" s="181">
        <v>0</v>
      </c>
      <c r="BS71" s="181">
        <v>0</v>
      </c>
      <c r="BT71" s="181">
        <v>0</v>
      </c>
      <c r="BU71" s="181">
        <v>0</v>
      </c>
      <c r="BV71" s="181">
        <v>0</v>
      </c>
      <c r="BW71" s="181">
        <v>0</v>
      </c>
      <c r="BX71" s="181">
        <v>0</v>
      </c>
      <c r="BY71" s="181">
        <v>0</v>
      </c>
      <c r="BZ71" s="181">
        <v>0</v>
      </c>
      <c r="CA71" s="181">
        <v>0</v>
      </c>
      <c r="CB71" s="181">
        <v>0</v>
      </c>
      <c r="CC71" s="181">
        <v>0</v>
      </c>
      <c r="CD71" s="181">
        <v>0</v>
      </c>
      <c r="CE71" s="181">
        <v>0</v>
      </c>
      <c r="CF71" s="181">
        <v>0</v>
      </c>
      <c r="CG71" s="181">
        <v>0</v>
      </c>
      <c r="CH71" s="181">
        <v>0</v>
      </c>
      <c r="CI71" s="181">
        <v>0</v>
      </c>
      <c r="CJ71" s="181">
        <v>0</v>
      </c>
      <c r="CK71" s="181">
        <v>0</v>
      </c>
      <c r="CL71" s="181">
        <v>0</v>
      </c>
      <c r="CM71" s="181">
        <v>0</v>
      </c>
      <c r="CN71" s="181">
        <v>0</v>
      </c>
      <c r="CO71" s="181">
        <v>0</v>
      </c>
      <c r="CP71" s="181">
        <v>0</v>
      </c>
      <c r="CQ71" s="269">
        <v>0</v>
      </c>
    </row>
    <row r="72" spans="1:95" x14ac:dyDescent="0.25">
      <c r="A72" s="344" t="s">
        <v>305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50">
        <v>0</v>
      </c>
      <c r="AL72" s="351"/>
      <c r="AM72" s="181">
        <v>0</v>
      </c>
      <c r="AN72" s="181">
        <v>0</v>
      </c>
      <c r="AO72" s="181">
        <v>0</v>
      </c>
      <c r="AP72" s="181">
        <v>0</v>
      </c>
      <c r="AQ72" s="181">
        <v>0</v>
      </c>
      <c r="AR72" s="181">
        <v>0</v>
      </c>
      <c r="AS72" s="181">
        <v>0</v>
      </c>
      <c r="AT72" s="181">
        <v>0</v>
      </c>
      <c r="AU72" s="181">
        <v>0</v>
      </c>
      <c r="AV72" s="181">
        <v>0</v>
      </c>
      <c r="AW72" s="181">
        <v>0</v>
      </c>
      <c r="AX72" s="181">
        <v>0</v>
      </c>
      <c r="AY72" s="181">
        <v>0</v>
      </c>
      <c r="AZ72" s="181">
        <v>0</v>
      </c>
      <c r="BA72" s="181">
        <v>0</v>
      </c>
      <c r="BB72" s="181">
        <v>0</v>
      </c>
      <c r="BC72" s="181">
        <v>0</v>
      </c>
      <c r="BD72" s="181">
        <v>0</v>
      </c>
      <c r="BE72" s="181">
        <v>0</v>
      </c>
      <c r="BF72" s="181">
        <v>0</v>
      </c>
      <c r="BG72" s="181">
        <v>0</v>
      </c>
      <c r="BH72" s="181">
        <v>0</v>
      </c>
      <c r="BI72" s="181">
        <v>0</v>
      </c>
      <c r="BJ72" s="181">
        <v>0</v>
      </c>
      <c r="BK72" s="181">
        <v>0</v>
      </c>
      <c r="BL72" s="181">
        <v>0</v>
      </c>
      <c r="BM72" s="181" t="e">
        <v>#REF!</v>
      </c>
      <c r="BN72" s="181" t="e">
        <v>#REF!</v>
      </c>
      <c r="BO72" s="181" t="e">
        <v>#REF!</v>
      </c>
      <c r="BP72" s="181" t="e">
        <v>#REF!</v>
      </c>
      <c r="BQ72" s="181" t="e">
        <v>#REF!</v>
      </c>
      <c r="BR72" s="181" t="e">
        <v>#REF!</v>
      </c>
      <c r="BS72" s="181" t="e">
        <v>#REF!</v>
      </c>
      <c r="BT72" s="181" t="e">
        <v>#REF!</v>
      </c>
      <c r="BU72" s="181" t="e">
        <v>#REF!</v>
      </c>
      <c r="BV72" s="181" t="e">
        <v>#REF!</v>
      </c>
      <c r="BW72" s="181" t="e">
        <v>#REF!</v>
      </c>
      <c r="BX72" s="181" t="e">
        <v>#REF!</v>
      </c>
      <c r="BY72" s="181" t="e">
        <v>#REF!</v>
      </c>
      <c r="BZ72" s="181" t="e">
        <v>#REF!</v>
      </c>
      <c r="CA72" s="181" t="e">
        <v>#REF!</v>
      </c>
      <c r="CB72" s="181" t="e">
        <v>#REF!</v>
      </c>
      <c r="CC72" s="181" t="e">
        <v>#REF!</v>
      </c>
      <c r="CD72" s="181" t="e">
        <v>#REF!</v>
      </c>
      <c r="CE72" s="181" t="e">
        <v>#REF!</v>
      </c>
      <c r="CF72" s="181" t="e">
        <v>#REF!</v>
      </c>
      <c r="CG72" s="181" t="e">
        <v>#REF!</v>
      </c>
      <c r="CH72" s="181" t="e">
        <v>#REF!</v>
      </c>
      <c r="CI72" s="181" t="e">
        <v>#REF!</v>
      </c>
      <c r="CJ72" s="181" t="e">
        <v>#REF!</v>
      </c>
      <c r="CK72" s="181" t="e">
        <v>#REF!</v>
      </c>
      <c r="CL72" s="181" t="e">
        <v>#REF!</v>
      </c>
      <c r="CM72" s="181" t="e">
        <v>#REF!</v>
      </c>
      <c r="CN72" s="181" t="e">
        <v>#REF!</v>
      </c>
      <c r="CO72" s="181" t="e">
        <v>#REF!</v>
      </c>
      <c r="CP72" s="181" t="e">
        <v>#REF!</v>
      </c>
      <c r="CQ72" s="269" t="e">
        <v>#REF!</v>
      </c>
    </row>
    <row r="73" spans="1:95" x14ac:dyDescent="0.25">
      <c r="A73" s="344" t="s">
        <v>304</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54">
        <v>-26930866.666666672</v>
      </c>
      <c r="AL73" s="355"/>
      <c r="AM73" s="182">
        <v>0</v>
      </c>
      <c r="AN73" s="182">
        <v>0</v>
      </c>
      <c r="AO73" s="182">
        <v>0</v>
      </c>
      <c r="AP73" s="182">
        <v>0</v>
      </c>
      <c r="AQ73" s="182">
        <v>0</v>
      </c>
      <c r="AR73" s="182">
        <v>0</v>
      </c>
      <c r="AS73" s="182">
        <v>0</v>
      </c>
      <c r="AT73" s="182">
        <v>0</v>
      </c>
      <c r="AU73" s="182">
        <v>0</v>
      </c>
      <c r="AV73" s="182">
        <v>0</v>
      </c>
      <c r="AW73" s="182">
        <v>0</v>
      </c>
      <c r="AX73" s="182">
        <v>0</v>
      </c>
      <c r="AY73" s="182">
        <v>0</v>
      </c>
      <c r="AZ73" s="182">
        <v>0</v>
      </c>
      <c r="BA73" s="182">
        <v>0</v>
      </c>
      <c r="BB73" s="182">
        <v>0</v>
      </c>
      <c r="BC73" s="182">
        <v>0</v>
      </c>
      <c r="BD73" s="182">
        <v>0</v>
      </c>
      <c r="BE73" s="182">
        <v>0</v>
      </c>
      <c r="BF73" s="182">
        <v>0</v>
      </c>
      <c r="BG73" s="182">
        <v>0</v>
      </c>
      <c r="BH73" s="182">
        <v>0</v>
      </c>
      <c r="BI73" s="182">
        <v>0</v>
      </c>
      <c r="BJ73" s="182">
        <v>0</v>
      </c>
      <c r="BK73" s="182">
        <v>0</v>
      </c>
      <c r="BL73" s="182">
        <v>0</v>
      </c>
      <c r="BM73" s="182">
        <v>0</v>
      </c>
      <c r="BN73" s="182">
        <v>0</v>
      </c>
      <c r="BO73" s="182">
        <v>0</v>
      </c>
      <c r="BP73" s="182">
        <v>0</v>
      </c>
      <c r="BQ73" s="182">
        <v>0</v>
      </c>
      <c r="BR73" s="182">
        <v>0</v>
      </c>
      <c r="BS73" s="182">
        <v>0</v>
      </c>
      <c r="BT73" s="182">
        <v>0</v>
      </c>
      <c r="BU73" s="182">
        <v>0</v>
      </c>
      <c r="BV73" s="182">
        <v>0</v>
      </c>
      <c r="BW73" s="182">
        <v>0</v>
      </c>
      <c r="BX73" s="182">
        <v>0</v>
      </c>
      <c r="BY73" s="182">
        <v>0</v>
      </c>
      <c r="BZ73" s="182">
        <v>0</v>
      </c>
      <c r="CA73" s="182">
        <v>0</v>
      </c>
      <c r="CB73" s="182">
        <v>0</v>
      </c>
      <c r="CC73" s="182">
        <v>0</v>
      </c>
      <c r="CD73" s="182">
        <v>0</v>
      </c>
      <c r="CE73" s="182">
        <v>0</v>
      </c>
      <c r="CF73" s="182">
        <v>0</v>
      </c>
      <c r="CG73" s="182">
        <v>0</v>
      </c>
      <c r="CH73" s="182">
        <v>0</v>
      </c>
      <c r="CI73" s="182">
        <v>0</v>
      </c>
      <c r="CJ73" s="182">
        <v>0</v>
      </c>
      <c r="CK73" s="182">
        <v>0</v>
      </c>
      <c r="CL73" s="182">
        <v>0</v>
      </c>
      <c r="CM73" s="182">
        <v>0</v>
      </c>
      <c r="CN73" s="182">
        <v>0</v>
      </c>
      <c r="CO73" s="182">
        <v>0</v>
      </c>
      <c r="CP73" s="182">
        <v>0</v>
      </c>
      <c r="CQ73" s="271">
        <v>0</v>
      </c>
    </row>
    <row r="74" spans="1:95" x14ac:dyDescent="0.25">
      <c r="A74" s="344" t="s">
        <v>303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50">
        <v>0</v>
      </c>
      <c r="AL74" s="351"/>
      <c r="AM74" s="181">
        <v>0</v>
      </c>
      <c r="AN74" s="181">
        <v>0</v>
      </c>
      <c r="AO74" s="181">
        <v>0</v>
      </c>
      <c r="AP74" s="181">
        <v>0</v>
      </c>
      <c r="AQ74" s="181">
        <v>0</v>
      </c>
      <c r="AR74" s="181">
        <v>0</v>
      </c>
      <c r="AS74" s="181">
        <v>0</v>
      </c>
      <c r="AT74" s="181">
        <v>0</v>
      </c>
      <c r="AU74" s="181">
        <v>0</v>
      </c>
      <c r="AV74" s="181">
        <v>0</v>
      </c>
      <c r="AW74" s="181">
        <v>0</v>
      </c>
      <c r="AX74" s="181">
        <v>0</v>
      </c>
      <c r="AY74" s="181">
        <v>0</v>
      </c>
      <c r="AZ74" s="181">
        <v>0</v>
      </c>
      <c r="BA74" s="181">
        <v>0</v>
      </c>
      <c r="BB74" s="181">
        <v>0</v>
      </c>
      <c r="BC74" s="181">
        <v>0</v>
      </c>
      <c r="BD74" s="181">
        <v>0</v>
      </c>
      <c r="BE74" s="181">
        <v>0</v>
      </c>
      <c r="BF74" s="181">
        <v>0</v>
      </c>
      <c r="BG74" s="181">
        <v>0</v>
      </c>
      <c r="BH74" s="181">
        <v>0</v>
      </c>
      <c r="BI74" s="181">
        <v>0</v>
      </c>
      <c r="BJ74" s="181">
        <v>0</v>
      </c>
      <c r="BK74" s="181">
        <v>0</v>
      </c>
      <c r="BL74" s="181">
        <v>0</v>
      </c>
      <c r="BM74" s="181" t="s">
        <v>522</v>
      </c>
      <c r="BN74" s="181" t="s">
        <v>522</v>
      </c>
      <c r="BO74" s="181" t="s">
        <v>522</v>
      </c>
      <c r="BP74" s="181" t="s">
        <v>522</v>
      </c>
      <c r="BQ74" s="181" t="s">
        <v>522</v>
      </c>
      <c r="BR74" s="181" t="s">
        <v>522</v>
      </c>
      <c r="BS74" s="181" t="s">
        <v>522</v>
      </c>
      <c r="BT74" s="181" t="s">
        <v>522</v>
      </c>
      <c r="BU74" s="181" t="s">
        <v>522</v>
      </c>
      <c r="BV74" s="181" t="s">
        <v>522</v>
      </c>
      <c r="BW74" s="181" t="s">
        <v>522</v>
      </c>
      <c r="BX74" s="181" t="s">
        <v>522</v>
      </c>
      <c r="BY74" s="181" t="s">
        <v>522</v>
      </c>
      <c r="BZ74" s="181" t="s">
        <v>522</v>
      </c>
      <c r="CA74" s="181" t="s">
        <v>522</v>
      </c>
      <c r="CB74" s="181" t="s">
        <v>522</v>
      </c>
      <c r="CC74" s="181" t="s">
        <v>522</v>
      </c>
      <c r="CD74" s="181" t="s">
        <v>522</v>
      </c>
      <c r="CE74" s="181" t="s">
        <v>522</v>
      </c>
      <c r="CF74" s="181" t="s">
        <v>522</v>
      </c>
      <c r="CG74" s="181" t="s">
        <v>522</v>
      </c>
      <c r="CH74" s="181" t="s">
        <v>522</v>
      </c>
      <c r="CI74" s="181" t="s">
        <v>522</v>
      </c>
      <c r="CJ74" s="181" t="s">
        <v>522</v>
      </c>
      <c r="CK74" s="181" t="s">
        <v>522</v>
      </c>
      <c r="CL74" s="181" t="s">
        <v>522</v>
      </c>
      <c r="CM74" s="181" t="s">
        <v>522</v>
      </c>
      <c r="CN74" s="181" t="s">
        <v>522</v>
      </c>
      <c r="CO74" s="181" t="s">
        <v>522</v>
      </c>
      <c r="CP74" s="181" t="s">
        <v>522</v>
      </c>
      <c r="CQ74" s="269" t="s">
        <v>522</v>
      </c>
    </row>
    <row r="75" spans="1:95" x14ac:dyDescent="0.25">
      <c r="A75" s="344" t="s">
        <v>302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50">
        <v>-134654333.33333334</v>
      </c>
      <c r="AL75" s="351"/>
      <c r="AM75" s="181">
        <v>0</v>
      </c>
      <c r="AN75" s="181">
        <v>0</v>
      </c>
      <c r="AO75" s="181">
        <v>0</v>
      </c>
      <c r="AP75" s="181">
        <v>0</v>
      </c>
      <c r="AQ75" s="181">
        <v>0</v>
      </c>
      <c r="AR75" s="181">
        <v>0</v>
      </c>
      <c r="AS75" s="181">
        <v>0</v>
      </c>
      <c r="AT75" s="181">
        <v>0</v>
      </c>
      <c r="AU75" s="181">
        <v>0</v>
      </c>
      <c r="AV75" s="181">
        <v>0</v>
      </c>
      <c r="AW75" s="181">
        <v>0</v>
      </c>
      <c r="AX75" s="181">
        <v>0</v>
      </c>
      <c r="AY75" s="181">
        <v>0</v>
      </c>
      <c r="AZ75" s="181">
        <v>0</v>
      </c>
      <c r="BA75" s="181">
        <v>0</v>
      </c>
      <c r="BB75" s="181">
        <v>0</v>
      </c>
      <c r="BC75" s="181">
        <v>0</v>
      </c>
      <c r="BD75" s="181">
        <v>0</v>
      </c>
      <c r="BE75" s="181">
        <v>0</v>
      </c>
      <c r="BF75" s="181">
        <v>0</v>
      </c>
      <c r="BG75" s="181">
        <v>0</v>
      </c>
      <c r="BH75" s="181">
        <v>0</v>
      </c>
      <c r="BI75" s="181">
        <v>0</v>
      </c>
      <c r="BJ75" s="181">
        <v>0</v>
      </c>
      <c r="BK75" s="181">
        <v>0</v>
      </c>
      <c r="BL75" s="181">
        <v>0</v>
      </c>
      <c r="BM75" s="181">
        <v>0</v>
      </c>
      <c r="BN75" s="181">
        <v>0</v>
      </c>
      <c r="BO75" s="181">
        <v>0</v>
      </c>
      <c r="BP75" s="181">
        <v>0</v>
      </c>
      <c r="BQ75" s="181">
        <v>0</v>
      </c>
      <c r="BR75" s="181">
        <v>0</v>
      </c>
      <c r="BS75" s="181">
        <v>0</v>
      </c>
      <c r="BT75" s="181">
        <v>0</v>
      </c>
      <c r="BU75" s="181">
        <v>0</v>
      </c>
      <c r="BV75" s="181">
        <v>0</v>
      </c>
      <c r="BW75" s="181">
        <v>0</v>
      </c>
      <c r="BX75" s="181">
        <v>0</v>
      </c>
      <c r="BY75" s="181">
        <v>0</v>
      </c>
      <c r="BZ75" s="181">
        <v>0</v>
      </c>
      <c r="CA75" s="181">
        <v>0</v>
      </c>
      <c r="CB75" s="181">
        <v>0</v>
      </c>
      <c r="CC75" s="181">
        <v>0</v>
      </c>
      <c r="CD75" s="181">
        <v>0</v>
      </c>
      <c r="CE75" s="181">
        <v>0</v>
      </c>
      <c r="CF75" s="181">
        <v>0</v>
      </c>
      <c r="CG75" s="181">
        <v>0</v>
      </c>
      <c r="CH75" s="181">
        <v>0</v>
      </c>
      <c r="CI75" s="181">
        <v>0</v>
      </c>
      <c r="CJ75" s="181">
        <v>0</v>
      </c>
      <c r="CK75" s="181">
        <v>0</v>
      </c>
      <c r="CL75" s="181">
        <v>0</v>
      </c>
      <c r="CM75" s="181">
        <v>0</v>
      </c>
      <c r="CN75" s="181">
        <v>0</v>
      </c>
      <c r="CO75" s="181">
        <v>0</v>
      </c>
      <c r="CP75" s="181">
        <v>0</v>
      </c>
      <c r="CQ75" s="269">
        <v>0</v>
      </c>
    </row>
    <row r="76" spans="1:95" x14ac:dyDescent="0.25">
      <c r="A76" s="344" t="s">
        <v>301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50">
        <v>0</v>
      </c>
      <c r="AL76" s="351"/>
      <c r="AM76" s="181">
        <v>0</v>
      </c>
      <c r="AN76" s="181">
        <v>0</v>
      </c>
      <c r="AO76" s="181">
        <v>0</v>
      </c>
      <c r="AP76" s="181">
        <v>0</v>
      </c>
      <c r="AQ76" s="181">
        <v>0</v>
      </c>
      <c r="AR76" s="181">
        <v>0</v>
      </c>
      <c r="AS76" s="181">
        <v>0</v>
      </c>
      <c r="AT76" s="181">
        <v>0</v>
      </c>
      <c r="AU76" s="181">
        <v>0</v>
      </c>
      <c r="AV76" s="181">
        <v>0</v>
      </c>
      <c r="AW76" s="181">
        <v>0</v>
      </c>
      <c r="AX76" s="181">
        <v>0</v>
      </c>
      <c r="AY76" s="181">
        <v>0</v>
      </c>
      <c r="AZ76" s="181">
        <v>0</v>
      </c>
      <c r="BA76" s="181">
        <v>0</v>
      </c>
      <c r="BB76" s="181">
        <v>0</v>
      </c>
      <c r="BC76" s="181">
        <v>0</v>
      </c>
      <c r="BD76" s="181">
        <v>0</v>
      </c>
      <c r="BE76" s="181">
        <v>0</v>
      </c>
      <c r="BF76" s="181">
        <v>0</v>
      </c>
      <c r="BG76" s="181">
        <v>0</v>
      </c>
      <c r="BH76" s="181">
        <v>0</v>
      </c>
      <c r="BI76" s="181">
        <v>0</v>
      </c>
      <c r="BJ76" s="181">
        <v>0</v>
      </c>
      <c r="BK76" s="181">
        <v>0</v>
      </c>
      <c r="BL76" s="181">
        <v>0</v>
      </c>
      <c r="BM76" s="181">
        <v>0</v>
      </c>
      <c r="BN76" s="181">
        <v>0</v>
      </c>
      <c r="BO76" s="181">
        <v>0</v>
      </c>
      <c r="BP76" s="181">
        <v>0</v>
      </c>
      <c r="BQ76" s="181">
        <v>0</v>
      </c>
      <c r="BR76" s="181">
        <v>0</v>
      </c>
      <c r="BS76" s="181">
        <v>0</v>
      </c>
      <c r="BT76" s="181">
        <v>0</v>
      </c>
      <c r="BU76" s="181">
        <v>0</v>
      </c>
      <c r="BV76" s="181">
        <v>0</v>
      </c>
      <c r="BW76" s="181">
        <v>0</v>
      </c>
      <c r="BX76" s="181">
        <v>0</v>
      </c>
      <c r="BY76" s="181">
        <v>0</v>
      </c>
      <c r="BZ76" s="181">
        <v>0</v>
      </c>
      <c r="CA76" s="181">
        <v>0</v>
      </c>
      <c r="CB76" s="181">
        <v>0</v>
      </c>
      <c r="CC76" s="181">
        <v>0</v>
      </c>
      <c r="CD76" s="181">
        <v>0</v>
      </c>
      <c r="CE76" s="181">
        <v>0</v>
      </c>
      <c r="CF76" s="181">
        <v>0</v>
      </c>
      <c r="CG76" s="181">
        <v>0</v>
      </c>
      <c r="CH76" s="181">
        <v>0</v>
      </c>
      <c r="CI76" s="181">
        <v>0</v>
      </c>
      <c r="CJ76" s="181">
        <v>0</v>
      </c>
      <c r="CK76" s="181">
        <v>0</v>
      </c>
      <c r="CL76" s="181">
        <v>0</v>
      </c>
      <c r="CM76" s="181">
        <v>0</v>
      </c>
      <c r="CN76" s="181">
        <v>0</v>
      </c>
      <c r="CO76" s="181">
        <v>0</v>
      </c>
      <c r="CP76" s="181">
        <v>0</v>
      </c>
      <c r="CQ76" s="269">
        <v>0</v>
      </c>
    </row>
    <row r="77" spans="1:95" s="168" customFormat="1" ht="15" x14ac:dyDescent="0.25">
      <c r="A77" s="344" t="s">
        <v>300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52">
        <v>-161585200</v>
      </c>
      <c r="AL77" s="353"/>
      <c r="AM77" s="179">
        <v>-2905426.192307693</v>
      </c>
      <c r="AN77" s="179">
        <v>-2848457.051282052</v>
      </c>
      <c r="AO77" s="179">
        <v>-2791487.9102564109</v>
      </c>
      <c r="AP77" s="179">
        <v>-2734518.769230769</v>
      </c>
      <c r="AQ77" s="179">
        <v>-2677549.6282051289</v>
      </c>
      <c r="AR77" s="179">
        <v>-2620580.487179487</v>
      </c>
      <c r="AS77" s="179">
        <v>-2563611.3461538469</v>
      </c>
      <c r="AT77" s="179">
        <v>-2506642.205128205</v>
      </c>
      <c r="AU77" s="179">
        <v>-2449673.0641025649</v>
      </c>
      <c r="AV77" s="179">
        <v>-2392703.923076923</v>
      </c>
      <c r="AW77" s="179">
        <v>-2335734.7820512829</v>
      </c>
      <c r="AX77" s="179">
        <v>-2278765.641025641</v>
      </c>
      <c r="AY77" s="179">
        <v>-2221796.5</v>
      </c>
      <c r="AZ77" s="179">
        <v>-2164827.358974359</v>
      </c>
      <c r="BA77" s="179">
        <v>-2107858.2179487189</v>
      </c>
      <c r="BB77" s="179">
        <v>-2050889.076923077</v>
      </c>
      <c r="BC77" s="179">
        <v>-1993919.935897436</v>
      </c>
      <c r="BD77" s="179">
        <v>-1936950.794871795</v>
      </c>
      <c r="BE77" s="179">
        <v>-1879981.653846154</v>
      </c>
      <c r="BF77" s="179">
        <v>-1823012.512820513</v>
      </c>
      <c r="BG77" s="179">
        <v>-1766043.3717948729</v>
      </c>
      <c r="BH77" s="179">
        <v>-1709074.230769231</v>
      </c>
      <c r="BI77" s="179">
        <v>-1652105.0897435909</v>
      </c>
      <c r="BJ77" s="179">
        <v>-1595135.948717949</v>
      </c>
      <c r="BK77" s="179">
        <v>-1538166.8076923089</v>
      </c>
      <c r="BL77" s="179">
        <v>-1481197.666666667</v>
      </c>
      <c r="BM77" s="179" t="s">
        <v>625</v>
      </c>
      <c r="BN77" s="179" t="s">
        <v>625</v>
      </c>
      <c r="BO77" s="179" t="s">
        <v>625</v>
      </c>
      <c r="BP77" s="179" t="s">
        <v>625</v>
      </c>
      <c r="BQ77" s="179" t="s">
        <v>625</v>
      </c>
      <c r="BR77" s="179" t="s">
        <v>625</v>
      </c>
      <c r="BS77" s="179" t="s">
        <v>625</v>
      </c>
      <c r="BT77" s="179" t="s">
        <v>625</v>
      </c>
      <c r="BU77" s="179" t="s">
        <v>625</v>
      </c>
      <c r="BV77" s="179" t="s">
        <v>625</v>
      </c>
      <c r="BW77" s="179" t="s">
        <v>625</v>
      </c>
      <c r="BX77" s="179" t="s">
        <v>625</v>
      </c>
      <c r="BY77" s="179" t="s">
        <v>625</v>
      </c>
      <c r="BZ77" s="179" t="s">
        <v>625</v>
      </c>
      <c r="CA77" s="179" t="s">
        <v>625</v>
      </c>
      <c r="CB77" s="179" t="s">
        <v>625</v>
      </c>
      <c r="CC77" s="179" t="s">
        <v>625</v>
      </c>
      <c r="CD77" s="179" t="s">
        <v>625</v>
      </c>
      <c r="CE77" s="179" t="s">
        <v>625</v>
      </c>
      <c r="CF77" s="179" t="s">
        <v>625</v>
      </c>
      <c r="CG77" s="179" t="s">
        <v>625</v>
      </c>
      <c r="CH77" s="179" t="s">
        <v>625</v>
      </c>
      <c r="CI77" s="179" t="s">
        <v>625</v>
      </c>
      <c r="CJ77" s="179" t="s">
        <v>625</v>
      </c>
      <c r="CK77" s="179" t="s">
        <v>625</v>
      </c>
      <c r="CL77" s="179" t="s">
        <v>625</v>
      </c>
      <c r="CM77" s="179" t="s">
        <v>625</v>
      </c>
      <c r="CN77" s="179" t="s">
        <v>625</v>
      </c>
      <c r="CO77" s="179" t="s">
        <v>625</v>
      </c>
      <c r="CP77" s="179" t="s">
        <v>625</v>
      </c>
      <c r="CQ77" s="268" t="s">
        <v>625</v>
      </c>
    </row>
    <row r="78" spans="1:95" s="168" customFormat="1" ht="15" x14ac:dyDescent="0.25">
      <c r="A78" s="344" t="s">
        <v>636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52">
        <v>-161585200</v>
      </c>
      <c r="AL78" s="353"/>
      <c r="AM78" s="179">
        <v>-164490626.19230768</v>
      </c>
      <c r="AN78" s="179">
        <v>-167339083.24358973</v>
      </c>
      <c r="AO78" s="179">
        <v>-170130571.15384614</v>
      </c>
      <c r="AP78" s="179">
        <v>-172865089.92307693</v>
      </c>
      <c r="AQ78" s="179">
        <v>-175542639.55128205</v>
      </c>
      <c r="AR78" s="179">
        <v>-178163220.03846154</v>
      </c>
      <c r="AS78" s="179">
        <v>-180726831.38461539</v>
      </c>
      <c r="AT78" s="179">
        <v>-183233473.58974358</v>
      </c>
      <c r="AU78" s="179">
        <v>-185683146.65384614</v>
      </c>
      <c r="AV78" s="179">
        <v>-188075850.57692307</v>
      </c>
      <c r="AW78" s="179">
        <v>-190411585.35897437</v>
      </c>
      <c r="AX78" s="179">
        <v>-192690351</v>
      </c>
      <c r="AY78" s="179">
        <v>-194912147.5</v>
      </c>
      <c r="AZ78" s="179">
        <v>-197076974.85897437</v>
      </c>
      <c r="BA78" s="179">
        <v>-199184833.07692307</v>
      </c>
      <c r="BB78" s="179">
        <v>-201235722.15384614</v>
      </c>
      <c r="BC78" s="179">
        <v>-203229642.08974358</v>
      </c>
      <c r="BD78" s="179">
        <v>-205166592.88461539</v>
      </c>
      <c r="BE78" s="179">
        <v>-207046574.53846154</v>
      </c>
      <c r="BF78" s="179">
        <v>-208869587.05128205</v>
      </c>
      <c r="BG78" s="179">
        <v>-210635630.42307693</v>
      </c>
      <c r="BH78" s="179">
        <v>-212344704.65384614</v>
      </c>
      <c r="BI78" s="179">
        <v>-213996809.74358973</v>
      </c>
      <c r="BJ78" s="179">
        <v>-215591945.69230768</v>
      </c>
      <c r="BK78" s="179">
        <v>-217130112.5</v>
      </c>
      <c r="BL78" s="179">
        <v>-218611310.16666666</v>
      </c>
      <c r="BM78" s="179" t="s">
        <v>625</v>
      </c>
      <c r="BN78" s="179" t="s">
        <v>625</v>
      </c>
      <c r="BO78" s="179" t="s">
        <v>625</v>
      </c>
      <c r="BP78" s="179" t="s">
        <v>625</v>
      </c>
      <c r="BQ78" s="179" t="s">
        <v>625</v>
      </c>
      <c r="BR78" s="179" t="s">
        <v>625</v>
      </c>
      <c r="BS78" s="179" t="s">
        <v>625</v>
      </c>
      <c r="BT78" s="179" t="s">
        <v>625</v>
      </c>
      <c r="BU78" s="179" t="s">
        <v>625</v>
      </c>
      <c r="BV78" s="179" t="s">
        <v>625</v>
      </c>
      <c r="BW78" s="179" t="s">
        <v>625</v>
      </c>
      <c r="BX78" s="179" t="s">
        <v>625</v>
      </c>
      <c r="BY78" s="179" t="s">
        <v>625</v>
      </c>
      <c r="BZ78" s="179" t="s">
        <v>625</v>
      </c>
      <c r="CA78" s="179" t="s">
        <v>625</v>
      </c>
      <c r="CB78" s="179" t="s">
        <v>625</v>
      </c>
      <c r="CC78" s="179" t="s">
        <v>625</v>
      </c>
      <c r="CD78" s="179" t="s">
        <v>625</v>
      </c>
      <c r="CE78" s="179" t="s">
        <v>625</v>
      </c>
      <c r="CF78" s="179" t="s">
        <v>625</v>
      </c>
      <c r="CG78" s="179" t="s">
        <v>625</v>
      </c>
      <c r="CH78" s="179" t="s">
        <v>625</v>
      </c>
      <c r="CI78" s="179" t="s">
        <v>625</v>
      </c>
      <c r="CJ78" s="179" t="s">
        <v>625</v>
      </c>
      <c r="CK78" s="179" t="s">
        <v>625</v>
      </c>
      <c r="CL78" s="179" t="s">
        <v>625</v>
      </c>
      <c r="CM78" s="179" t="s">
        <v>625</v>
      </c>
      <c r="CN78" s="179" t="s">
        <v>625</v>
      </c>
      <c r="CO78" s="179" t="s">
        <v>625</v>
      </c>
      <c r="CP78" s="179" t="s">
        <v>625</v>
      </c>
      <c r="CQ78" s="268" t="s">
        <v>625</v>
      </c>
    </row>
    <row r="79" spans="1:95" x14ac:dyDescent="0.25">
      <c r="A79" s="344" t="s">
        <v>299</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v>1</v>
      </c>
      <c r="AL79" s="347"/>
      <c r="AM79" s="184">
        <v>0.88105726872246692</v>
      </c>
      <c r="AN79" s="184">
        <v>0.77626191076869333</v>
      </c>
      <c r="AO79" s="184">
        <v>0.68393119891514842</v>
      </c>
      <c r="AP79" s="184">
        <v>0.60258255411026285</v>
      </c>
      <c r="AQ79" s="184">
        <v>0.53090973930419638</v>
      </c>
      <c r="AR79" s="184">
        <v>0.4677618848495122</v>
      </c>
      <c r="AS79" s="184">
        <v>0.41212500867798435</v>
      </c>
      <c r="AT79" s="184">
        <v>0.3631057345180479</v>
      </c>
      <c r="AU79" s="184">
        <v>0.31991694671193649</v>
      </c>
      <c r="AV79" s="184">
        <v>0.28186515128804979</v>
      </c>
      <c r="AW79" s="184">
        <v>0.24833934034189409</v>
      </c>
      <c r="AX79" s="184">
        <v>0.21880118091796832</v>
      </c>
      <c r="AY79" s="184">
        <v>0.19277637085283555</v>
      </c>
      <c r="AZ79" s="184">
        <v>0.16984702277782865</v>
      </c>
      <c r="BA79" s="184">
        <v>0.14964495398927638</v>
      </c>
      <c r="BB79" s="184">
        <v>0.13184577443989109</v>
      </c>
      <c r="BC79" s="184">
        <v>0.11616367792060887</v>
      </c>
      <c r="BD79" s="184">
        <v>0.102346852793488</v>
      </c>
      <c r="BE79" s="184">
        <v>9.0173438584570942E-2</v>
      </c>
      <c r="BF79" s="184">
        <v>7.9447963510635183E-2</v>
      </c>
      <c r="BG79" s="184">
        <v>6.999820573624245E-2</v>
      </c>
      <c r="BH79" s="184">
        <v>6.1672427961447097E-2</v>
      </c>
      <c r="BI79" s="184">
        <v>5.4336940935195678E-2</v>
      </c>
      <c r="BJ79" s="184">
        <v>4.7873956771097514E-2</v>
      </c>
      <c r="BK79" s="184">
        <v>4.2179697595680632E-2</v>
      </c>
      <c r="BL79" s="184">
        <v>3.7162729159189986E-2</v>
      </c>
      <c r="BM79" s="184" t="s">
        <v>625</v>
      </c>
      <c r="BN79" s="184" t="s">
        <v>625</v>
      </c>
      <c r="BO79" s="184" t="s">
        <v>625</v>
      </c>
      <c r="BP79" s="184" t="s">
        <v>625</v>
      </c>
      <c r="BQ79" s="184" t="s">
        <v>625</v>
      </c>
      <c r="BR79" s="184" t="s">
        <v>625</v>
      </c>
      <c r="BS79" s="184" t="s">
        <v>625</v>
      </c>
      <c r="BT79" s="184" t="s">
        <v>625</v>
      </c>
      <c r="BU79" s="184" t="s">
        <v>625</v>
      </c>
      <c r="BV79" s="184" t="s">
        <v>625</v>
      </c>
      <c r="BW79" s="184" t="s">
        <v>625</v>
      </c>
      <c r="BX79" s="184" t="s">
        <v>625</v>
      </c>
      <c r="BY79" s="184" t="s">
        <v>625</v>
      </c>
      <c r="BZ79" s="184" t="s">
        <v>625</v>
      </c>
      <c r="CA79" s="184" t="s">
        <v>625</v>
      </c>
      <c r="CB79" s="184" t="s">
        <v>625</v>
      </c>
      <c r="CC79" s="184" t="s">
        <v>625</v>
      </c>
      <c r="CD79" s="184" t="s">
        <v>625</v>
      </c>
      <c r="CE79" s="184" t="s">
        <v>625</v>
      </c>
      <c r="CF79" s="184" t="s">
        <v>625</v>
      </c>
      <c r="CG79" s="184" t="s">
        <v>625</v>
      </c>
      <c r="CH79" s="184" t="s">
        <v>625</v>
      </c>
      <c r="CI79" s="184" t="s">
        <v>625</v>
      </c>
      <c r="CJ79" s="184" t="s">
        <v>625</v>
      </c>
      <c r="CK79" s="184" t="s">
        <v>625</v>
      </c>
      <c r="CL79" s="184" t="s">
        <v>625</v>
      </c>
      <c r="CM79" s="184" t="s">
        <v>625</v>
      </c>
      <c r="CN79" s="184" t="s">
        <v>625</v>
      </c>
      <c r="CO79" s="184" t="s">
        <v>625</v>
      </c>
      <c r="CP79" s="184" t="s">
        <v>625</v>
      </c>
      <c r="CQ79" s="272" t="s">
        <v>625</v>
      </c>
    </row>
    <row r="80" spans="1:95" s="168" customFormat="1" ht="14.25" x14ac:dyDescent="0.25">
      <c r="A80" s="334" t="s">
        <v>637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48">
        <v>-161585200</v>
      </c>
      <c r="AL80" s="349"/>
      <c r="AM80" s="180">
        <v>-2559846.8654693328</v>
      </c>
      <c r="AN80" s="180">
        <v>-2211148.7133707637</v>
      </c>
      <c r="AO80" s="180">
        <v>-1909185.6732188093</v>
      </c>
      <c r="AP80" s="180">
        <v>-1647773.3042255293</v>
      </c>
      <c r="AQ80" s="180">
        <v>-1421537.1750844331</v>
      </c>
      <c r="AR80" s="180">
        <v>-1225807.6680829297</v>
      </c>
      <c r="AS80" s="180">
        <v>-1056528.3482806333</v>
      </c>
      <c r="AT80" s="180">
        <v>-910176.15906701621</v>
      </c>
      <c r="AU80" s="180">
        <v>-783691.92711016641</v>
      </c>
      <c r="AV80" s="180">
        <v>-674419.85326558712</v>
      </c>
      <c r="AW80" s="180">
        <v>-580054.8349882334</v>
      </c>
      <c r="AX80" s="180">
        <v>-498596.61329170136</v>
      </c>
      <c r="AY80" s="180">
        <v>-428309.86604353203</v>
      </c>
      <c r="AZ80" s="180">
        <v>-367689.48174978461</v>
      </c>
      <c r="BA80" s="180">
        <v>-315430.34604085417</v>
      </c>
      <c r="BB80" s="180">
        <v>-270401.05863723648</v>
      </c>
      <c r="BC80" s="180">
        <v>-231621.07323307084</v>
      </c>
      <c r="BD80" s="180">
        <v>-198240.81787097317</v>
      </c>
      <c r="BE80" s="180">
        <v>-169524.41020321628</v>
      </c>
      <c r="BF80" s="180">
        <v>-144834.63159799547</v>
      </c>
      <c r="BG80" s="180">
        <v>-123619.86727802483</v>
      </c>
      <c r="BH80" s="180">
        <v>-105402.757377881</v>
      </c>
      <c r="BI80" s="180">
        <v>-89770.336680133652</v>
      </c>
      <c r="BJ80" s="180">
        <v>-76365.469452946709</v>
      </c>
      <c r="BK80" s="180">
        <v>-64879.410800175036</v>
      </c>
      <c r="BL80" s="180">
        <v>-55045.347717557517</v>
      </c>
      <c r="BM80" s="180" t="s">
        <v>625</v>
      </c>
      <c r="BN80" s="180" t="s">
        <v>625</v>
      </c>
      <c r="BO80" s="180" t="s">
        <v>625</v>
      </c>
      <c r="BP80" s="180" t="s">
        <v>625</v>
      </c>
      <c r="BQ80" s="180" t="s">
        <v>625</v>
      </c>
      <c r="BR80" s="180" t="s">
        <v>625</v>
      </c>
      <c r="BS80" s="180" t="s">
        <v>625</v>
      </c>
      <c r="BT80" s="180" t="s">
        <v>625</v>
      </c>
      <c r="BU80" s="180" t="s">
        <v>625</v>
      </c>
      <c r="BV80" s="180" t="s">
        <v>625</v>
      </c>
      <c r="BW80" s="180" t="s">
        <v>625</v>
      </c>
      <c r="BX80" s="180" t="s">
        <v>625</v>
      </c>
      <c r="BY80" s="180" t="s">
        <v>625</v>
      </c>
      <c r="BZ80" s="180" t="s">
        <v>625</v>
      </c>
      <c r="CA80" s="180" t="s">
        <v>625</v>
      </c>
      <c r="CB80" s="180" t="s">
        <v>625</v>
      </c>
      <c r="CC80" s="180" t="s">
        <v>625</v>
      </c>
      <c r="CD80" s="180" t="s">
        <v>625</v>
      </c>
      <c r="CE80" s="180" t="s">
        <v>625</v>
      </c>
      <c r="CF80" s="180" t="s">
        <v>625</v>
      </c>
      <c r="CG80" s="180" t="s">
        <v>625</v>
      </c>
      <c r="CH80" s="180" t="s">
        <v>625</v>
      </c>
      <c r="CI80" s="180" t="s">
        <v>625</v>
      </c>
      <c r="CJ80" s="180" t="s">
        <v>625</v>
      </c>
      <c r="CK80" s="180" t="s">
        <v>625</v>
      </c>
      <c r="CL80" s="180" t="s">
        <v>625</v>
      </c>
      <c r="CM80" s="180" t="s">
        <v>625</v>
      </c>
      <c r="CN80" s="180" t="s">
        <v>625</v>
      </c>
      <c r="CO80" s="180" t="s">
        <v>625</v>
      </c>
      <c r="CP80" s="180" t="s">
        <v>625</v>
      </c>
      <c r="CQ80" s="273" t="s">
        <v>625</v>
      </c>
    </row>
    <row r="81" spans="1:95" s="168" customFormat="1" ht="14.25" x14ac:dyDescent="0.25">
      <c r="A81" s="334" t="s">
        <v>638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48">
        <v>-161585200</v>
      </c>
      <c r="AL81" s="349"/>
      <c r="AM81" s="180">
        <v>-164145046.86546934</v>
      </c>
      <c r="AN81" s="180">
        <v>-166356195.57884011</v>
      </c>
      <c r="AO81" s="180">
        <v>-168265381.25205892</v>
      </c>
      <c r="AP81" s="180">
        <v>-169913154.55628446</v>
      </c>
      <c r="AQ81" s="180">
        <v>-171334691.7313689</v>
      </c>
      <c r="AR81" s="180">
        <v>-172560499.39945182</v>
      </c>
      <c r="AS81" s="180">
        <v>-173617027.74773246</v>
      </c>
      <c r="AT81" s="180">
        <v>-174527203.90679947</v>
      </c>
      <c r="AU81" s="180">
        <v>-175310895.83390963</v>
      </c>
      <c r="AV81" s="180">
        <v>-175985315.68717521</v>
      </c>
      <c r="AW81" s="180">
        <v>-176565370.52216345</v>
      </c>
      <c r="AX81" s="180">
        <v>-177063967.13545516</v>
      </c>
      <c r="AY81" s="180">
        <v>-177492277.0014987</v>
      </c>
      <c r="AZ81" s="180">
        <v>-177859966.48324847</v>
      </c>
      <c r="BA81" s="180">
        <v>-178175396.82928932</v>
      </c>
      <c r="BB81" s="180">
        <v>-178445797.88792655</v>
      </c>
      <c r="BC81" s="180">
        <v>-178677418.96115962</v>
      </c>
      <c r="BD81" s="180">
        <v>-178875659.77903059</v>
      </c>
      <c r="BE81" s="180">
        <v>-179045184.18923381</v>
      </c>
      <c r="BF81" s="180">
        <v>-179190018.82083181</v>
      </c>
      <c r="BG81" s="180">
        <v>-179313638.68810984</v>
      </c>
      <c r="BH81" s="180">
        <v>-179419041.44548774</v>
      </c>
      <c r="BI81" s="180">
        <v>-179508811.78216788</v>
      </c>
      <c r="BJ81" s="180">
        <v>-179585177.25162083</v>
      </c>
      <c r="BK81" s="180">
        <v>-179650056.66242102</v>
      </c>
      <c r="BL81" s="180">
        <v>-179705102.01013857</v>
      </c>
      <c r="BM81" s="180">
        <v>-179705102.01013857</v>
      </c>
      <c r="BN81" s="180">
        <v>-179705102.01013857</v>
      </c>
      <c r="BO81" s="180">
        <v>-179705102.01013857</v>
      </c>
      <c r="BP81" s="180">
        <v>-179705102.01013857</v>
      </c>
      <c r="BQ81" s="180">
        <v>-179705102.01013857</v>
      </c>
      <c r="BR81" s="180">
        <v>-179705102.01013857</v>
      </c>
      <c r="BS81" s="180">
        <v>-179705102.01013857</v>
      </c>
      <c r="BT81" s="180">
        <v>-179705102.01013857</v>
      </c>
      <c r="BU81" s="180">
        <v>-179705102.01013857</v>
      </c>
      <c r="BV81" s="180">
        <v>-179705102.01013857</v>
      </c>
      <c r="BW81" s="180">
        <v>-179705102.01013857</v>
      </c>
      <c r="BX81" s="180">
        <v>-179705102.01013857</v>
      </c>
      <c r="BY81" s="180">
        <v>-179705102.01013857</v>
      </c>
      <c r="BZ81" s="180">
        <v>-179705102.01013857</v>
      </c>
      <c r="CA81" s="180">
        <v>-179705102.01013857</v>
      </c>
      <c r="CB81" s="180">
        <v>-179705102.01013857</v>
      </c>
      <c r="CC81" s="180">
        <v>-179705102.01013857</v>
      </c>
      <c r="CD81" s="180">
        <v>-179705102.01013857</v>
      </c>
      <c r="CE81" s="180">
        <v>-179705102.01013857</v>
      </c>
      <c r="CF81" s="180">
        <v>-179705102.01013857</v>
      </c>
      <c r="CG81" s="180">
        <v>-179705102.01013857</v>
      </c>
      <c r="CH81" s="180">
        <v>-179705102.01013857</v>
      </c>
      <c r="CI81" s="180">
        <v>-179705102.01013857</v>
      </c>
      <c r="CJ81" s="180">
        <v>-179705102.01013857</v>
      </c>
      <c r="CK81" s="180">
        <v>-179705102.01013857</v>
      </c>
      <c r="CL81" s="180">
        <v>-179705102.01013857</v>
      </c>
      <c r="CM81" s="180">
        <v>-179705102.01013857</v>
      </c>
      <c r="CN81" s="180">
        <v>-179705102.01013857</v>
      </c>
      <c r="CO81" s="180">
        <v>-179705102.01013857</v>
      </c>
      <c r="CP81" s="180">
        <v>-179705102.01013857</v>
      </c>
      <c r="CQ81" s="273">
        <v>-179705102.01013857</v>
      </c>
    </row>
    <row r="82" spans="1:95" s="168" customFormat="1" ht="14.25" x14ac:dyDescent="0.25">
      <c r="A82" s="334" t="s">
        <v>639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v>0</v>
      </c>
      <c r="AL82" s="337"/>
      <c r="AM82" s="185">
        <v>0</v>
      </c>
      <c r="AN82" s="185">
        <v>0</v>
      </c>
      <c r="AO82" s="185">
        <v>0</v>
      </c>
      <c r="AP82" s="185">
        <v>0</v>
      </c>
      <c r="AQ82" s="185">
        <v>0</v>
      </c>
      <c r="AR82" s="185">
        <v>0</v>
      </c>
      <c r="AS82" s="185">
        <v>0</v>
      </c>
      <c r="AT82" s="185">
        <v>0</v>
      </c>
      <c r="AU82" s="185">
        <v>0</v>
      </c>
      <c r="AV82" s="185">
        <v>0</v>
      </c>
      <c r="AW82" s="185">
        <v>0</v>
      </c>
      <c r="AX82" s="185">
        <v>0</v>
      </c>
      <c r="AY82" s="185">
        <v>0</v>
      </c>
      <c r="AZ82" s="185">
        <v>0</v>
      </c>
      <c r="BA82" s="185">
        <v>0</v>
      </c>
      <c r="BB82" s="185">
        <v>0</v>
      </c>
      <c r="BC82" s="185">
        <v>0</v>
      </c>
      <c r="BD82" s="185">
        <v>0</v>
      </c>
      <c r="BE82" s="185">
        <v>0</v>
      </c>
      <c r="BF82" s="185">
        <v>0</v>
      </c>
      <c r="BG82" s="185">
        <v>0</v>
      </c>
      <c r="BH82" s="185">
        <v>0</v>
      </c>
      <c r="BI82" s="185">
        <v>0</v>
      </c>
      <c r="BJ82" s="185">
        <v>0</v>
      </c>
      <c r="BK82" s="185">
        <v>0</v>
      </c>
      <c r="BL82" s="185">
        <v>0</v>
      </c>
      <c r="BM82" s="185" t="s">
        <v>625</v>
      </c>
      <c r="BN82" s="185" t="s">
        <v>625</v>
      </c>
      <c r="BO82" s="185" t="s">
        <v>625</v>
      </c>
      <c r="BP82" s="185" t="s">
        <v>625</v>
      </c>
      <c r="BQ82" s="185" t="s">
        <v>625</v>
      </c>
      <c r="BR82" s="185" t="s">
        <v>625</v>
      </c>
      <c r="BS82" s="185" t="s">
        <v>625</v>
      </c>
      <c r="BT82" s="185" t="s">
        <v>625</v>
      </c>
      <c r="BU82" s="185" t="s">
        <v>625</v>
      </c>
      <c r="BV82" s="185" t="s">
        <v>625</v>
      </c>
      <c r="BW82" s="185" t="s">
        <v>625</v>
      </c>
      <c r="BX82" s="185" t="s">
        <v>625</v>
      </c>
      <c r="BY82" s="185" t="s">
        <v>625</v>
      </c>
      <c r="BZ82" s="185" t="s">
        <v>625</v>
      </c>
      <c r="CA82" s="185" t="s">
        <v>625</v>
      </c>
      <c r="CB82" s="185" t="s">
        <v>625</v>
      </c>
      <c r="CC82" s="185" t="s">
        <v>625</v>
      </c>
      <c r="CD82" s="185" t="s">
        <v>625</v>
      </c>
      <c r="CE82" s="185" t="s">
        <v>625</v>
      </c>
      <c r="CF82" s="185" t="s">
        <v>625</v>
      </c>
      <c r="CG82" s="185" t="s">
        <v>625</v>
      </c>
      <c r="CH82" s="185" t="s">
        <v>625</v>
      </c>
      <c r="CI82" s="185" t="s">
        <v>625</v>
      </c>
      <c r="CJ82" s="185" t="s">
        <v>625</v>
      </c>
      <c r="CK82" s="185" t="s">
        <v>625</v>
      </c>
      <c r="CL82" s="185" t="s">
        <v>625</v>
      </c>
      <c r="CM82" s="185" t="s">
        <v>625</v>
      </c>
      <c r="CN82" s="185" t="s">
        <v>625</v>
      </c>
      <c r="CO82" s="185" t="s">
        <v>625</v>
      </c>
      <c r="CP82" s="185" t="s">
        <v>625</v>
      </c>
      <c r="CQ82" s="274" t="s">
        <v>625</v>
      </c>
    </row>
    <row r="83" spans="1:95" s="168" customFormat="1" ht="14.25" x14ac:dyDescent="0.25">
      <c r="A83" s="334" t="s">
        <v>640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8">
        <v>0</v>
      </c>
      <c r="AL83" s="339"/>
      <c r="AM83" s="186">
        <v>0</v>
      </c>
      <c r="AN83" s="186">
        <v>0</v>
      </c>
      <c r="AO83" s="186">
        <v>0</v>
      </c>
      <c r="AP83" s="186">
        <v>0</v>
      </c>
      <c r="AQ83" s="186">
        <v>0</v>
      </c>
      <c r="AR83" s="186">
        <v>0</v>
      </c>
      <c r="AS83" s="186">
        <v>0</v>
      </c>
      <c r="AT83" s="186">
        <v>0</v>
      </c>
      <c r="AU83" s="186">
        <v>0</v>
      </c>
      <c r="AV83" s="186">
        <v>0</v>
      </c>
      <c r="AW83" s="186">
        <v>0</v>
      </c>
      <c r="AX83" s="186">
        <v>0</v>
      </c>
      <c r="AY83" s="186">
        <v>0</v>
      </c>
      <c r="AZ83" s="186">
        <v>0</v>
      </c>
      <c r="BA83" s="186">
        <v>0</v>
      </c>
      <c r="BB83" s="186">
        <v>0</v>
      </c>
      <c r="BC83" s="186">
        <v>0</v>
      </c>
      <c r="BD83" s="186">
        <v>0</v>
      </c>
      <c r="BE83" s="186">
        <v>0</v>
      </c>
      <c r="BF83" s="186">
        <v>0</v>
      </c>
      <c r="BG83" s="186">
        <v>0</v>
      </c>
      <c r="BH83" s="186">
        <v>0</v>
      </c>
      <c r="BI83" s="186">
        <v>0</v>
      </c>
      <c r="BJ83" s="186">
        <v>0</v>
      </c>
      <c r="BK83" s="186">
        <v>0</v>
      </c>
      <c r="BL83" s="186">
        <v>0</v>
      </c>
      <c r="BM83" s="186" t="s">
        <v>625</v>
      </c>
      <c r="BN83" s="186" t="s">
        <v>625</v>
      </c>
      <c r="BO83" s="186" t="s">
        <v>625</v>
      </c>
      <c r="BP83" s="186" t="s">
        <v>625</v>
      </c>
      <c r="BQ83" s="186" t="s">
        <v>625</v>
      </c>
      <c r="BR83" s="186" t="s">
        <v>625</v>
      </c>
      <c r="BS83" s="186" t="s">
        <v>625</v>
      </c>
      <c r="BT83" s="186" t="s">
        <v>625</v>
      </c>
      <c r="BU83" s="186" t="s">
        <v>625</v>
      </c>
      <c r="BV83" s="186" t="s">
        <v>625</v>
      </c>
      <c r="BW83" s="186" t="s">
        <v>625</v>
      </c>
      <c r="BX83" s="186" t="s">
        <v>625</v>
      </c>
      <c r="BY83" s="186" t="s">
        <v>625</v>
      </c>
      <c r="BZ83" s="186" t="s">
        <v>625</v>
      </c>
      <c r="CA83" s="186" t="s">
        <v>625</v>
      </c>
      <c r="CB83" s="186" t="s">
        <v>625</v>
      </c>
      <c r="CC83" s="186" t="s">
        <v>625</v>
      </c>
      <c r="CD83" s="186" t="s">
        <v>625</v>
      </c>
      <c r="CE83" s="186" t="s">
        <v>625</v>
      </c>
      <c r="CF83" s="186" t="s">
        <v>625</v>
      </c>
      <c r="CG83" s="186" t="s">
        <v>625</v>
      </c>
      <c r="CH83" s="186" t="s">
        <v>625</v>
      </c>
      <c r="CI83" s="186" t="s">
        <v>625</v>
      </c>
      <c r="CJ83" s="186" t="s">
        <v>625</v>
      </c>
      <c r="CK83" s="186" t="s">
        <v>625</v>
      </c>
      <c r="CL83" s="186" t="s">
        <v>625</v>
      </c>
      <c r="CM83" s="186" t="s">
        <v>625</v>
      </c>
      <c r="CN83" s="186" t="s">
        <v>625</v>
      </c>
      <c r="CO83" s="186" t="s">
        <v>625</v>
      </c>
      <c r="CP83" s="186" t="s">
        <v>625</v>
      </c>
      <c r="CQ83" s="275" t="s">
        <v>625</v>
      </c>
    </row>
    <row r="84" spans="1:95" s="168" customFormat="1" ht="15" thickBot="1" x14ac:dyDescent="0.3">
      <c r="A84" s="340" t="s">
        <v>641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2">
        <v>0</v>
      </c>
      <c r="AL84" s="343"/>
      <c r="AM84" s="187">
        <v>0</v>
      </c>
      <c r="AN84" s="187">
        <v>0</v>
      </c>
      <c r="AO84" s="187">
        <v>0</v>
      </c>
      <c r="AP84" s="187">
        <v>0</v>
      </c>
      <c r="AQ84" s="187">
        <v>0</v>
      </c>
      <c r="AR84" s="187">
        <v>0</v>
      </c>
      <c r="AS84" s="187">
        <v>0</v>
      </c>
      <c r="AT84" s="187">
        <v>0</v>
      </c>
      <c r="AU84" s="187">
        <v>0</v>
      </c>
      <c r="AV84" s="187">
        <v>0</v>
      </c>
      <c r="AW84" s="187">
        <v>0</v>
      </c>
      <c r="AX84" s="187">
        <v>0</v>
      </c>
      <c r="AY84" s="187">
        <v>0</v>
      </c>
      <c r="AZ84" s="187">
        <v>0</v>
      </c>
      <c r="BA84" s="187">
        <v>0</v>
      </c>
      <c r="BB84" s="187">
        <v>0</v>
      </c>
      <c r="BC84" s="187">
        <v>0</v>
      </c>
      <c r="BD84" s="187">
        <v>0</v>
      </c>
      <c r="BE84" s="187">
        <v>0</v>
      </c>
      <c r="BF84" s="187">
        <v>0</v>
      </c>
      <c r="BG84" s="187">
        <v>0</v>
      </c>
      <c r="BH84" s="187">
        <v>0</v>
      </c>
      <c r="BI84" s="187">
        <v>0</v>
      </c>
      <c r="BJ84" s="187">
        <v>0</v>
      </c>
      <c r="BK84" s="187">
        <v>0</v>
      </c>
      <c r="BL84" s="187">
        <v>0</v>
      </c>
      <c r="BM84" s="187" t="s">
        <v>625</v>
      </c>
      <c r="BN84" s="187" t="s">
        <v>625</v>
      </c>
      <c r="BO84" s="187" t="s">
        <v>625</v>
      </c>
      <c r="BP84" s="187" t="s">
        <v>625</v>
      </c>
      <c r="BQ84" s="187" t="s">
        <v>625</v>
      </c>
      <c r="BR84" s="187" t="s">
        <v>625</v>
      </c>
      <c r="BS84" s="187" t="s">
        <v>625</v>
      </c>
      <c r="BT84" s="187" t="s">
        <v>625</v>
      </c>
      <c r="BU84" s="187" t="s">
        <v>625</v>
      </c>
      <c r="BV84" s="187" t="s">
        <v>625</v>
      </c>
      <c r="BW84" s="187" t="s">
        <v>625</v>
      </c>
      <c r="BX84" s="187" t="s">
        <v>625</v>
      </c>
      <c r="BY84" s="187" t="s">
        <v>625</v>
      </c>
      <c r="BZ84" s="187" t="s">
        <v>625</v>
      </c>
      <c r="CA84" s="187" t="s">
        <v>625</v>
      </c>
      <c r="CB84" s="187" t="s">
        <v>625</v>
      </c>
      <c r="CC84" s="187" t="s">
        <v>625</v>
      </c>
      <c r="CD84" s="187" t="s">
        <v>625</v>
      </c>
      <c r="CE84" s="187" t="s">
        <v>625</v>
      </c>
      <c r="CF84" s="187" t="s">
        <v>625</v>
      </c>
      <c r="CG84" s="187" t="s">
        <v>625</v>
      </c>
      <c r="CH84" s="187" t="s">
        <v>625</v>
      </c>
      <c r="CI84" s="187" t="s">
        <v>625</v>
      </c>
      <c r="CJ84" s="187" t="s">
        <v>625</v>
      </c>
      <c r="CK84" s="187" t="s">
        <v>625</v>
      </c>
      <c r="CL84" s="187" t="s">
        <v>625</v>
      </c>
      <c r="CM84" s="187" t="s">
        <v>625</v>
      </c>
      <c r="CN84" s="187" t="s">
        <v>625</v>
      </c>
      <c r="CO84" s="187" t="s">
        <v>625</v>
      </c>
      <c r="CP84" s="187" t="s">
        <v>625</v>
      </c>
      <c r="CQ84" s="276" t="s">
        <v>625</v>
      </c>
    </row>
    <row r="85" spans="1:95" x14ac:dyDescent="0.25">
      <c r="AM85" s="277"/>
      <c r="AN85" s="277"/>
      <c r="AO85" s="277"/>
      <c r="AP85" s="277"/>
      <c r="AQ85" s="277"/>
      <c r="AR85" s="277"/>
      <c r="AS85" s="277"/>
      <c r="AT85" s="277"/>
    </row>
    <row r="86" spans="1:95" x14ac:dyDescent="0.25">
      <c r="A86" s="333"/>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333"/>
      <c r="AL86" s="333"/>
      <c r="AM86" s="333"/>
      <c r="AN86" s="333"/>
      <c r="AO86" s="333"/>
      <c r="AP86" s="333"/>
      <c r="AQ86" s="333"/>
      <c r="AR86" s="333"/>
      <c r="AS86" s="333"/>
      <c r="AT86" s="333"/>
      <c r="AU86" s="333"/>
    </row>
    <row r="88" spans="1:95" x14ac:dyDescent="0.25">
      <c r="AM88" s="277"/>
    </row>
    <row r="90" spans="1:95" x14ac:dyDescent="0.25">
      <c r="AM90" s="167" t="s">
        <v>522</v>
      </c>
      <c r="CJ90" s="278"/>
      <c r="CK90" s="278"/>
      <c r="CL90" s="278"/>
      <c r="CM90" s="278"/>
      <c r="CN90" s="278"/>
      <c r="CO90" s="278"/>
      <c r="CP90" s="278"/>
      <c r="CQ90" s="278"/>
    </row>
    <row r="91" spans="1:95" ht="27.75" x14ac:dyDescent="0.25">
      <c r="AL91" s="259"/>
    </row>
    <row r="92" spans="1:95" ht="27.75" x14ac:dyDescent="0.25">
      <c r="AL92" s="259"/>
    </row>
  </sheetData>
  <mergeCells count="1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47:AJ47"/>
    <mergeCell ref="AK47:AL47"/>
    <mergeCell ref="A48:AJ48"/>
    <mergeCell ref="AK48:AL48"/>
    <mergeCell ref="A49:AJ49"/>
    <mergeCell ref="AK49:AL49"/>
    <mergeCell ref="A52:AJ52"/>
    <mergeCell ref="AK52:AL52"/>
    <mergeCell ref="A53:AJ53"/>
    <mergeCell ref="AK53:AL53"/>
    <mergeCell ref="A54:AJ54"/>
    <mergeCell ref="AK54:AL54"/>
    <mergeCell ref="A58:AJ58"/>
    <mergeCell ref="AK58:AL58"/>
    <mergeCell ref="A59:AJ59"/>
    <mergeCell ref="AK59:AL59"/>
    <mergeCell ref="A60:AJ60"/>
    <mergeCell ref="AK60:AL60"/>
    <mergeCell ref="A55:AJ55"/>
    <mergeCell ref="AK55:AL55"/>
    <mergeCell ref="A56:AJ56"/>
    <mergeCell ref="AK56:AL56"/>
    <mergeCell ref="A57:AJ57"/>
    <mergeCell ref="AK57:AL57"/>
    <mergeCell ref="A64:AJ64"/>
    <mergeCell ref="AK64:AL64"/>
    <mergeCell ref="A65:AJ65"/>
    <mergeCell ref="AK65:AL65"/>
    <mergeCell ref="A66:AJ66"/>
    <mergeCell ref="AK66:AL66"/>
    <mergeCell ref="A61:AJ61"/>
    <mergeCell ref="AK61:AL61"/>
    <mergeCell ref="A62:AJ62"/>
    <mergeCell ref="AK62:AL62"/>
    <mergeCell ref="A63:AJ63"/>
    <mergeCell ref="AK63:AL63"/>
    <mergeCell ref="A70:AJ70"/>
    <mergeCell ref="AK70:AL70"/>
    <mergeCell ref="A71:AJ71"/>
    <mergeCell ref="AK71:AL71"/>
    <mergeCell ref="A72:AJ72"/>
    <mergeCell ref="AK72:AL72"/>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9" sqref="K29"/>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588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97"/>
      <c r="N5" s="197"/>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H_NS1500.PR.0007</v>
      </c>
      <c r="B12" s="293"/>
      <c r="C12" s="293"/>
      <c r="D12" s="293"/>
      <c r="E12" s="293"/>
      <c r="F12" s="293"/>
      <c r="G12" s="293"/>
      <c r="H12" s="293"/>
      <c r="I12" s="293"/>
      <c r="J12" s="293"/>
      <c r="K12" s="293"/>
      <c r="L12" s="293"/>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33" customHeight="1" x14ac:dyDescent="0.25">
      <c r="A15" s="291" t="str">
        <f>'1. паспорт местоположение'!A15:C15</f>
        <v>ВОЛС ПС Таврическая- ПС Роса с заходами на ПС Фотон, ПС Нонг-Ёганская протяженность 155,03 км. (новое строительство)</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82"/>
    </row>
    <row r="18" spans="1:12" x14ac:dyDescent="0.25">
      <c r="K18" s="81"/>
    </row>
    <row r="19" spans="1:12" ht="15.75" customHeight="1" x14ac:dyDescent="0.25">
      <c r="A19" s="420" t="s">
        <v>478</v>
      </c>
      <c r="B19" s="420"/>
      <c r="C19" s="420"/>
      <c r="D19" s="420"/>
      <c r="E19" s="420"/>
      <c r="F19" s="420"/>
      <c r="G19" s="420"/>
      <c r="H19" s="420"/>
      <c r="I19" s="420"/>
      <c r="J19" s="420"/>
      <c r="K19" s="420"/>
      <c r="L19" s="420"/>
    </row>
    <row r="20" spans="1:12" x14ac:dyDescent="0.25">
      <c r="A20" s="62"/>
      <c r="B20" s="62"/>
      <c r="C20" s="80"/>
      <c r="D20" s="80"/>
      <c r="E20" s="80"/>
      <c r="F20" s="80"/>
      <c r="G20" s="80"/>
      <c r="H20" s="80"/>
      <c r="I20" s="80"/>
      <c r="J20" s="80"/>
      <c r="K20" s="80"/>
      <c r="L20" s="80"/>
    </row>
    <row r="21" spans="1:12" ht="28.5" customHeight="1" x14ac:dyDescent="0.25">
      <c r="A21" s="410" t="s">
        <v>227</v>
      </c>
      <c r="B21" s="410" t="s">
        <v>226</v>
      </c>
      <c r="C21" s="416" t="s">
        <v>410</v>
      </c>
      <c r="D21" s="416"/>
      <c r="E21" s="416"/>
      <c r="F21" s="416"/>
      <c r="G21" s="416"/>
      <c r="H21" s="416"/>
      <c r="I21" s="411" t="s">
        <v>225</v>
      </c>
      <c r="J21" s="413" t="s">
        <v>412</v>
      </c>
      <c r="K21" s="410" t="s">
        <v>224</v>
      </c>
      <c r="L21" s="412" t="s">
        <v>411</v>
      </c>
    </row>
    <row r="22" spans="1:12" ht="58.5" customHeight="1" x14ac:dyDescent="0.25">
      <c r="A22" s="410"/>
      <c r="B22" s="410"/>
      <c r="C22" s="417" t="s">
        <v>2</v>
      </c>
      <c r="D22" s="417"/>
      <c r="E22" s="136"/>
      <c r="F22" s="137"/>
      <c r="G22" s="418" t="s">
        <v>1</v>
      </c>
      <c r="H22" s="419"/>
      <c r="I22" s="411"/>
      <c r="J22" s="414"/>
      <c r="K22" s="410"/>
      <c r="L22" s="412"/>
    </row>
    <row r="23" spans="1:12" ht="47.25" x14ac:dyDescent="0.25">
      <c r="A23" s="410"/>
      <c r="B23" s="410"/>
      <c r="C23" s="79" t="s">
        <v>223</v>
      </c>
      <c r="D23" s="79" t="s">
        <v>222</v>
      </c>
      <c r="E23" s="79" t="s">
        <v>223</v>
      </c>
      <c r="F23" s="79" t="s">
        <v>222</v>
      </c>
      <c r="G23" s="79" t="s">
        <v>223</v>
      </c>
      <c r="H23" s="79" t="s">
        <v>222</v>
      </c>
      <c r="I23" s="411"/>
      <c r="J23" s="415"/>
      <c r="K23" s="410"/>
      <c r="L23" s="412"/>
    </row>
    <row r="24" spans="1:12" x14ac:dyDescent="0.25">
      <c r="A24" s="216">
        <v>1</v>
      </c>
      <c r="B24" s="216">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88"/>
      <c r="E25" s="77"/>
      <c r="F25" s="77"/>
      <c r="G25" s="69"/>
      <c r="H25" s="188"/>
      <c r="I25" s="77"/>
      <c r="J25" s="77"/>
      <c r="K25" s="68"/>
      <c r="L25" s="90"/>
    </row>
    <row r="26" spans="1:12" ht="21.75" customHeight="1" x14ac:dyDescent="0.25">
      <c r="A26" s="71" t="s">
        <v>220</v>
      </c>
      <c r="B26" s="78" t="s">
        <v>417</v>
      </c>
      <c r="C26" s="69" t="s">
        <v>586</v>
      </c>
      <c r="D26" s="77"/>
      <c r="E26" s="77"/>
      <c r="F26" s="77"/>
      <c r="G26" s="69" t="s">
        <v>586</v>
      </c>
      <c r="H26" s="77"/>
      <c r="I26" s="77"/>
      <c r="J26" s="77"/>
      <c r="K26" s="68"/>
      <c r="L26" s="68"/>
    </row>
    <row r="27" spans="1:12" s="63" customFormat="1" ht="39" customHeight="1" x14ac:dyDescent="0.25">
      <c r="A27" s="71" t="s">
        <v>219</v>
      </c>
      <c r="B27" s="78" t="s">
        <v>419</v>
      </c>
      <c r="C27" s="69" t="s">
        <v>586</v>
      </c>
      <c r="D27" s="77"/>
      <c r="E27" s="77"/>
      <c r="F27" s="77"/>
      <c r="G27" s="69" t="s">
        <v>586</v>
      </c>
      <c r="H27" s="77"/>
      <c r="I27" s="77"/>
      <c r="J27" s="77"/>
      <c r="K27" s="68"/>
      <c r="L27" s="68"/>
    </row>
    <row r="28" spans="1:12" s="63" customFormat="1" ht="70.5" customHeight="1" x14ac:dyDescent="0.25">
      <c r="A28" s="71" t="s">
        <v>418</v>
      </c>
      <c r="B28" s="78" t="s">
        <v>423</v>
      </c>
      <c r="C28" s="69" t="s">
        <v>586</v>
      </c>
      <c r="D28" s="77"/>
      <c r="E28" s="77"/>
      <c r="F28" s="77"/>
      <c r="G28" s="69" t="s">
        <v>586</v>
      </c>
      <c r="H28" s="77"/>
      <c r="I28" s="77"/>
      <c r="J28" s="77"/>
      <c r="K28" s="68"/>
      <c r="L28" s="68"/>
    </row>
    <row r="29" spans="1:12" s="63" customFormat="1" ht="54" customHeight="1" x14ac:dyDescent="0.25">
      <c r="A29" s="71" t="s">
        <v>218</v>
      </c>
      <c r="B29" s="78" t="s">
        <v>422</v>
      </c>
      <c r="C29" s="69" t="s">
        <v>586</v>
      </c>
      <c r="D29" s="77"/>
      <c r="E29" s="77"/>
      <c r="F29" s="77"/>
      <c r="G29" s="69" t="s">
        <v>586</v>
      </c>
      <c r="H29" s="77"/>
      <c r="I29" s="77"/>
      <c r="J29" s="77"/>
      <c r="K29" s="68"/>
      <c r="L29" s="68"/>
    </row>
    <row r="30" spans="1:12" s="63" customFormat="1" ht="42" customHeight="1" x14ac:dyDescent="0.25">
      <c r="A30" s="71" t="s">
        <v>217</v>
      </c>
      <c r="B30" s="78" t="s">
        <v>424</v>
      </c>
      <c r="C30" s="217" t="s">
        <v>586</v>
      </c>
      <c r="D30" s="217"/>
      <c r="E30" s="77"/>
      <c r="F30" s="77"/>
      <c r="G30" s="217" t="s">
        <v>586</v>
      </c>
      <c r="H30" s="217"/>
      <c r="I30" s="77"/>
      <c r="J30" s="77"/>
      <c r="K30" s="68"/>
      <c r="L30" s="68"/>
    </row>
    <row r="31" spans="1:12" s="63" customFormat="1" ht="37.5" customHeight="1" x14ac:dyDescent="0.25">
      <c r="A31" s="71" t="s">
        <v>216</v>
      </c>
      <c r="B31" s="70" t="s">
        <v>420</v>
      </c>
      <c r="C31" s="218">
        <v>45261</v>
      </c>
      <c r="D31" s="218">
        <v>45289</v>
      </c>
      <c r="E31" s="77"/>
      <c r="F31" s="77"/>
      <c r="G31" s="218">
        <v>45148</v>
      </c>
      <c r="H31" s="218">
        <v>45148</v>
      </c>
      <c r="I31" s="188">
        <v>100</v>
      </c>
      <c r="J31" s="188">
        <v>100</v>
      </c>
      <c r="K31" s="68"/>
      <c r="L31" s="68"/>
    </row>
    <row r="32" spans="1:12" s="63" customFormat="1" ht="31.5" x14ac:dyDescent="0.25">
      <c r="A32" s="71" t="s">
        <v>214</v>
      </c>
      <c r="B32" s="70" t="s">
        <v>425</v>
      </c>
      <c r="C32" s="219">
        <v>45292</v>
      </c>
      <c r="D32" s="219">
        <v>45321</v>
      </c>
      <c r="E32" s="77"/>
      <c r="F32" s="77"/>
      <c r="G32" s="219">
        <v>45292</v>
      </c>
      <c r="H32" s="219">
        <v>45397</v>
      </c>
      <c r="I32" s="77"/>
      <c r="J32" s="77"/>
      <c r="K32" s="68"/>
      <c r="L32" s="68"/>
    </row>
    <row r="33" spans="1:14" s="63" customFormat="1" ht="37.5" customHeight="1" x14ac:dyDescent="0.25">
      <c r="A33" s="71" t="s">
        <v>436</v>
      </c>
      <c r="B33" s="70" t="s">
        <v>360</v>
      </c>
      <c r="C33" s="220" t="s">
        <v>586</v>
      </c>
      <c r="D33" s="220"/>
      <c r="E33" s="77"/>
      <c r="F33" s="77"/>
      <c r="G33" s="220" t="s">
        <v>586</v>
      </c>
      <c r="H33" s="220"/>
      <c r="I33" s="77"/>
      <c r="J33" s="77"/>
      <c r="K33" s="68"/>
      <c r="L33" s="68"/>
    </row>
    <row r="34" spans="1:14" s="63" customFormat="1" ht="47.25" customHeight="1" x14ac:dyDescent="0.25">
      <c r="A34" s="71" t="s">
        <v>437</v>
      </c>
      <c r="B34" s="70" t="s">
        <v>429</v>
      </c>
      <c r="C34" s="69" t="s">
        <v>586</v>
      </c>
      <c r="D34" s="76"/>
      <c r="E34" s="76"/>
      <c r="F34" s="76"/>
      <c r="G34" s="69" t="s">
        <v>586</v>
      </c>
      <c r="H34" s="76"/>
      <c r="I34" s="76"/>
      <c r="J34" s="76"/>
      <c r="K34" s="76"/>
      <c r="L34" s="68"/>
    </row>
    <row r="35" spans="1:14" s="63" customFormat="1" ht="49.5" customHeight="1" x14ac:dyDescent="0.25">
      <c r="A35" s="71" t="s">
        <v>438</v>
      </c>
      <c r="B35" s="70" t="s">
        <v>215</v>
      </c>
      <c r="C35" s="219">
        <v>45352</v>
      </c>
      <c r="D35" s="219">
        <v>45366</v>
      </c>
      <c r="E35" s="76"/>
      <c r="F35" s="76"/>
      <c r="G35" s="219">
        <v>45413</v>
      </c>
      <c r="H35" s="219">
        <v>45442</v>
      </c>
      <c r="I35" s="76"/>
      <c r="J35" s="76"/>
      <c r="K35" s="76"/>
      <c r="L35" s="68"/>
    </row>
    <row r="36" spans="1:14" ht="37.5" customHeight="1" x14ac:dyDescent="0.25">
      <c r="A36" s="71" t="s">
        <v>439</v>
      </c>
      <c r="B36" s="70" t="s">
        <v>421</v>
      </c>
      <c r="C36" s="69" t="s">
        <v>586</v>
      </c>
      <c r="D36" s="75"/>
      <c r="E36" s="75"/>
      <c r="F36" s="74"/>
      <c r="G36" s="69" t="s">
        <v>586</v>
      </c>
      <c r="H36" s="75"/>
      <c r="I36" s="73"/>
      <c r="J36" s="73"/>
      <c r="K36" s="68"/>
      <c r="L36" s="68"/>
    </row>
    <row r="37" spans="1:14" ht="30.75" customHeight="1" x14ac:dyDescent="0.25">
      <c r="A37" s="71" t="s">
        <v>440</v>
      </c>
      <c r="B37" s="70" t="s">
        <v>213</v>
      </c>
      <c r="C37" s="219">
        <v>45323</v>
      </c>
      <c r="D37" s="219">
        <v>45350</v>
      </c>
      <c r="E37" s="75"/>
      <c r="F37" s="74"/>
      <c r="G37" s="219">
        <v>45323</v>
      </c>
      <c r="H37" s="219">
        <v>45412</v>
      </c>
      <c r="I37" s="73"/>
      <c r="J37" s="73"/>
      <c r="K37" s="68"/>
      <c r="L37" s="68"/>
      <c r="M37" s="198"/>
      <c r="N37" s="198"/>
    </row>
    <row r="38" spans="1:14" x14ac:dyDescent="0.25">
      <c r="A38" s="71" t="s">
        <v>580</v>
      </c>
      <c r="B38" s="72" t="s">
        <v>212</v>
      </c>
      <c r="C38" s="69"/>
      <c r="D38" s="68"/>
      <c r="E38" s="68"/>
      <c r="F38" s="68"/>
      <c r="G38" s="69"/>
      <c r="H38" s="68"/>
      <c r="I38" s="68"/>
      <c r="J38" s="68"/>
      <c r="K38" s="68"/>
      <c r="L38" s="68"/>
    </row>
    <row r="39" spans="1:14" ht="63" customHeight="1" x14ac:dyDescent="0.25">
      <c r="A39" s="71">
        <v>2</v>
      </c>
      <c r="B39" s="70" t="s">
        <v>426</v>
      </c>
      <c r="C39" s="218">
        <v>45383</v>
      </c>
      <c r="D39" s="218">
        <v>45412</v>
      </c>
      <c r="E39" s="68"/>
      <c r="F39" s="68"/>
      <c r="G39" s="218">
        <v>45474</v>
      </c>
      <c r="H39" s="218">
        <v>45503</v>
      </c>
      <c r="I39" s="68"/>
      <c r="J39" s="68"/>
      <c r="K39" s="68"/>
      <c r="L39" s="68"/>
    </row>
    <row r="40" spans="1:14" ht="33.75" customHeight="1" x14ac:dyDescent="0.25">
      <c r="A40" s="71" t="s">
        <v>211</v>
      </c>
      <c r="B40" s="70" t="s">
        <v>428</v>
      </c>
      <c r="C40" s="219">
        <v>45413</v>
      </c>
      <c r="D40" s="221">
        <v>45473</v>
      </c>
      <c r="E40" s="68"/>
      <c r="F40" s="68"/>
      <c r="G40" s="219">
        <v>45505</v>
      </c>
      <c r="H40" s="221">
        <v>45534</v>
      </c>
      <c r="I40" s="68"/>
      <c r="J40" s="68"/>
      <c r="K40" s="68"/>
      <c r="L40" s="68"/>
    </row>
    <row r="41" spans="1:14" ht="63" customHeight="1" x14ac:dyDescent="0.25">
      <c r="A41" s="71" t="s">
        <v>210</v>
      </c>
      <c r="B41" s="72" t="s">
        <v>509</v>
      </c>
      <c r="C41" s="69"/>
      <c r="D41" s="222"/>
      <c r="E41" s="68"/>
      <c r="F41" s="68"/>
      <c r="G41" s="69"/>
      <c r="H41" s="222"/>
      <c r="I41" s="68"/>
      <c r="J41" s="68"/>
      <c r="K41" s="68"/>
      <c r="L41" s="68"/>
    </row>
    <row r="42" spans="1:14" ht="58.5" customHeight="1" x14ac:dyDescent="0.25">
      <c r="A42" s="71">
        <v>3</v>
      </c>
      <c r="B42" s="70" t="s">
        <v>427</v>
      </c>
      <c r="C42" s="218">
        <v>45474</v>
      </c>
      <c r="D42" s="218">
        <v>45503</v>
      </c>
      <c r="E42" s="68"/>
      <c r="F42" s="68"/>
      <c r="G42" s="218">
        <v>45474</v>
      </c>
      <c r="H42" s="218">
        <v>45565</v>
      </c>
      <c r="I42" s="68"/>
      <c r="J42" s="68"/>
      <c r="K42" s="68"/>
      <c r="L42" s="68"/>
    </row>
    <row r="43" spans="1:14" ht="34.5" customHeight="1" x14ac:dyDescent="0.25">
      <c r="A43" s="71" t="s">
        <v>209</v>
      </c>
      <c r="B43" s="70" t="s">
        <v>207</v>
      </c>
      <c r="C43" s="218">
        <v>45474</v>
      </c>
      <c r="D43" s="218">
        <v>45534</v>
      </c>
      <c r="E43" s="68"/>
      <c r="F43" s="68"/>
      <c r="G43" s="218">
        <v>45519</v>
      </c>
      <c r="H43" s="218">
        <v>45550</v>
      </c>
      <c r="I43" s="68"/>
      <c r="J43" s="68"/>
      <c r="K43" s="68"/>
      <c r="L43" s="68"/>
    </row>
    <row r="44" spans="1:14" ht="24.75" customHeight="1" x14ac:dyDescent="0.25">
      <c r="A44" s="71" t="s">
        <v>208</v>
      </c>
      <c r="B44" s="70" t="s">
        <v>205</v>
      </c>
      <c r="C44" s="218">
        <v>45536</v>
      </c>
      <c r="D44" s="218">
        <v>45595</v>
      </c>
      <c r="E44" s="68"/>
      <c r="F44" s="68"/>
      <c r="G44" s="218">
        <v>45536</v>
      </c>
      <c r="H44" s="218">
        <v>45595</v>
      </c>
      <c r="I44" s="68"/>
      <c r="J44" s="68"/>
      <c r="K44" s="68"/>
      <c r="L44" s="68"/>
    </row>
    <row r="45" spans="1:14" ht="90.75" customHeight="1" x14ac:dyDescent="0.25">
      <c r="A45" s="71" t="s">
        <v>206</v>
      </c>
      <c r="B45" s="70" t="s">
        <v>432</v>
      </c>
      <c r="C45" s="69" t="s">
        <v>586</v>
      </c>
      <c r="D45" s="222"/>
      <c r="E45" s="68"/>
      <c r="F45" s="68"/>
      <c r="G45" s="69" t="s">
        <v>586</v>
      </c>
      <c r="H45" s="222"/>
      <c r="I45" s="68"/>
      <c r="J45" s="68"/>
      <c r="K45" s="68"/>
      <c r="L45" s="68"/>
    </row>
    <row r="46" spans="1:14" ht="167.25" customHeight="1" x14ac:dyDescent="0.25">
      <c r="A46" s="71" t="s">
        <v>204</v>
      </c>
      <c r="B46" s="70" t="s">
        <v>430</v>
      </c>
      <c r="C46" s="69" t="s">
        <v>586</v>
      </c>
      <c r="D46" s="222"/>
      <c r="E46" s="68"/>
      <c r="F46" s="68"/>
      <c r="G46" s="69" t="s">
        <v>586</v>
      </c>
      <c r="H46" s="222"/>
      <c r="I46" s="68"/>
      <c r="J46" s="68"/>
      <c r="K46" s="68"/>
      <c r="L46" s="68"/>
    </row>
    <row r="47" spans="1:14" ht="30.75" customHeight="1" x14ac:dyDescent="0.25">
      <c r="A47" s="71" t="s">
        <v>202</v>
      </c>
      <c r="B47" s="70" t="s">
        <v>203</v>
      </c>
      <c r="C47" s="218">
        <v>45597</v>
      </c>
      <c r="D47" s="218">
        <v>45606</v>
      </c>
      <c r="E47" s="68"/>
      <c r="F47" s="68"/>
      <c r="G47" s="218">
        <v>45597</v>
      </c>
      <c r="H47" s="218">
        <v>45606</v>
      </c>
      <c r="I47" s="68"/>
      <c r="J47" s="68"/>
      <c r="K47" s="68"/>
      <c r="L47" s="68"/>
    </row>
    <row r="48" spans="1:14" ht="37.5" customHeight="1" x14ac:dyDescent="0.25">
      <c r="A48" s="71" t="s">
        <v>581</v>
      </c>
      <c r="B48" s="72" t="s">
        <v>201</v>
      </c>
      <c r="C48" s="69"/>
      <c r="D48" s="222"/>
      <c r="E48" s="68"/>
      <c r="F48" s="68"/>
      <c r="G48" s="69"/>
      <c r="H48" s="222"/>
      <c r="I48" s="68"/>
      <c r="J48" s="68"/>
      <c r="K48" s="68"/>
      <c r="L48" s="68"/>
    </row>
    <row r="49" spans="1:12" ht="35.25" customHeight="1" x14ac:dyDescent="0.25">
      <c r="A49" s="71">
        <v>4</v>
      </c>
      <c r="B49" s="70" t="s">
        <v>199</v>
      </c>
      <c r="C49" s="218">
        <v>45611</v>
      </c>
      <c r="D49" s="218">
        <v>45616</v>
      </c>
      <c r="E49" s="68"/>
      <c r="F49" s="68"/>
      <c r="G49" s="218">
        <v>45611</v>
      </c>
      <c r="H49" s="218">
        <v>45616</v>
      </c>
      <c r="I49" s="68"/>
      <c r="J49" s="68"/>
      <c r="K49" s="68"/>
      <c r="L49" s="68"/>
    </row>
    <row r="50" spans="1:12" ht="86.25" customHeight="1" x14ac:dyDescent="0.25">
      <c r="A50" s="71" t="s">
        <v>200</v>
      </c>
      <c r="B50" s="70" t="s">
        <v>431</v>
      </c>
      <c r="C50" s="218">
        <v>45616</v>
      </c>
      <c r="D50" s="221">
        <v>45626</v>
      </c>
      <c r="E50" s="68"/>
      <c r="F50" s="68"/>
      <c r="G50" s="218">
        <v>45616</v>
      </c>
      <c r="H50" s="221">
        <v>45626</v>
      </c>
      <c r="I50" s="68"/>
      <c r="J50" s="68"/>
      <c r="K50" s="68"/>
      <c r="L50" s="68"/>
    </row>
    <row r="51" spans="1:12" ht="77.25" customHeight="1" x14ac:dyDescent="0.25">
      <c r="A51" s="71" t="s">
        <v>198</v>
      </c>
      <c r="B51" s="70" t="s">
        <v>433</v>
      </c>
      <c r="C51" s="69" t="s">
        <v>586</v>
      </c>
      <c r="D51" s="222"/>
      <c r="E51" s="68"/>
      <c r="F51" s="68"/>
      <c r="G51" s="69" t="s">
        <v>586</v>
      </c>
      <c r="H51" s="222"/>
      <c r="I51" s="68"/>
      <c r="J51" s="68"/>
      <c r="K51" s="68"/>
      <c r="L51" s="68"/>
    </row>
    <row r="52" spans="1:12" ht="71.25" customHeight="1" x14ac:dyDescent="0.25">
      <c r="A52" s="71" t="s">
        <v>196</v>
      </c>
      <c r="B52" s="70" t="s">
        <v>197</v>
      </c>
      <c r="C52" s="217" t="s">
        <v>586</v>
      </c>
      <c r="D52" s="217"/>
      <c r="E52" s="68"/>
      <c r="F52" s="68"/>
      <c r="G52" s="217" t="s">
        <v>586</v>
      </c>
      <c r="H52" s="217"/>
      <c r="I52" s="68"/>
      <c r="J52" s="68"/>
      <c r="K52" s="68"/>
      <c r="L52" s="68"/>
    </row>
    <row r="53" spans="1:12" ht="48" customHeight="1" x14ac:dyDescent="0.25">
      <c r="A53" s="71" t="s">
        <v>194</v>
      </c>
      <c r="B53" s="144" t="s">
        <v>434</v>
      </c>
      <c r="C53" s="218">
        <v>45627</v>
      </c>
      <c r="D53" s="218">
        <v>45636</v>
      </c>
      <c r="E53" s="68"/>
      <c r="F53" s="68"/>
      <c r="G53" s="218">
        <v>45627</v>
      </c>
      <c r="H53" s="218">
        <v>45636</v>
      </c>
      <c r="I53" s="68"/>
      <c r="J53" s="68"/>
      <c r="K53" s="68"/>
      <c r="L53" s="68"/>
    </row>
    <row r="54" spans="1:12" ht="46.5" customHeight="1" x14ac:dyDescent="0.25">
      <c r="A54" s="71" t="s">
        <v>435</v>
      </c>
      <c r="B54" s="70" t="s">
        <v>195</v>
      </c>
      <c r="C54" s="220" t="s">
        <v>586</v>
      </c>
      <c r="D54" s="220"/>
      <c r="E54" s="68"/>
      <c r="F54" s="68"/>
      <c r="G54" s="220" t="s">
        <v>586</v>
      </c>
      <c r="H54" s="22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tabSelected="1" view="pageBreakPreview" zoomScale="55" zoomScaleNormal="70" zoomScaleSheetLayoutView="55"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6.140625" style="60" customWidth="1"/>
    <col min="12" max="12" width="13.85546875" style="60" customWidth="1"/>
    <col min="13" max="13" width="9.7109375" style="60" customWidth="1"/>
    <col min="14" max="14" width="9.28515625" style="60" customWidth="1"/>
    <col min="15" max="15" width="6.140625"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7" width="6.140625" style="60" customWidth="1"/>
    <col min="28"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588</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61"/>
      <c r="B5" s="61"/>
      <c r="C5" s="61"/>
      <c r="D5" s="61"/>
      <c r="E5" s="61"/>
      <c r="F5" s="61"/>
      <c r="G5" s="61"/>
      <c r="H5" s="61"/>
      <c r="I5" s="61"/>
      <c r="L5" s="61"/>
      <c r="M5" s="61"/>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48"/>
      <c r="H7" s="66"/>
      <c r="I7" s="66"/>
      <c r="J7" s="66"/>
      <c r="K7" s="66"/>
      <c r="L7" s="66"/>
      <c r="M7" s="66"/>
      <c r="N7" s="66"/>
      <c r="O7" s="66"/>
      <c r="P7" s="66"/>
      <c r="Q7" s="66"/>
      <c r="R7" s="66"/>
      <c r="S7" s="66"/>
      <c r="T7" s="66"/>
      <c r="U7" s="66"/>
      <c r="V7" s="66"/>
      <c r="W7" s="66"/>
      <c r="X7" s="66"/>
      <c r="Y7" s="66"/>
      <c r="Z7" s="66"/>
      <c r="AA7" s="66"/>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48"/>
      <c r="H10" s="66"/>
      <c r="I10" s="66"/>
      <c r="J10" s="66"/>
      <c r="K10" s="66"/>
      <c r="L10" s="66"/>
      <c r="M10" s="66"/>
      <c r="N10" s="66"/>
      <c r="O10" s="66"/>
      <c r="P10" s="66"/>
      <c r="Q10" s="66"/>
      <c r="R10" s="66"/>
      <c r="S10" s="66"/>
      <c r="T10" s="66"/>
      <c r="U10" s="66"/>
      <c r="V10" s="66"/>
      <c r="W10" s="66"/>
      <c r="X10" s="66"/>
      <c r="Y10" s="66"/>
      <c r="Z10" s="66"/>
      <c r="AA10" s="66"/>
    </row>
    <row r="11" spans="1:29" x14ac:dyDescent="0.25">
      <c r="A11" s="293" t="str">
        <f>'1. паспорт местоположение'!A12:C12</f>
        <v>H_NS1500.PR.0007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6" t="s">
        <v>517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x14ac:dyDescent="0.25">
      <c r="A14" s="293" t="str">
        <f>'1. паспорт местоположение'!A15:C15</f>
        <v>ВОЛС ПС Таврическая- ПС Роса с заходами на ПС Фотон, ПС Нонг-Ёганская протяженность 155,03 км. (новое строительство)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9" ht="15.75" customHeight="1" x14ac:dyDescent="0.25">
      <c r="A15" s="286" t="s">
        <v>518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6" t="s">
        <v>479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196" customFormat="1" ht="21" customHeight="1" x14ac:dyDescent="0.25">
      <c r="A20" s="423" t="s">
        <v>193</v>
      </c>
      <c r="B20" s="423" t="s">
        <v>192</v>
      </c>
      <c r="C20" s="421" t="s">
        <v>191</v>
      </c>
      <c r="D20" s="421"/>
      <c r="E20" s="455" t="s">
        <v>190</v>
      </c>
      <c r="F20" s="455"/>
      <c r="G20" s="456" t="s">
        <v>645</v>
      </c>
      <c r="H20" s="457" t="s">
        <v>590</v>
      </c>
      <c r="I20" s="458"/>
      <c r="J20" s="458"/>
      <c r="K20" s="458"/>
      <c r="L20" s="457" t="s">
        <v>582</v>
      </c>
      <c r="M20" s="458"/>
      <c r="N20" s="458"/>
      <c r="O20" s="458"/>
      <c r="P20" s="457" t="s">
        <v>583</v>
      </c>
      <c r="Q20" s="458"/>
      <c r="R20" s="458"/>
      <c r="S20" s="458"/>
      <c r="T20" s="457" t="s">
        <v>584</v>
      </c>
      <c r="U20" s="458"/>
      <c r="V20" s="458"/>
      <c r="W20" s="458"/>
      <c r="X20" s="457" t="s">
        <v>644</v>
      </c>
      <c r="Y20" s="458"/>
      <c r="Z20" s="458"/>
      <c r="AA20" s="458"/>
      <c r="AB20" s="459" t="s">
        <v>189</v>
      </c>
      <c r="AC20" s="459"/>
    </row>
    <row r="21" spans="1:34" s="196" customFormat="1" ht="81.75" customHeight="1" x14ac:dyDescent="0.25">
      <c r="A21" s="424"/>
      <c r="B21" s="424"/>
      <c r="C21" s="421"/>
      <c r="D21" s="421"/>
      <c r="E21" s="455"/>
      <c r="F21" s="455"/>
      <c r="G21" s="460"/>
      <c r="H21" s="461" t="s">
        <v>2</v>
      </c>
      <c r="I21" s="461"/>
      <c r="J21" s="461" t="s">
        <v>187</v>
      </c>
      <c r="K21" s="461"/>
      <c r="L21" s="461" t="s">
        <v>2</v>
      </c>
      <c r="M21" s="461"/>
      <c r="N21" s="461" t="s">
        <v>187</v>
      </c>
      <c r="O21" s="461"/>
      <c r="P21" s="461" t="s">
        <v>2</v>
      </c>
      <c r="Q21" s="461"/>
      <c r="R21" s="461" t="s">
        <v>187</v>
      </c>
      <c r="S21" s="461"/>
      <c r="T21" s="461" t="s">
        <v>2</v>
      </c>
      <c r="U21" s="461"/>
      <c r="V21" s="461" t="s">
        <v>187</v>
      </c>
      <c r="W21" s="461"/>
      <c r="X21" s="461" t="s">
        <v>2</v>
      </c>
      <c r="Y21" s="461"/>
      <c r="Z21" s="461" t="s">
        <v>187</v>
      </c>
      <c r="AA21" s="461"/>
      <c r="AB21" s="459"/>
      <c r="AC21" s="459"/>
    </row>
    <row r="22" spans="1:34" s="196" customFormat="1" ht="89.25" customHeight="1" x14ac:dyDescent="0.3">
      <c r="A22" s="425"/>
      <c r="B22" s="425"/>
      <c r="C22" s="281" t="s">
        <v>2</v>
      </c>
      <c r="D22" s="281" t="s">
        <v>187</v>
      </c>
      <c r="E22" s="194" t="s">
        <v>643</v>
      </c>
      <c r="F22" s="194" t="s">
        <v>605</v>
      </c>
      <c r="G22" s="462"/>
      <c r="H22" s="463" t="s">
        <v>458</v>
      </c>
      <c r="I22" s="463" t="s">
        <v>459</v>
      </c>
      <c r="J22" s="463" t="s">
        <v>458</v>
      </c>
      <c r="K22" s="463" t="s">
        <v>459</v>
      </c>
      <c r="L22" s="463" t="s">
        <v>458</v>
      </c>
      <c r="M22" s="463" t="s">
        <v>459</v>
      </c>
      <c r="N22" s="463" t="s">
        <v>458</v>
      </c>
      <c r="O22" s="463" t="s">
        <v>459</v>
      </c>
      <c r="P22" s="463" t="s">
        <v>458</v>
      </c>
      <c r="Q22" s="463" t="s">
        <v>459</v>
      </c>
      <c r="R22" s="463" t="s">
        <v>458</v>
      </c>
      <c r="S22" s="463" t="s">
        <v>459</v>
      </c>
      <c r="T22" s="463" t="s">
        <v>458</v>
      </c>
      <c r="U22" s="463" t="s">
        <v>459</v>
      </c>
      <c r="V22" s="463" t="s">
        <v>458</v>
      </c>
      <c r="W22" s="463" t="s">
        <v>459</v>
      </c>
      <c r="X22" s="463" t="s">
        <v>458</v>
      </c>
      <c r="Y22" s="463" t="s">
        <v>459</v>
      </c>
      <c r="Z22" s="463" t="s">
        <v>458</v>
      </c>
      <c r="AA22" s="463" t="s">
        <v>459</v>
      </c>
      <c r="AB22" s="281" t="s">
        <v>188</v>
      </c>
      <c r="AC22" s="281" t="s">
        <v>187</v>
      </c>
      <c r="AE22" s="195"/>
      <c r="AF22" s="195"/>
      <c r="AG22" s="195"/>
      <c r="AH22" s="195"/>
    </row>
    <row r="23" spans="1:34" s="196" customFormat="1" ht="19.5" customHeight="1" x14ac:dyDescent="0.25">
      <c r="A23" s="227">
        <v>1</v>
      </c>
      <c r="B23" s="227">
        <v>2</v>
      </c>
      <c r="C23" s="227">
        <v>3</v>
      </c>
      <c r="D23" s="227">
        <v>4</v>
      </c>
      <c r="E23" s="227">
        <v>5</v>
      </c>
      <c r="F23" s="227">
        <v>6</v>
      </c>
      <c r="G23" s="279">
        <v>7</v>
      </c>
      <c r="H23" s="279">
        <v>8</v>
      </c>
      <c r="I23" s="279">
        <v>9</v>
      </c>
      <c r="J23" s="279">
        <v>10</v>
      </c>
      <c r="K23" s="27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96" customFormat="1" ht="47.25" customHeight="1" x14ac:dyDescent="0.25">
      <c r="A24" s="206" t="s">
        <v>64</v>
      </c>
      <c r="B24" s="207" t="s">
        <v>186</v>
      </c>
      <c r="C24" s="208">
        <v>158.94719813102921</v>
      </c>
      <c r="D24" s="208">
        <v>161.58520287433899</v>
      </c>
      <c r="E24" s="208">
        <v>161.58520287433899</v>
      </c>
      <c r="F24" s="208">
        <v>161.58520287433899</v>
      </c>
      <c r="G24" s="208">
        <v>0</v>
      </c>
      <c r="H24" s="208">
        <v>158.94719813102921</v>
      </c>
      <c r="I24" s="208"/>
      <c r="J24" s="208">
        <v>84.490829320810974</v>
      </c>
      <c r="K24" s="208"/>
      <c r="L24" s="208">
        <v>0</v>
      </c>
      <c r="M24" s="208"/>
      <c r="N24" s="208">
        <v>77.094373553528015</v>
      </c>
      <c r="O24" s="208"/>
      <c r="P24" s="208">
        <v>0</v>
      </c>
      <c r="Q24" s="208"/>
      <c r="R24" s="208">
        <v>0</v>
      </c>
      <c r="S24" s="208"/>
      <c r="T24" s="208">
        <v>0</v>
      </c>
      <c r="U24" s="208"/>
      <c r="V24" s="208">
        <v>0</v>
      </c>
      <c r="W24" s="208"/>
      <c r="X24" s="208">
        <v>0</v>
      </c>
      <c r="Y24" s="208"/>
      <c r="Z24" s="208" t="s">
        <v>531</v>
      </c>
      <c r="AA24" s="208"/>
      <c r="AB24" s="208">
        <v>158.94719813102921</v>
      </c>
      <c r="AC24" s="208">
        <v>161.58520287433899</v>
      </c>
    </row>
    <row r="25" spans="1:34" s="196" customFormat="1" ht="24" customHeight="1" x14ac:dyDescent="0.25">
      <c r="A25" s="209" t="s">
        <v>185</v>
      </c>
      <c r="B25" s="210" t="s">
        <v>184</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531</v>
      </c>
      <c r="AA25" s="208"/>
      <c r="AB25" s="208">
        <v>0</v>
      </c>
      <c r="AC25" s="208">
        <v>0</v>
      </c>
    </row>
    <row r="26" spans="1:34" s="196" customFormat="1" x14ac:dyDescent="0.25">
      <c r="A26" s="209" t="s">
        <v>183</v>
      </c>
      <c r="B26" s="210" t="s">
        <v>182</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531</v>
      </c>
      <c r="AA26" s="208"/>
      <c r="AB26" s="208">
        <v>0</v>
      </c>
      <c r="AC26" s="208">
        <v>0</v>
      </c>
    </row>
    <row r="27" spans="1:34" s="196" customFormat="1" ht="38.25" customHeight="1" x14ac:dyDescent="0.25">
      <c r="A27" s="209" t="s">
        <v>181</v>
      </c>
      <c r="B27" s="210" t="s">
        <v>416</v>
      </c>
      <c r="C27" s="208"/>
      <c r="D27" s="208"/>
      <c r="E27" s="208"/>
      <c r="F27" s="208"/>
      <c r="G27" s="208">
        <v>0</v>
      </c>
      <c r="H27" s="208">
        <v>0</v>
      </c>
      <c r="I27" s="208"/>
      <c r="J27" s="208">
        <v>71.641767061889638</v>
      </c>
      <c r="K27" s="208"/>
      <c r="L27" s="208">
        <v>0</v>
      </c>
      <c r="M27" s="208"/>
      <c r="N27" s="208">
        <v>64.24531129460668</v>
      </c>
      <c r="O27" s="208"/>
      <c r="P27" s="208">
        <v>0</v>
      </c>
      <c r="Q27" s="208"/>
      <c r="R27" s="208">
        <v>0</v>
      </c>
      <c r="S27" s="208"/>
      <c r="T27" s="208">
        <v>0</v>
      </c>
      <c r="U27" s="208"/>
      <c r="V27" s="208">
        <v>0</v>
      </c>
      <c r="W27" s="208"/>
      <c r="X27" s="208">
        <v>0</v>
      </c>
      <c r="Y27" s="208"/>
      <c r="Z27" s="208" t="s">
        <v>531</v>
      </c>
      <c r="AA27" s="208"/>
      <c r="AB27" s="208">
        <v>0</v>
      </c>
      <c r="AC27" s="208">
        <v>135.88707835649632</v>
      </c>
    </row>
    <row r="28" spans="1:34" s="196" customFormat="1" x14ac:dyDescent="0.25">
      <c r="A28" s="209" t="s">
        <v>180</v>
      </c>
      <c r="B28" s="210" t="s">
        <v>179</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s="196" customFormat="1" x14ac:dyDescent="0.25">
      <c r="A29" s="209" t="s">
        <v>178</v>
      </c>
      <c r="B29" s="211" t="s">
        <v>177</v>
      </c>
      <c r="C29" s="208"/>
      <c r="D29" s="208"/>
      <c r="E29" s="208"/>
      <c r="F29" s="208"/>
      <c r="G29" s="208">
        <v>0</v>
      </c>
      <c r="H29" s="208">
        <v>158.94719813102921</v>
      </c>
      <c r="I29" s="208"/>
      <c r="J29" s="208">
        <v>12.849062258921336</v>
      </c>
      <c r="K29" s="208"/>
      <c r="L29" s="208">
        <v>0</v>
      </c>
      <c r="M29" s="208"/>
      <c r="N29" s="208">
        <v>12.849062258921336</v>
      </c>
      <c r="O29" s="208"/>
      <c r="P29" s="208">
        <v>0</v>
      </c>
      <c r="Q29" s="208"/>
      <c r="R29" s="208">
        <v>0</v>
      </c>
      <c r="S29" s="208"/>
      <c r="T29" s="208">
        <v>0</v>
      </c>
      <c r="U29" s="208"/>
      <c r="V29" s="208">
        <v>0</v>
      </c>
      <c r="W29" s="208"/>
      <c r="X29" s="208">
        <v>0</v>
      </c>
      <c r="Y29" s="208"/>
      <c r="Z29" s="208" t="s">
        <v>531</v>
      </c>
      <c r="AA29" s="208"/>
      <c r="AB29" s="208">
        <v>158.94719813102921</v>
      </c>
      <c r="AC29" s="208">
        <v>25.698124517842672</v>
      </c>
    </row>
    <row r="30" spans="1:34" s="196" customFormat="1" ht="47.25" x14ac:dyDescent="0.25">
      <c r="A30" s="206" t="s">
        <v>63</v>
      </c>
      <c r="B30" s="207" t="s">
        <v>176</v>
      </c>
      <c r="C30" s="208">
        <v>133.66861558340614</v>
      </c>
      <c r="D30" s="208">
        <v>135.88707835649632</v>
      </c>
      <c r="E30" s="208">
        <v>135.88707835649632</v>
      </c>
      <c r="F30" s="208">
        <v>135.88707835649632</v>
      </c>
      <c r="G30" s="208">
        <v>0</v>
      </c>
      <c r="H30" s="208">
        <v>133.66861558340614</v>
      </c>
      <c r="I30" s="208"/>
      <c r="J30" s="208">
        <v>135.88707835649632</v>
      </c>
      <c r="K30" s="208"/>
      <c r="L30" s="208">
        <v>0</v>
      </c>
      <c r="M30" s="208"/>
      <c r="N30" s="208">
        <v>0</v>
      </c>
      <c r="O30" s="208"/>
      <c r="P30" s="208">
        <v>0</v>
      </c>
      <c r="Q30" s="208"/>
      <c r="R30" s="208">
        <v>0</v>
      </c>
      <c r="S30" s="208"/>
      <c r="T30" s="208">
        <v>0</v>
      </c>
      <c r="U30" s="208"/>
      <c r="V30" s="208">
        <v>0</v>
      </c>
      <c r="W30" s="208"/>
      <c r="X30" s="208">
        <v>0</v>
      </c>
      <c r="Y30" s="208"/>
      <c r="Z30" s="208" t="s">
        <v>531</v>
      </c>
      <c r="AA30" s="208"/>
      <c r="AB30" s="208">
        <v>133.66861558340614</v>
      </c>
      <c r="AC30" s="208">
        <v>135.88707835649632</v>
      </c>
    </row>
    <row r="31" spans="1:34" s="196" customFormat="1" x14ac:dyDescent="0.25">
      <c r="A31" s="206" t="s">
        <v>175</v>
      </c>
      <c r="B31" s="210" t="s">
        <v>174</v>
      </c>
      <c r="C31" s="208">
        <v>3.7553586947447224</v>
      </c>
      <c r="D31" s="208">
        <v>3.8176853929567893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s="196" customFormat="1" ht="31.5" x14ac:dyDescent="0.25">
      <c r="A32" s="206" t="s">
        <v>173</v>
      </c>
      <c r="B32" s="210" t="s">
        <v>172</v>
      </c>
      <c r="C32" s="208">
        <v>82.25039699542485</v>
      </c>
      <c r="D32" s="208">
        <v>83.615485150260866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6" customFormat="1" x14ac:dyDescent="0.25">
      <c r="A33" s="206" t="s">
        <v>171</v>
      </c>
      <c r="B33" s="210" t="s">
        <v>170</v>
      </c>
      <c r="C33" s="208">
        <v>38.273335301585533</v>
      </c>
      <c r="D33" s="208">
        <v>38.908547757388874</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6" customFormat="1" x14ac:dyDescent="0.25">
      <c r="A34" s="206" t="s">
        <v>169</v>
      </c>
      <c r="B34" s="210" t="s">
        <v>168</v>
      </c>
      <c r="C34" s="208">
        <v>9.3895245916510355</v>
      </c>
      <c r="D34" s="208">
        <v>9.5453600558897822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6" customFormat="1" ht="48" customHeight="1" x14ac:dyDescent="0.25">
      <c r="A35" s="206" t="s">
        <v>62</v>
      </c>
      <c r="B35" s="207" t="s">
        <v>167</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96" customFormat="1" ht="44.25" customHeight="1" x14ac:dyDescent="0.25">
      <c r="A36" s="209" t="s">
        <v>166</v>
      </c>
      <c r="B36" s="210" t="s">
        <v>538</v>
      </c>
      <c r="C36" s="208"/>
      <c r="D36" s="208"/>
      <c r="E36" s="208"/>
      <c r="F36" s="208"/>
      <c r="G36" s="208">
        <v>0</v>
      </c>
      <c r="H36" s="208">
        <v>0</v>
      </c>
      <c r="I36" s="228" t="s">
        <v>522</v>
      </c>
      <c r="J36" s="208">
        <v>0</v>
      </c>
      <c r="K36" s="208" t="s">
        <v>522</v>
      </c>
      <c r="L36" s="208">
        <v>0</v>
      </c>
      <c r="M36" s="228" t="s">
        <v>522</v>
      </c>
      <c r="N36" s="208">
        <v>0</v>
      </c>
      <c r="O36" s="208" t="s">
        <v>522</v>
      </c>
      <c r="P36" s="208">
        <v>0</v>
      </c>
      <c r="Q36" s="228" t="s">
        <v>522</v>
      </c>
      <c r="R36" s="208">
        <v>0</v>
      </c>
      <c r="S36" s="208" t="s">
        <v>522</v>
      </c>
      <c r="T36" s="208">
        <v>0</v>
      </c>
      <c r="U36" s="228" t="s">
        <v>522</v>
      </c>
      <c r="V36" s="208">
        <v>0</v>
      </c>
      <c r="W36" s="208" t="s">
        <v>522</v>
      </c>
      <c r="X36" s="208">
        <v>0</v>
      </c>
      <c r="Y36" s="228" t="s">
        <v>522</v>
      </c>
      <c r="Z36" s="208" t="s">
        <v>531</v>
      </c>
      <c r="AA36" s="208" t="s">
        <v>531</v>
      </c>
      <c r="AB36" s="208">
        <v>0</v>
      </c>
      <c r="AC36" s="208">
        <v>0</v>
      </c>
    </row>
    <row r="37" spans="1:29" s="196" customFormat="1" ht="31.5" x14ac:dyDescent="0.25">
      <c r="A37" s="209" t="s">
        <v>165</v>
      </c>
      <c r="B37" s="212" t="s">
        <v>536</v>
      </c>
      <c r="C37" s="208"/>
      <c r="D37" s="208"/>
      <c r="E37" s="208"/>
      <c r="F37" s="208"/>
      <c r="G37" s="208">
        <v>0</v>
      </c>
      <c r="H37" s="208">
        <v>0</v>
      </c>
      <c r="I37" s="228" t="s">
        <v>522</v>
      </c>
      <c r="J37" s="208">
        <v>0</v>
      </c>
      <c r="K37" s="208" t="s">
        <v>522</v>
      </c>
      <c r="L37" s="208">
        <v>0</v>
      </c>
      <c r="M37" s="228" t="s">
        <v>522</v>
      </c>
      <c r="N37" s="208">
        <v>0</v>
      </c>
      <c r="O37" s="208" t="s">
        <v>522</v>
      </c>
      <c r="P37" s="208">
        <v>0</v>
      </c>
      <c r="Q37" s="228" t="s">
        <v>522</v>
      </c>
      <c r="R37" s="208">
        <v>0</v>
      </c>
      <c r="S37" s="208" t="s">
        <v>522</v>
      </c>
      <c r="T37" s="208">
        <v>0</v>
      </c>
      <c r="U37" s="228" t="s">
        <v>522</v>
      </c>
      <c r="V37" s="208">
        <v>0</v>
      </c>
      <c r="W37" s="208" t="s">
        <v>522</v>
      </c>
      <c r="X37" s="208">
        <v>0</v>
      </c>
      <c r="Y37" s="228" t="s">
        <v>522</v>
      </c>
      <c r="Z37" s="208" t="s">
        <v>531</v>
      </c>
      <c r="AA37" s="208" t="s">
        <v>531</v>
      </c>
      <c r="AB37" s="208">
        <v>0</v>
      </c>
      <c r="AC37" s="208">
        <v>0</v>
      </c>
    </row>
    <row r="38" spans="1:29" s="196" customFormat="1" x14ac:dyDescent="0.25">
      <c r="A38" s="209" t="s">
        <v>164</v>
      </c>
      <c r="B38" s="212" t="s">
        <v>155</v>
      </c>
      <c r="C38" s="208"/>
      <c r="D38" s="208"/>
      <c r="E38" s="208"/>
      <c r="F38" s="208"/>
      <c r="G38" s="208">
        <v>0</v>
      </c>
      <c r="H38" s="208">
        <v>0</v>
      </c>
      <c r="I38" s="228" t="s">
        <v>522</v>
      </c>
      <c r="J38" s="208">
        <v>0</v>
      </c>
      <c r="K38" s="208" t="s">
        <v>522</v>
      </c>
      <c r="L38" s="208">
        <v>0</v>
      </c>
      <c r="M38" s="228" t="s">
        <v>522</v>
      </c>
      <c r="N38" s="208">
        <v>0</v>
      </c>
      <c r="O38" s="208" t="s">
        <v>522</v>
      </c>
      <c r="P38" s="208">
        <v>0</v>
      </c>
      <c r="Q38" s="228" t="s">
        <v>522</v>
      </c>
      <c r="R38" s="208">
        <v>0</v>
      </c>
      <c r="S38" s="208" t="s">
        <v>522</v>
      </c>
      <c r="T38" s="208">
        <v>0</v>
      </c>
      <c r="U38" s="228" t="s">
        <v>522</v>
      </c>
      <c r="V38" s="208">
        <v>0</v>
      </c>
      <c r="W38" s="208" t="s">
        <v>522</v>
      </c>
      <c r="X38" s="208">
        <v>0</v>
      </c>
      <c r="Y38" s="228" t="s">
        <v>522</v>
      </c>
      <c r="Z38" s="208" t="s">
        <v>531</v>
      </c>
      <c r="AA38" s="208" t="s">
        <v>531</v>
      </c>
      <c r="AB38" s="208">
        <v>0</v>
      </c>
      <c r="AC38" s="208">
        <v>0</v>
      </c>
    </row>
    <row r="39" spans="1:29" s="196" customFormat="1" x14ac:dyDescent="0.25">
      <c r="A39" s="209" t="s">
        <v>163</v>
      </c>
      <c r="B39" s="210" t="s">
        <v>579</v>
      </c>
      <c r="C39" s="208"/>
      <c r="D39" s="208"/>
      <c r="E39" s="208"/>
      <c r="F39" s="208"/>
      <c r="G39" s="208">
        <v>0</v>
      </c>
      <c r="H39" s="208">
        <v>0</v>
      </c>
      <c r="I39" s="228" t="s">
        <v>522</v>
      </c>
      <c r="J39" s="208">
        <v>0</v>
      </c>
      <c r="K39" s="208" t="s">
        <v>522</v>
      </c>
      <c r="L39" s="208">
        <v>0</v>
      </c>
      <c r="M39" s="228" t="s">
        <v>522</v>
      </c>
      <c r="N39" s="208">
        <v>0</v>
      </c>
      <c r="O39" s="208" t="s">
        <v>522</v>
      </c>
      <c r="P39" s="208">
        <v>0</v>
      </c>
      <c r="Q39" s="228" t="s">
        <v>522</v>
      </c>
      <c r="R39" s="208">
        <v>0</v>
      </c>
      <c r="S39" s="208" t="s">
        <v>522</v>
      </c>
      <c r="T39" s="208">
        <v>0</v>
      </c>
      <c r="U39" s="228" t="s">
        <v>522</v>
      </c>
      <c r="V39" s="208">
        <v>0</v>
      </c>
      <c r="W39" s="208" t="s">
        <v>522</v>
      </c>
      <c r="X39" s="208">
        <v>0</v>
      </c>
      <c r="Y39" s="228" t="s">
        <v>522</v>
      </c>
      <c r="Z39" s="208" t="s">
        <v>531</v>
      </c>
      <c r="AA39" s="208" t="s">
        <v>531</v>
      </c>
      <c r="AB39" s="208">
        <v>0</v>
      </c>
      <c r="AC39" s="208">
        <v>0</v>
      </c>
    </row>
    <row r="40" spans="1:29" s="196" customFormat="1" x14ac:dyDescent="0.25">
      <c r="A40" s="209" t="s">
        <v>162</v>
      </c>
      <c r="B40" s="210" t="s">
        <v>539</v>
      </c>
      <c r="C40" s="208"/>
      <c r="D40" s="208"/>
      <c r="E40" s="208"/>
      <c r="F40" s="208"/>
      <c r="G40" s="208">
        <v>0</v>
      </c>
      <c r="H40" s="208">
        <v>0</v>
      </c>
      <c r="I40" s="228" t="s">
        <v>522</v>
      </c>
      <c r="J40" s="208">
        <v>0</v>
      </c>
      <c r="K40" s="208" t="s">
        <v>522</v>
      </c>
      <c r="L40" s="208">
        <v>0</v>
      </c>
      <c r="M40" s="228" t="s">
        <v>522</v>
      </c>
      <c r="N40" s="208">
        <v>0</v>
      </c>
      <c r="O40" s="208" t="s">
        <v>522</v>
      </c>
      <c r="P40" s="208">
        <v>0</v>
      </c>
      <c r="Q40" s="228" t="s">
        <v>522</v>
      </c>
      <c r="R40" s="208">
        <v>0</v>
      </c>
      <c r="S40" s="208" t="s">
        <v>522</v>
      </c>
      <c r="T40" s="208">
        <v>0</v>
      </c>
      <c r="U40" s="228" t="s">
        <v>522</v>
      </c>
      <c r="V40" s="208">
        <v>0</v>
      </c>
      <c r="W40" s="208" t="s">
        <v>522</v>
      </c>
      <c r="X40" s="208">
        <v>0</v>
      </c>
      <c r="Y40" s="228" t="s">
        <v>522</v>
      </c>
      <c r="Z40" s="208" t="s">
        <v>531</v>
      </c>
      <c r="AA40" s="208" t="s">
        <v>531</v>
      </c>
      <c r="AB40" s="208">
        <v>0</v>
      </c>
      <c r="AC40" s="208">
        <v>0</v>
      </c>
    </row>
    <row r="41" spans="1:29" s="196" customFormat="1" x14ac:dyDescent="0.25">
      <c r="A41" s="209" t="s">
        <v>161</v>
      </c>
      <c r="B41" s="210" t="s">
        <v>540</v>
      </c>
      <c r="C41" s="208"/>
      <c r="D41" s="208"/>
      <c r="E41" s="208"/>
      <c r="F41" s="208"/>
      <c r="G41" s="208">
        <v>0</v>
      </c>
      <c r="H41" s="208">
        <v>0</v>
      </c>
      <c r="I41" s="228" t="s">
        <v>522</v>
      </c>
      <c r="J41" s="208">
        <v>0</v>
      </c>
      <c r="K41" s="208" t="s">
        <v>522</v>
      </c>
      <c r="L41" s="208">
        <v>0</v>
      </c>
      <c r="M41" s="228" t="s">
        <v>522</v>
      </c>
      <c r="N41" s="208">
        <v>0</v>
      </c>
      <c r="O41" s="208" t="s">
        <v>522</v>
      </c>
      <c r="P41" s="208">
        <v>0</v>
      </c>
      <c r="Q41" s="228" t="s">
        <v>522</v>
      </c>
      <c r="R41" s="208">
        <v>0</v>
      </c>
      <c r="S41" s="208" t="s">
        <v>522</v>
      </c>
      <c r="T41" s="208">
        <v>0</v>
      </c>
      <c r="U41" s="228" t="s">
        <v>522</v>
      </c>
      <c r="V41" s="208">
        <v>0</v>
      </c>
      <c r="W41" s="208" t="s">
        <v>522</v>
      </c>
      <c r="X41" s="208">
        <v>0</v>
      </c>
      <c r="Y41" s="228" t="s">
        <v>522</v>
      </c>
      <c r="Z41" s="208" t="s">
        <v>531</v>
      </c>
      <c r="AA41" s="208" t="s">
        <v>531</v>
      </c>
      <c r="AB41" s="208">
        <v>0</v>
      </c>
      <c r="AC41" s="208">
        <v>0</v>
      </c>
    </row>
    <row r="42" spans="1:29" s="196" customFormat="1" x14ac:dyDescent="0.25">
      <c r="A42" s="209" t="s">
        <v>160</v>
      </c>
      <c r="B42" s="210" t="s">
        <v>541</v>
      </c>
      <c r="C42" s="208"/>
      <c r="D42" s="208"/>
      <c r="E42" s="208"/>
      <c r="F42" s="208"/>
      <c r="G42" s="208">
        <v>0</v>
      </c>
      <c r="H42" s="208">
        <v>155.03</v>
      </c>
      <c r="I42" s="228">
        <v>4</v>
      </c>
      <c r="J42" s="208">
        <v>155.03</v>
      </c>
      <c r="K42" s="208">
        <v>4</v>
      </c>
      <c r="L42" s="208">
        <v>0</v>
      </c>
      <c r="M42" s="228" t="s">
        <v>522</v>
      </c>
      <c r="N42" s="208">
        <v>0</v>
      </c>
      <c r="O42" s="208" t="s">
        <v>522</v>
      </c>
      <c r="P42" s="208">
        <v>0</v>
      </c>
      <c r="Q42" s="228" t="s">
        <v>522</v>
      </c>
      <c r="R42" s="208">
        <v>0</v>
      </c>
      <c r="S42" s="208" t="s">
        <v>522</v>
      </c>
      <c r="T42" s="208">
        <v>0</v>
      </c>
      <c r="U42" s="228" t="s">
        <v>522</v>
      </c>
      <c r="V42" s="208">
        <v>0</v>
      </c>
      <c r="W42" s="208" t="s">
        <v>522</v>
      </c>
      <c r="X42" s="208">
        <v>0</v>
      </c>
      <c r="Y42" s="228" t="s">
        <v>522</v>
      </c>
      <c r="Z42" s="208" t="s">
        <v>531</v>
      </c>
      <c r="AA42" s="208" t="s">
        <v>531</v>
      </c>
      <c r="AB42" s="208">
        <v>155.03</v>
      </c>
      <c r="AC42" s="208">
        <v>155.03</v>
      </c>
    </row>
    <row r="43" spans="1:29" s="196" customFormat="1" x14ac:dyDescent="0.25">
      <c r="A43" s="209" t="s">
        <v>542</v>
      </c>
      <c r="B43" s="210" t="s">
        <v>543</v>
      </c>
      <c r="C43" s="208"/>
      <c r="D43" s="208"/>
      <c r="E43" s="208"/>
      <c r="F43" s="208"/>
      <c r="G43" s="208">
        <v>0</v>
      </c>
      <c r="H43" s="208">
        <v>0</v>
      </c>
      <c r="I43" s="228" t="s">
        <v>522</v>
      </c>
      <c r="J43" s="208">
        <v>0</v>
      </c>
      <c r="K43" s="208" t="s">
        <v>522</v>
      </c>
      <c r="L43" s="208">
        <v>0</v>
      </c>
      <c r="M43" s="228" t="s">
        <v>522</v>
      </c>
      <c r="N43" s="208">
        <v>0</v>
      </c>
      <c r="O43" s="208" t="s">
        <v>522</v>
      </c>
      <c r="P43" s="208">
        <v>0</v>
      </c>
      <c r="Q43" s="228" t="s">
        <v>522</v>
      </c>
      <c r="R43" s="208">
        <v>0</v>
      </c>
      <c r="S43" s="208" t="s">
        <v>522</v>
      </c>
      <c r="T43" s="208">
        <v>0</v>
      </c>
      <c r="U43" s="228" t="s">
        <v>522</v>
      </c>
      <c r="V43" s="208">
        <v>0</v>
      </c>
      <c r="W43" s="208" t="s">
        <v>522</v>
      </c>
      <c r="X43" s="208">
        <v>0</v>
      </c>
      <c r="Y43" s="228" t="s">
        <v>522</v>
      </c>
      <c r="Z43" s="208" t="s">
        <v>531</v>
      </c>
      <c r="AA43" s="208" t="s">
        <v>531</v>
      </c>
      <c r="AB43" s="208">
        <v>0</v>
      </c>
      <c r="AC43" s="208">
        <v>0</v>
      </c>
    </row>
    <row r="44" spans="1:29" s="196" customFormat="1" x14ac:dyDescent="0.25">
      <c r="A44" s="209" t="s">
        <v>544</v>
      </c>
      <c r="B44" s="210" t="s">
        <v>545</v>
      </c>
      <c r="C44" s="208"/>
      <c r="D44" s="208"/>
      <c r="E44" s="208"/>
      <c r="F44" s="208"/>
      <c r="G44" s="208">
        <v>0</v>
      </c>
      <c r="H44" s="208">
        <v>0</v>
      </c>
      <c r="I44" s="228" t="s">
        <v>522</v>
      </c>
      <c r="J44" s="208">
        <v>0</v>
      </c>
      <c r="K44" s="208" t="s">
        <v>522</v>
      </c>
      <c r="L44" s="208">
        <v>0</v>
      </c>
      <c r="M44" s="228" t="s">
        <v>522</v>
      </c>
      <c r="N44" s="208">
        <v>0</v>
      </c>
      <c r="O44" s="208" t="s">
        <v>522</v>
      </c>
      <c r="P44" s="208">
        <v>0</v>
      </c>
      <c r="Q44" s="228" t="s">
        <v>522</v>
      </c>
      <c r="R44" s="208">
        <v>0</v>
      </c>
      <c r="S44" s="208" t="s">
        <v>522</v>
      </c>
      <c r="T44" s="208">
        <v>0</v>
      </c>
      <c r="U44" s="228" t="s">
        <v>522</v>
      </c>
      <c r="V44" s="208">
        <v>0</v>
      </c>
      <c r="W44" s="208" t="s">
        <v>522</v>
      </c>
      <c r="X44" s="208">
        <v>0</v>
      </c>
      <c r="Y44" s="228" t="s">
        <v>522</v>
      </c>
      <c r="Z44" s="208" t="s">
        <v>531</v>
      </c>
      <c r="AA44" s="208" t="s">
        <v>531</v>
      </c>
      <c r="AB44" s="208">
        <v>0</v>
      </c>
      <c r="AC44" s="208">
        <v>0</v>
      </c>
    </row>
    <row r="45" spans="1:29" s="196" customFormat="1" x14ac:dyDescent="0.25">
      <c r="A45" s="209" t="s">
        <v>546</v>
      </c>
      <c r="B45" s="210" t="s">
        <v>547</v>
      </c>
      <c r="C45" s="208"/>
      <c r="D45" s="208"/>
      <c r="E45" s="208"/>
      <c r="F45" s="208"/>
      <c r="G45" s="208">
        <v>0</v>
      </c>
      <c r="H45" s="208">
        <v>0</v>
      </c>
      <c r="I45" s="228" t="s">
        <v>522</v>
      </c>
      <c r="J45" s="208">
        <v>0</v>
      </c>
      <c r="K45" s="208" t="s">
        <v>522</v>
      </c>
      <c r="L45" s="208">
        <v>0</v>
      </c>
      <c r="M45" s="228" t="s">
        <v>522</v>
      </c>
      <c r="N45" s="208">
        <v>0</v>
      </c>
      <c r="O45" s="208" t="s">
        <v>522</v>
      </c>
      <c r="P45" s="208">
        <v>0</v>
      </c>
      <c r="Q45" s="228" t="s">
        <v>522</v>
      </c>
      <c r="R45" s="208">
        <v>0</v>
      </c>
      <c r="S45" s="208" t="s">
        <v>522</v>
      </c>
      <c r="T45" s="208">
        <v>0</v>
      </c>
      <c r="U45" s="228" t="s">
        <v>522</v>
      </c>
      <c r="V45" s="208">
        <v>0</v>
      </c>
      <c r="W45" s="208" t="s">
        <v>522</v>
      </c>
      <c r="X45" s="208">
        <v>0</v>
      </c>
      <c r="Y45" s="228" t="s">
        <v>522</v>
      </c>
      <c r="Z45" s="208" t="s">
        <v>531</v>
      </c>
      <c r="AA45" s="208" t="s">
        <v>531</v>
      </c>
      <c r="AB45" s="208">
        <v>0</v>
      </c>
      <c r="AC45" s="208">
        <v>0</v>
      </c>
    </row>
    <row r="46" spans="1:29" s="196" customFormat="1" x14ac:dyDescent="0.25">
      <c r="A46" s="209" t="s">
        <v>548</v>
      </c>
      <c r="B46" s="210" t="s">
        <v>549</v>
      </c>
      <c r="C46" s="208"/>
      <c r="D46" s="208"/>
      <c r="E46" s="208"/>
      <c r="F46" s="208"/>
      <c r="G46" s="208">
        <v>0</v>
      </c>
      <c r="H46" s="208">
        <v>0</v>
      </c>
      <c r="I46" s="228" t="s">
        <v>522</v>
      </c>
      <c r="J46" s="208">
        <v>0</v>
      </c>
      <c r="K46" s="208" t="s">
        <v>522</v>
      </c>
      <c r="L46" s="208">
        <v>0</v>
      </c>
      <c r="M46" s="228" t="s">
        <v>522</v>
      </c>
      <c r="N46" s="208">
        <v>0</v>
      </c>
      <c r="O46" s="208" t="s">
        <v>522</v>
      </c>
      <c r="P46" s="208">
        <v>0</v>
      </c>
      <c r="Q46" s="228" t="s">
        <v>522</v>
      </c>
      <c r="R46" s="208">
        <v>0</v>
      </c>
      <c r="S46" s="208" t="s">
        <v>522</v>
      </c>
      <c r="T46" s="208">
        <v>0</v>
      </c>
      <c r="U46" s="228" t="s">
        <v>522</v>
      </c>
      <c r="V46" s="208">
        <v>0</v>
      </c>
      <c r="W46" s="208" t="s">
        <v>522</v>
      </c>
      <c r="X46" s="208">
        <v>0</v>
      </c>
      <c r="Y46" s="228" t="s">
        <v>522</v>
      </c>
      <c r="Z46" s="208" t="s">
        <v>531</v>
      </c>
      <c r="AA46" s="208" t="s">
        <v>531</v>
      </c>
      <c r="AB46" s="208">
        <v>0</v>
      </c>
      <c r="AC46" s="208">
        <v>0</v>
      </c>
    </row>
    <row r="47" spans="1:29" s="196" customFormat="1" x14ac:dyDescent="0.25">
      <c r="A47" s="206" t="s">
        <v>61</v>
      </c>
      <c r="B47" s="207" t="s">
        <v>159</v>
      </c>
      <c r="C47" s="208"/>
      <c r="D47" s="208"/>
      <c r="E47" s="208"/>
      <c r="F47" s="208"/>
      <c r="G47" s="208"/>
      <c r="H47" s="208"/>
      <c r="I47" s="208"/>
      <c r="J47" s="208"/>
      <c r="K47" s="208"/>
      <c r="L47" s="208"/>
      <c r="M47" s="208"/>
      <c r="N47" s="208"/>
      <c r="O47" s="208"/>
      <c r="P47" s="208"/>
      <c r="Q47" s="208"/>
      <c r="R47" s="208"/>
      <c r="S47" s="208"/>
      <c r="T47" s="208"/>
      <c r="U47" s="208"/>
      <c r="V47" s="208"/>
      <c r="W47" s="228"/>
      <c r="X47" s="208"/>
      <c r="Y47" s="208"/>
      <c r="Z47" s="208"/>
      <c r="AA47" s="228"/>
      <c r="AB47" s="208"/>
      <c r="AC47" s="208"/>
    </row>
    <row r="48" spans="1:29" s="196" customFormat="1" ht="33.75" customHeight="1" x14ac:dyDescent="0.25">
      <c r="A48" s="209" t="s">
        <v>158</v>
      </c>
      <c r="B48" s="210" t="s">
        <v>538</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531</v>
      </c>
      <c r="AA48" s="208"/>
      <c r="AB48" s="208">
        <v>0</v>
      </c>
      <c r="AC48" s="208">
        <v>0</v>
      </c>
    </row>
    <row r="49" spans="1:29" s="196" customFormat="1" ht="31.5" x14ac:dyDescent="0.25">
      <c r="A49" s="209" t="s">
        <v>157</v>
      </c>
      <c r="B49" s="212" t="s">
        <v>536</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531</v>
      </c>
      <c r="AA49" s="208"/>
      <c r="AB49" s="208">
        <v>0</v>
      </c>
      <c r="AC49" s="208">
        <v>0</v>
      </c>
    </row>
    <row r="50" spans="1:29" s="196" customFormat="1" x14ac:dyDescent="0.25">
      <c r="A50" s="209" t="s">
        <v>156</v>
      </c>
      <c r="B50" s="212" t="s">
        <v>155</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531</v>
      </c>
      <c r="AA50" s="208"/>
      <c r="AB50" s="208">
        <v>0</v>
      </c>
      <c r="AC50" s="208">
        <v>0</v>
      </c>
    </row>
    <row r="51" spans="1:29" s="196" customFormat="1" ht="31.5" x14ac:dyDescent="0.25">
      <c r="A51" s="209" t="s">
        <v>154</v>
      </c>
      <c r="B51" s="210" t="s">
        <v>153</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531</v>
      </c>
      <c r="AA51" s="208"/>
      <c r="AB51" s="208">
        <v>0</v>
      </c>
      <c r="AC51" s="208">
        <v>0</v>
      </c>
    </row>
    <row r="52" spans="1:29" s="196" customFormat="1" ht="31.5" x14ac:dyDescent="0.25">
      <c r="A52" s="209" t="s">
        <v>152</v>
      </c>
      <c r="B52" s="210" t="s">
        <v>151</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531</v>
      </c>
      <c r="AA52" s="208"/>
      <c r="AB52" s="208">
        <v>0</v>
      </c>
      <c r="AC52" s="208">
        <v>0</v>
      </c>
    </row>
    <row r="53" spans="1:29" s="196" customFormat="1" x14ac:dyDescent="0.25">
      <c r="A53" s="209" t="s">
        <v>150</v>
      </c>
      <c r="B53" s="210" t="s">
        <v>149</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531</v>
      </c>
      <c r="AA53" s="208"/>
      <c r="AB53" s="208">
        <v>0</v>
      </c>
      <c r="AC53" s="208">
        <v>0</v>
      </c>
    </row>
    <row r="54" spans="1:29" s="196" customFormat="1" x14ac:dyDescent="0.25">
      <c r="A54" s="209" t="s">
        <v>148</v>
      </c>
      <c r="B54" s="210" t="s">
        <v>539</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531</v>
      </c>
      <c r="AA54" s="208"/>
      <c r="AB54" s="208">
        <v>0</v>
      </c>
      <c r="AC54" s="208">
        <v>0</v>
      </c>
    </row>
    <row r="55" spans="1:29" s="196" customFormat="1" x14ac:dyDescent="0.25">
      <c r="A55" s="209" t="s">
        <v>550</v>
      </c>
      <c r="B55" s="210" t="s">
        <v>540</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531</v>
      </c>
      <c r="AA55" s="208"/>
      <c r="AB55" s="208">
        <v>0</v>
      </c>
      <c r="AC55" s="208">
        <v>0</v>
      </c>
    </row>
    <row r="56" spans="1:29" s="196" customFormat="1" x14ac:dyDescent="0.25">
      <c r="A56" s="209" t="s">
        <v>551</v>
      </c>
      <c r="B56" s="210" t="s">
        <v>541</v>
      </c>
      <c r="C56" s="208">
        <v>155.03</v>
      </c>
      <c r="D56" s="208">
        <v>155.03</v>
      </c>
      <c r="E56" s="208"/>
      <c r="F56" s="208"/>
      <c r="G56" s="208">
        <v>0</v>
      </c>
      <c r="H56" s="208">
        <v>155.03</v>
      </c>
      <c r="I56" s="208"/>
      <c r="J56" s="208">
        <v>155.03</v>
      </c>
      <c r="K56" s="208"/>
      <c r="L56" s="208">
        <v>0</v>
      </c>
      <c r="M56" s="208"/>
      <c r="N56" s="208">
        <v>0</v>
      </c>
      <c r="O56" s="208"/>
      <c r="P56" s="208">
        <v>0</v>
      </c>
      <c r="R56" s="208">
        <v>0</v>
      </c>
      <c r="S56" s="208"/>
      <c r="T56" s="208">
        <v>0</v>
      </c>
      <c r="U56" s="208"/>
      <c r="V56" s="208">
        <v>0</v>
      </c>
      <c r="W56" s="208"/>
      <c r="X56" s="208">
        <v>0</v>
      </c>
      <c r="Y56" s="208"/>
      <c r="Z56" s="208" t="s">
        <v>531</v>
      </c>
      <c r="AA56" s="208"/>
      <c r="AB56" s="208">
        <v>155.03</v>
      </c>
      <c r="AC56" s="208">
        <v>155.03</v>
      </c>
    </row>
    <row r="57" spans="1:29" s="196" customFormat="1" x14ac:dyDescent="0.25">
      <c r="A57" s="209" t="s">
        <v>552</v>
      </c>
      <c r="B57" s="210" t="s">
        <v>543</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531</v>
      </c>
      <c r="AA57" s="208"/>
      <c r="AB57" s="208">
        <v>0</v>
      </c>
      <c r="AC57" s="208">
        <v>0</v>
      </c>
    </row>
    <row r="58" spans="1:29" s="196" customFormat="1" x14ac:dyDescent="0.25">
      <c r="A58" s="209" t="s">
        <v>553</v>
      </c>
      <c r="B58" s="210" t="s">
        <v>545</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531</v>
      </c>
      <c r="AA58" s="208"/>
      <c r="AB58" s="208">
        <v>0</v>
      </c>
      <c r="AC58" s="208">
        <v>0</v>
      </c>
    </row>
    <row r="59" spans="1:29" s="196" customFormat="1" x14ac:dyDescent="0.25">
      <c r="A59" s="209" t="s">
        <v>554</v>
      </c>
      <c r="B59" s="210" t="s">
        <v>547</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531</v>
      </c>
      <c r="AA59" s="208"/>
      <c r="AB59" s="208">
        <v>0</v>
      </c>
      <c r="AC59" s="208">
        <v>0</v>
      </c>
    </row>
    <row r="60" spans="1:29" s="196" customFormat="1" x14ac:dyDescent="0.25">
      <c r="A60" s="209" t="s">
        <v>555</v>
      </c>
      <c r="B60" s="210" t="s">
        <v>549</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531</v>
      </c>
      <c r="AA60" s="208"/>
      <c r="AB60" s="208">
        <v>0</v>
      </c>
      <c r="AC60" s="208">
        <v>0</v>
      </c>
    </row>
    <row r="61" spans="1:29" s="196" customFormat="1" ht="35.25" customHeight="1" x14ac:dyDescent="0.25">
      <c r="A61" s="206" t="s">
        <v>59</v>
      </c>
      <c r="B61" s="207" t="s">
        <v>147</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96" customFormat="1" x14ac:dyDescent="0.25">
      <c r="A62" s="209" t="s">
        <v>146</v>
      </c>
      <c r="B62" s="210" t="s">
        <v>145</v>
      </c>
      <c r="C62" s="208">
        <v>133.66861558340614</v>
      </c>
      <c r="D62" s="208">
        <v>135.88707835649632</v>
      </c>
      <c r="E62" s="208"/>
      <c r="F62" s="208"/>
      <c r="G62" s="208">
        <v>0</v>
      </c>
      <c r="H62" s="208">
        <v>133.66861558340614</v>
      </c>
      <c r="I62" s="208"/>
      <c r="J62" s="208">
        <v>135.88707835649632</v>
      </c>
      <c r="K62" s="208"/>
      <c r="L62" s="208">
        <v>0</v>
      </c>
      <c r="M62" s="208"/>
      <c r="N62" s="208">
        <v>0</v>
      </c>
      <c r="O62" s="208"/>
      <c r="P62" s="208">
        <v>0</v>
      </c>
      <c r="Q62" s="208"/>
      <c r="R62" s="208">
        <v>0</v>
      </c>
      <c r="S62" s="208"/>
      <c r="T62" s="208">
        <v>0</v>
      </c>
      <c r="U62" s="208"/>
      <c r="V62" s="208">
        <v>0</v>
      </c>
      <c r="W62" s="208"/>
      <c r="X62" s="208">
        <v>0</v>
      </c>
      <c r="Y62" s="208"/>
      <c r="Z62" s="208" t="s">
        <v>531</v>
      </c>
      <c r="AA62" s="208"/>
      <c r="AB62" s="208">
        <v>133.66861558340614</v>
      </c>
      <c r="AC62" s="208">
        <v>135.88707835649632</v>
      </c>
    </row>
    <row r="63" spans="1:29" s="196" customFormat="1" x14ac:dyDescent="0.25">
      <c r="A63" s="209" t="s">
        <v>144</v>
      </c>
      <c r="B63" s="212" t="s">
        <v>138</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531</v>
      </c>
      <c r="AA63" s="208"/>
      <c r="AB63" s="208">
        <v>0</v>
      </c>
      <c r="AC63" s="208">
        <v>0</v>
      </c>
    </row>
    <row r="64" spans="1:29" s="196" customFormat="1" x14ac:dyDescent="0.25">
      <c r="A64" s="209" t="s">
        <v>143</v>
      </c>
      <c r="B64" s="210" t="s">
        <v>137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531</v>
      </c>
      <c r="AA64" s="208"/>
      <c r="AB64" s="208">
        <v>0</v>
      </c>
      <c r="AC64" s="208">
        <v>0</v>
      </c>
    </row>
    <row r="65" spans="1:29" s="196" customFormat="1" x14ac:dyDescent="0.25">
      <c r="A65" s="209" t="s">
        <v>142</v>
      </c>
      <c r="B65" s="212" t="s">
        <v>136</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531</v>
      </c>
      <c r="AA65" s="208"/>
      <c r="AB65" s="208">
        <v>0</v>
      </c>
      <c r="AC65" s="208">
        <v>0</v>
      </c>
    </row>
    <row r="66" spans="1:29" s="196" customFormat="1" x14ac:dyDescent="0.25">
      <c r="A66" s="209" t="s">
        <v>141</v>
      </c>
      <c r="B66" s="212" t="s">
        <v>135</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531</v>
      </c>
      <c r="AA66" s="208"/>
      <c r="AB66" s="208">
        <v>0</v>
      </c>
      <c r="AC66" s="208">
        <v>0</v>
      </c>
    </row>
    <row r="67" spans="1:29" s="196" customFormat="1" x14ac:dyDescent="0.25">
      <c r="A67" s="209" t="s">
        <v>140</v>
      </c>
      <c r="B67" s="212" t="s">
        <v>556</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531</v>
      </c>
      <c r="AA67" s="208"/>
      <c r="AB67" s="208">
        <v>0</v>
      </c>
      <c r="AC67" s="208">
        <v>0</v>
      </c>
    </row>
    <row r="68" spans="1:29" s="196" customFormat="1" x14ac:dyDescent="0.25">
      <c r="A68" s="209" t="s">
        <v>557</v>
      </c>
      <c r="B68" s="212" t="s">
        <v>558</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531</v>
      </c>
      <c r="AA68" s="208"/>
      <c r="AB68" s="208">
        <v>0</v>
      </c>
      <c r="AC68" s="208">
        <v>0</v>
      </c>
    </row>
    <row r="69" spans="1:29" s="196" customFormat="1" x14ac:dyDescent="0.25">
      <c r="A69" s="209" t="s">
        <v>559</v>
      </c>
      <c r="B69" s="212" t="s">
        <v>560</v>
      </c>
      <c r="C69" s="208"/>
      <c r="D69" s="208"/>
      <c r="E69" s="208"/>
      <c r="F69" s="208"/>
      <c r="G69" s="208">
        <v>0</v>
      </c>
      <c r="H69" s="208">
        <v>155.03</v>
      </c>
      <c r="I69" s="208"/>
      <c r="J69" s="208">
        <v>155.03</v>
      </c>
      <c r="K69" s="208"/>
      <c r="L69" s="208">
        <v>0</v>
      </c>
      <c r="M69" s="208"/>
      <c r="N69" s="208">
        <v>0</v>
      </c>
      <c r="O69" s="208"/>
      <c r="P69" s="208">
        <v>0</v>
      </c>
      <c r="Q69" s="208"/>
      <c r="R69" s="208">
        <v>0</v>
      </c>
      <c r="S69" s="208"/>
      <c r="T69" s="208">
        <v>0</v>
      </c>
      <c r="U69" s="208"/>
      <c r="V69" s="208">
        <v>0</v>
      </c>
      <c r="W69" s="208"/>
      <c r="X69" s="208">
        <v>0</v>
      </c>
      <c r="Y69" s="208"/>
      <c r="Z69" s="208" t="s">
        <v>531</v>
      </c>
      <c r="AA69" s="208"/>
      <c r="AB69" s="208">
        <v>155.03</v>
      </c>
      <c r="AC69" s="208">
        <v>155.03</v>
      </c>
    </row>
    <row r="70" spans="1:29" s="196" customFormat="1" x14ac:dyDescent="0.25">
      <c r="A70" s="209" t="s">
        <v>561</v>
      </c>
      <c r="B70" s="212" t="s">
        <v>562</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531</v>
      </c>
      <c r="AA70" s="208"/>
      <c r="AB70" s="208">
        <v>0</v>
      </c>
      <c r="AC70" s="208">
        <v>0</v>
      </c>
    </row>
    <row r="71" spans="1:29" s="196" customFormat="1" x14ac:dyDescent="0.25">
      <c r="A71" s="209" t="s">
        <v>563</v>
      </c>
      <c r="B71" s="212" t="s">
        <v>564</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531</v>
      </c>
      <c r="AA71" s="208"/>
      <c r="AB71" s="208">
        <v>0</v>
      </c>
      <c r="AC71" s="208">
        <v>0</v>
      </c>
    </row>
    <row r="72" spans="1:29" s="196" customFormat="1" x14ac:dyDescent="0.25">
      <c r="A72" s="209" t="s">
        <v>565</v>
      </c>
      <c r="B72" s="212" t="s">
        <v>566</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531</v>
      </c>
      <c r="AA72" s="208"/>
      <c r="AB72" s="208">
        <v>0</v>
      </c>
      <c r="AC72" s="208">
        <v>0</v>
      </c>
    </row>
    <row r="73" spans="1:29" s="196" customFormat="1" x14ac:dyDescent="0.25">
      <c r="A73" s="209" t="s">
        <v>567</v>
      </c>
      <c r="B73" s="212" t="s">
        <v>568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531</v>
      </c>
      <c r="AA73" s="208"/>
      <c r="AB73" s="208">
        <v>0</v>
      </c>
      <c r="AC73" s="208">
        <v>0</v>
      </c>
    </row>
    <row r="74" spans="1:29" s="196" customFormat="1" ht="36.75" customHeight="1" x14ac:dyDescent="0.25">
      <c r="A74" s="206" t="s">
        <v>58</v>
      </c>
      <c r="B74" s="213" t="s">
        <v>234</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531</v>
      </c>
      <c r="AA74" s="208"/>
      <c r="AB74" s="208">
        <v>0</v>
      </c>
      <c r="AC74" s="208">
        <v>0</v>
      </c>
    </row>
    <row r="75" spans="1:29" s="196" customFormat="1" x14ac:dyDescent="0.25">
      <c r="A75" s="206" t="s">
        <v>56</v>
      </c>
      <c r="B75" s="207" t="s">
        <v>139</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96" customFormat="1" ht="45" customHeight="1" x14ac:dyDescent="0.25">
      <c r="A76" s="209" t="s">
        <v>229</v>
      </c>
      <c r="B76" s="210" t="s">
        <v>538</v>
      </c>
      <c r="C76" s="214"/>
      <c r="D76" s="214"/>
      <c r="E76" s="215"/>
      <c r="F76" s="215"/>
      <c r="G76" s="215">
        <v>0</v>
      </c>
      <c r="H76" s="208">
        <v>0</v>
      </c>
      <c r="I76" s="215"/>
      <c r="J76" s="208">
        <v>0</v>
      </c>
      <c r="K76" s="214"/>
      <c r="L76" s="208">
        <v>0</v>
      </c>
      <c r="M76" s="215"/>
      <c r="N76" s="208">
        <v>0</v>
      </c>
      <c r="O76" s="214"/>
      <c r="P76" s="208">
        <v>0</v>
      </c>
      <c r="Q76" s="214"/>
      <c r="R76" s="208">
        <v>0</v>
      </c>
      <c r="S76" s="214"/>
      <c r="T76" s="208">
        <v>0</v>
      </c>
      <c r="U76" s="214"/>
      <c r="V76" s="208">
        <v>0</v>
      </c>
      <c r="W76" s="214"/>
      <c r="X76" s="208">
        <v>0</v>
      </c>
      <c r="Y76" s="214"/>
      <c r="Z76" s="208" t="s">
        <v>531</v>
      </c>
      <c r="AA76" s="214"/>
      <c r="AB76" s="208">
        <v>0</v>
      </c>
      <c r="AC76" s="208">
        <v>0</v>
      </c>
    </row>
    <row r="77" spans="1:29" s="196" customFormat="1" ht="39.75" customHeight="1" x14ac:dyDescent="0.25">
      <c r="A77" s="209" t="s">
        <v>230</v>
      </c>
      <c r="B77" s="212" t="s">
        <v>536</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531</v>
      </c>
      <c r="AA77" s="208"/>
      <c r="AB77" s="208">
        <v>0</v>
      </c>
      <c r="AC77" s="208">
        <v>0</v>
      </c>
    </row>
    <row r="78" spans="1:29" s="196" customFormat="1" x14ac:dyDescent="0.25">
      <c r="A78" s="209" t="s">
        <v>231</v>
      </c>
      <c r="B78" s="212" t="s">
        <v>155</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531</v>
      </c>
      <c r="AA78" s="208"/>
      <c r="AB78" s="208">
        <v>0</v>
      </c>
      <c r="AC78" s="208">
        <v>0</v>
      </c>
    </row>
    <row r="79" spans="1:29" s="196" customFormat="1" x14ac:dyDescent="0.25">
      <c r="A79" s="209" t="s">
        <v>232</v>
      </c>
      <c r="B79" s="210" t="s">
        <v>537</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531</v>
      </c>
      <c r="AA79" s="208"/>
      <c r="AB79" s="208">
        <v>0</v>
      </c>
      <c r="AC79" s="208">
        <v>0</v>
      </c>
    </row>
    <row r="80" spans="1:29" s="196" customFormat="1" x14ac:dyDescent="0.25">
      <c r="A80" s="209" t="s">
        <v>233</v>
      </c>
      <c r="B80" s="210" t="s">
        <v>539</v>
      </c>
      <c r="C80" s="214"/>
      <c r="D80" s="214"/>
      <c r="E80" s="215"/>
      <c r="F80" s="215"/>
      <c r="G80" s="215">
        <v>0</v>
      </c>
      <c r="H80" s="208">
        <v>0</v>
      </c>
      <c r="I80" s="215"/>
      <c r="J80" s="208">
        <v>0</v>
      </c>
      <c r="K80" s="214"/>
      <c r="L80" s="208">
        <v>0</v>
      </c>
      <c r="M80" s="215"/>
      <c r="N80" s="208">
        <v>0</v>
      </c>
      <c r="O80" s="214"/>
      <c r="P80" s="208">
        <v>0</v>
      </c>
      <c r="Q80" s="214"/>
      <c r="R80" s="208">
        <v>0</v>
      </c>
      <c r="S80" s="214"/>
      <c r="T80" s="208">
        <v>0</v>
      </c>
      <c r="U80" s="214"/>
      <c r="V80" s="208">
        <v>0</v>
      </c>
      <c r="W80" s="214"/>
      <c r="X80" s="208">
        <v>0</v>
      </c>
      <c r="Y80" s="214"/>
      <c r="Z80" s="208" t="s">
        <v>531</v>
      </c>
      <c r="AA80" s="214"/>
      <c r="AB80" s="208">
        <v>0</v>
      </c>
      <c r="AC80" s="208">
        <v>0</v>
      </c>
    </row>
    <row r="81" spans="1:29" s="196" customFormat="1" x14ac:dyDescent="0.25">
      <c r="A81" s="209" t="s">
        <v>569</v>
      </c>
      <c r="B81" s="210" t="s">
        <v>540</v>
      </c>
      <c r="C81" s="214"/>
      <c r="D81" s="214"/>
      <c r="E81" s="215"/>
      <c r="F81" s="215"/>
      <c r="G81" s="215">
        <v>0</v>
      </c>
      <c r="H81" s="208">
        <v>0</v>
      </c>
      <c r="I81" s="215"/>
      <c r="J81" s="208">
        <v>0</v>
      </c>
      <c r="K81" s="214"/>
      <c r="L81" s="208">
        <v>0</v>
      </c>
      <c r="M81" s="215"/>
      <c r="N81" s="208">
        <v>0</v>
      </c>
      <c r="O81" s="214"/>
      <c r="P81" s="208">
        <v>0</v>
      </c>
      <c r="Q81" s="214"/>
      <c r="R81" s="208">
        <v>0</v>
      </c>
      <c r="S81" s="214"/>
      <c r="T81" s="208">
        <v>0</v>
      </c>
      <c r="U81" s="214"/>
      <c r="V81" s="208">
        <v>0</v>
      </c>
      <c r="W81" s="214"/>
      <c r="X81" s="208">
        <v>0</v>
      </c>
      <c r="Y81" s="214"/>
      <c r="Z81" s="208" t="s">
        <v>531</v>
      </c>
      <c r="AA81" s="214"/>
      <c r="AB81" s="208">
        <v>0</v>
      </c>
      <c r="AC81" s="208">
        <v>0</v>
      </c>
    </row>
    <row r="82" spans="1:29" s="196" customFormat="1" x14ac:dyDescent="0.25">
      <c r="A82" s="209" t="s">
        <v>570</v>
      </c>
      <c r="B82" s="210" t="s">
        <v>541</v>
      </c>
      <c r="C82" s="214"/>
      <c r="D82" s="214"/>
      <c r="E82" s="215"/>
      <c r="F82" s="215"/>
      <c r="G82" s="215">
        <v>0</v>
      </c>
      <c r="H82" s="208">
        <v>0</v>
      </c>
      <c r="I82" s="215"/>
      <c r="J82" s="208">
        <v>0</v>
      </c>
      <c r="K82" s="214"/>
      <c r="L82" s="208">
        <v>0</v>
      </c>
      <c r="M82" s="215"/>
      <c r="N82" s="208">
        <v>0</v>
      </c>
      <c r="O82" s="214"/>
      <c r="P82" s="208">
        <v>0</v>
      </c>
      <c r="Q82" s="214"/>
      <c r="R82" s="208">
        <v>0</v>
      </c>
      <c r="S82" s="214"/>
      <c r="T82" s="208">
        <v>0</v>
      </c>
      <c r="U82" s="214"/>
      <c r="V82" s="208">
        <v>0</v>
      </c>
      <c r="W82" s="214"/>
      <c r="X82" s="208">
        <v>0</v>
      </c>
      <c r="Y82" s="214"/>
      <c r="Z82" s="208" t="s">
        <v>531</v>
      </c>
      <c r="AA82" s="214"/>
      <c r="AB82" s="208">
        <v>0</v>
      </c>
      <c r="AC82" s="208">
        <v>0</v>
      </c>
    </row>
    <row r="83" spans="1:29" s="196" customFormat="1" x14ac:dyDescent="0.25">
      <c r="A83" s="209" t="s">
        <v>571</v>
      </c>
      <c r="B83" s="210" t="s">
        <v>543</v>
      </c>
      <c r="C83" s="214"/>
      <c r="D83" s="214"/>
      <c r="E83" s="215"/>
      <c r="F83" s="215"/>
      <c r="G83" s="215">
        <v>0</v>
      </c>
      <c r="H83" s="208">
        <v>0</v>
      </c>
      <c r="I83" s="215"/>
      <c r="J83" s="208">
        <v>0</v>
      </c>
      <c r="K83" s="214"/>
      <c r="L83" s="208">
        <v>0</v>
      </c>
      <c r="M83" s="215"/>
      <c r="N83" s="208">
        <v>0</v>
      </c>
      <c r="O83" s="214"/>
      <c r="P83" s="208">
        <v>0</v>
      </c>
      <c r="Q83" s="214"/>
      <c r="R83" s="208">
        <v>0</v>
      </c>
      <c r="S83" s="214"/>
      <c r="T83" s="208">
        <v>0</v>
      </c>
      <c r="U83" s="214"/>
      <c r="V83" s="208">
        <v>0</v>
      </c>
      <c r="W83" s="214"/>
      <c r="X83" s="208">
        <v>0</v>
      </c>
      <c r="Y83" s="214"/>
      <c r="Z83" s="208" t="s">
        <v>531</v>
      </c>
      <c r="AA83" s="214"/>
      <c r="AB83" s="208">
        <v>0</v>
      </c>
      <c r="AC83" s="208">
        <v>0</v>
      </c>
    </row>
    <row r="84" spans="1:29" s="196" customFormat="1" x14ac:dyDescent="0.25">
      <c r="A84" s="209" t="s">
        <v>572</v>
      </c>
      <c r="B84" s="210" t="s">
        <v>545</v>
      </c>
      <c r="C84" s="214"/>
      <c r="D84" s="214"/>
      <c r="E84" s="215"/>
      <c r="F84" s="215"/>
      <c r="G84" s="215">
        <v>0</v>
      </c>
      <c r="H84" s="208">
        <v>0</v>
      </c>
      <c r="I84" s="215"/>
      <c r="J84" s="208">
        <v>0</v>
      </c>
      <c r="K84" s="214"/>
      <c r="L84" s="208">
        <v>0</v>
      </c>
      <c r="M84" s="215"/>
      <c r="N84" s="208">
        <v>0</v>
      </c>
      <c r="O84" s="214"/>
      <c r="P84" s="208">
        <v>0</v>
      </c>
      <c r="Q84" s="214"/>
      <c r="R84" s="208">
        <v>0</v>
      </c>
      <c r="S84" s="214"/>
      <c r="T84" s="208">
        <v>0</v>
      </c>
      <c r="U84" s="214"/>
      <c r="V84" s="208">
        <v>0</v>
      </c>
      <c r="W84" s="214"/>
      <c r="X84" s="208">
        <v>0</v>
      </c>
      <c r="Y84" s="214"/>
      <c r="Z84" s="208" t="s">
        <v>531</v>
      </c>
      <c r="AA84" s="214"/>
      <c r="AB84" s="208">
        <v>0</v>
      </c>
      <c r="AC84" s="208">
        <v>0</v>
      </c>
    </row>
    <row r="85" spans="1:29" s="196" customFormat="1" x14ac:dyDescent="0.25">
      <c r="A85" s="209" t="s">
        <v>573</v>
      </c>
      <c r="B85" s="210" t="s">
        <v>547</v>
      </c>
      <c r="C85" s="214"/>
      <c r="D85" s="214"/>
      <c r="E85" s="215"/>
      <c r="F85" s="215"/>
      <c r="G85" s="215">
        <v>0</v>
      </c>
      <c r="H85" s="208">
        <v>0</v>
      </c>
      <c r="I85" s="215"/>
      <c r="J85" s="208">
        <v>0</v>
      </c>
      <c r="K85" s="214"/>
      <c r="L85" s="208">
        <v>0</v>
      </c>
      <c r="M85" s="215"/>
      <c r="N85" s="208">
        <v>0</v>
      </c>
      <c r="O85" s="214"/>
      <c r="P85" s="208">
        <v>0</v>
      </c>
      <c r="Q85" s="214"/>
      <c r="R85" s="208">
        <v>0</v>
      </c>
      <c r="S85" s="214"/>
      <c r="T85" s="208">
        <v>0</v>
      </c>
      <c r="U85" s="214"/>
      <c r="V85" s="208">
        <v>0</v>
      </c>
      <c r="W85" s="214"/>
      <c r="X85" s="208">
        <v>0</v>
      </c>
      <c r="Y85" s="214"/>
      <c r="Z85" s="208" t="s">
        <v>531</v>
      </c>
      <c r="AA85" s="214"/>
      <c r="AB85" s="208">
        <v>0</v>
      </c>
      <c r="AC85" s="208">
        <v>0</v>
      </c>
    </row>
    <row r="86" spans="1:29" s="196" customFormat="1" x14ac:dyDescent="0.25">
      <c r="A86" s="209" t="s">
        <v>574</v>
      </c>
      <c r="B86" s="210" t="s">
        <v>549</v>
      </c>
      <c r="C86" s="214"/>
      <c r="D86" s="214"/>
      <c r="E86" s="215"/>
      <c r="F86" s="215"/>
      <c r="G86" s="215">
        <v>0</v>
      </c>
      <c r="H86" s="208">
        <v>0</v>
      </c>
      <c r="I86" s="215"/>
      <c r="J86" s="208">
        <v>0</v>
      </c>
      <c r="K86" s="214"/>
      <c r="L86" s="208">
        <v>0</v>
      </c>
      <c r="M86" s="215"/>
      <c r="N86" s="208">
        <v>0</v>
      </c>
      <c r="O86" s="214"/>
      <c r="P86" s="208">
        <v>0</v>
      </c>
      <c r="Q86" s="214"/>
      <c r="R86" s="208">
        <v>0</v>
      </c>
      <c r="S86" s="214"/>
      <c r="T86" s="208">
        <v>0</v>
      </c>
      <c r="U86" s="214"/>
      <c r="V86" s="208">
        <v>0</v>
      </c>
      <c r="W86" s="214"/>
      <c r="X86" s="208">
        <v>0</v>
      </c>
      <c r="Y86" s="214"/>
      <c r="Z86" s="208" t="s">
        <v>531</v>
      </c>
      <c r="AA86" s="214"/>
      <c r="AB86" s="208">
        <v>0</v>
      </c>
      <c r="AC86" s="208">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L7" zoomScale="85" zoomScaleSheetLayoutView="85" workbookViewId="0">
      <selection activeCell="AW7" sqref="AW1:AW104857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H_NS1500.PR.0007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ВОЛС ПС Таврическая- ПС Роса с заходами на ПС Фотон, ПС Нонг-Ёганская протяженность 155,03 км. (новое строительство)</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41" t="s">
        <v>492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52</v>
      </c>
      <c r="B22" s="443" t="s">
        <v>24</v>
      </c>
      <c r="C22" s="432" t="s">
        <v>51</v>
      </c>
      <c r="D22" s="432" t="s">
        <v>50</v>
      </c>
      <c r="E22" s="446" t="s">
        <v>503</v>
      </c>
      <c r="F22" s="447"/>
      <c r="G22" s="447"/>
      <c r="H22" s="447"/>
      <c r="I22" s="447"/>
      <c r="J22" s="447"/>
      <c r="K22" s="447"/>
      <c r="L22" s="448"/>
      <c r="M22" s="432" t="s">
        <v>49</v>
      </c>
      <c r="N22" s="432" t="s">
        <v>48</v>
      </c>
      <c r="O22" s="432" t="s">
        <v>47</v>
      </c>
      <c r="P22" s="427" t="s">
        <v>264</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9" s="22" customFormat="1" ht="64.5" customHeight="1" x14ac:dyDescent="0.25">
      <c r="A23" s="442"/>
      <c r="B23" s="444"/>
      <c r="C23" s="442"/>
      <c r="D23" s="442"/>
      <c r="E23" s="437" t="s">
        <v>23</v>
      </c>
      <c r="F23" s="428" t="s">
        <v>138</v>
      </c>
      <c r="G23" s="428" t="s">
        <v>137</v>
      </c>
      <c r="H23" s="428" t="s">
        <v>136</v>
      </c>
      <c r="I23" s="430" t="s">
        <v>413</v>
      </c>
      <c r="J23" s="430" t="s">
        <v>414</v>
      </c>
      <c r="K23" s="430" t="s">
        <v>415</v>
      </c>
      <c r="L23" s="428" t="s">
        <v>79</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38" t="s">
        <v>13</v>
      </c>
      <c r="AG24" s="138" t="s">
        <v>12</v>
      </c>
      <c r="AH24" s="139" t="s">
        <v>2</v>
      </c>
      <c r="AI24" s="139" t="s">
        <v>11</v>
      </c>
      <c r="AJ24" s="433"/>
      <c r="AK24" s="433"/>
      <c r="AL24" s="433"/>
      <c r="AM24" s="433"/>
      <c r="AN24" s="433"/>
      <c r="AO24" s="433"/>
      <c r="AP24" s="433"/>
      <c r="AQ24" s="451"/>
      <c r="AR24" s="427"/>
      <c r="AS24" s="427"/>
      <c r="AT24" s="427"/>
      <c r="AU24" s="427"/>
      <c r="AV24" s="436"/>
      <c r="AW24" s="22">
        <f>SUM(AW26)</f>
        <v>5.5869999999999997</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55" customFormat="1" ht="82.5" customHeight="1" x14ac:dyDescent="0.2">
      <c r="A26" s="247" t="s">
        <v>609</v>
      </c>
      <c r="B26" s="248" t="s">
        <v>610</v>
      </c>
      <c r="C26" s="249" t="s">
        <v>611</v>
      </c>
      <c r="D26" s="251" t="s">
        <v>612</v>
      </c>
      <c r="E26" s="253"/>
      <c r="F26" s="253"/>
      <c r="G26" s="253"/>
      <c r="H26" s="253"/>
      <c r="I26" s="253"/>
      <c r="J26" s="253"/>
      <c r="K26" s="253"/>
      <c r="L26" s="253"/>
      <c r="M26" s="249" t="s">
        <v>613</v>
      </c>
      <c r="N26" s="252" t="s">
        <v>614</v>
      </c>
      <c r="O26" s="249" t="s">
        <v>535</v>
      </c>
      <c r="P26" s="250">
        <v>4656</v>
      </c>
      <c r="Q26" s="249" t="s">
        <v>615</v>
      </c>
      <c r="R26" s="250">
        <v>4656</v>
      </c>
      <c r="S26" s="249" t="s">
        <v>616</v>
      </c>
      <c r="T26" s="249" t="s">
        <v>617</v>
      </c>
      <c r="U26" s="249">
        <v>3</v>
      </c>
      <c r="V26" s="249">
        <v>3</v>
      </c>
      <c r="W26" s="249" t="s">
        <v>618</v>
      </c>
      <c r="X26" s="254">
        <v>4656</v>
      </c>
      <c r="Y26" s="249"/>
      <c r="Z26" s="249">
        <v>1</v>
      </c>
      <c r="AA26" s="250">
        <v>4656</v>
      </c>
      <c r="AB26" s="250">
        <v>4656</v>
      </c>
      <c r="AC26" s="249" t="s">
        <v>618</v>
      </c>
      <c r="AD26" s="250">
        <v>5587</v>
      </c>
      <c r="AE26" s="250">
        <v>5587</v>
      </c>
      <c r="AF26" s="251" t="s">
        <v>619</v>
      </c>
      <c r="AG26" s="249" t="s">
        <v>620</v>
      </c>
      <c r="AH26" s="249" t="s">
        <v>621</v>
      </c>
      <c r="AI26" s="249" t="s">
        <v>622</v>
      </c>
      <c r="AJ26" s="249" t="s">
        <v>623</v>
      </c>
      <c r="AK26" s="249" t="s">
        <v>624</v>
      </c>
      <c r="AL26" s="249"/>
      <c r="AM26" s="249"/>
      <c r="AN26" s="249"/>
      <c r="AO26" s="251" t="s">
        <v>625</v>
      </c>
      <c r="AP26" s="249" t="s">
        <v>626</v>
      </c>
      <c r="AQ26" s="249" t="s">
        <v>627</v>
      </c>
      <c r="AR26" s="249" t="s">
        <v>626</v>
      </c>
      <c r="AS26" s="249" t="s">
        <v>627</v>
      </c>
      <c r="AT26" s="249" t="s">
        <v>628</v>
      </c>
      <c r="AU26" s="249"/>
      <c r="AV26" s="249"/>
      <c r="AW26" s="255">
        <v>5.5869999999999997</v>
      </c>
    </row>
    <row r="27" spans="1:49" s="22" customFormat="1" ht="25.5" x14ac:dyDescent="0.25">
      <c r="A27" s="256"/>
      <c r="B27" s="256"/>
      <c r="C27" s="256"/>
      <c r="D27" s="256"/>
      <c r="E27" s="256"/>
      <c r="F27" s="256"/>
      <c r="G27" s="256"/>
      <c r="H27" s="256"/>
      <c r="I27" s="256"/>
      <c r="J27" s="256"/>
      <c r="K27" s="256"/>
      <c r="L27" s="256"/>
      <c r="M27" s="256"/>
      <c r="N27" s="252"/>
      <c r="O27" s="249"/>
      <c r="P27" s="250"/>
      <c r="Q27" s="249"/>
      <c r="R27" s="250"/>
      <c r="S27" s="249"/>
      <c r="T27" s="249"/>
      <c r="U27" s="249"/>
      <c r="V27" s="249"/>
      <c r="W27" s="249" t="s">
        <v>629</v>
      </c>
      <c r="X27" s="254">
        <v>4656</v>
      </c>
      <c r="Y27" s="249"/>
      <c r="Z27" s="249"/>
      <c r="AA27" s="250">
        <v>4656</v>
      </c>
      <c r="AB27" s="250"/>
      <c r="AC27" s="249"/>
      <c r="AD27" s="250"/>
      <c r="AE27" s="250"/>
      <c r="AF27" s="251" t="s">
        <v>625</v>
      </c>
      <c r="AG27" s="249"/>
      <c r="AH27" s="249"/>
      <c r="AI27" s="249"/>
      <c r="AJ27" s="249"/>
      <c r="AK27" s="249"/>
      <c r="AL27" s="249"/>
      <c r="AM27" s="249"/>
      <c r="AN27" s="249"/>
      <c r="AO27" s="251" t="s">
        <v>625</v>
      </c>
      <c r="AP27" s="249"/>
      <c r="AQ27" s="249"/>
      <c r="AR27" s="249"/>
      <c r="AS27" s="249"/>
      <c r="AT27" s="249"/>
      <c r="AU27" s="249"/>
      <c r="AV27" s="249"/>
    </row>
    <row r="28" spans="1:49" s="22" customFormat="1" x14ac:dyDescent="0.25">
      <c r="A28" s="256"/>
      <c r="B28" s="256"/>
      <c r="C28" s="256"/>
      <c r="D28" s="256"/>
      <c r="E28" s="256"/>
      <c r="F28" s="256"/>
      <c r="G28" s="256"/>
      <c r="H28" s="256"/>
      <c r="I28" s="256"/>
      <c r="J28" s="256"/>
      <c r="K28" s="256"/>
      <c r="L28" s="256"/>
      <c r="M28" s="256"/>
      <c r="N28" s="252"/>
      <c r="O28" s="249"/>
      <c r="P28" s="250"/>
      <c r="Q28" s="249"/>
      <c r="R28" s="250"/>
      <c r="S28" s="249"/>
      <c r="T28" s="249"/>
      <c r="U28" s="249"/>
      <c r="V28" s="249"/>
      <c r="W28" s="249" t="s">
        <v>630</v>
      </c>
      <c r="X28" s="254">
        <v>4656</v>
      </c>
      <c r="Y28" s="249"/>
      <c r="Z28" s="249"/>
      <c r="AA28" s="250">
        <v>4656</v>
      </c>
      <c r="AB28" s="250"/>
      <c r="AC28" s="249"/>
      <c r="AD28" s="250"/>
      <c r="AE28" s="250"/>
      <c r="AF28" s="251" t="s">
        <v>625</v>
      </c>
      <c r="AG28" s="249"/>
      <c r="AH28" s="249"/>
      <c r="AI28" s="249"/>
      <c r="AJ28" s="249"/>
      <c r="AK28" s="249"/>
      <c r="AL28" s="249"/>
      <c r="AM28" s="249"/>
      <c r="AN28" s="249"/>
      <c r="AO28" s="251" t="s">
        <v>625</v>
      </c>
      <c r="AP28" s="249"/>
      <c r="AQ28" s="249"/>
      <c r="AR28" s="249"/>
      <c r="AS28" s="249"/>
      <c r="AT28" s="249"/>
      <c r="AU28" s="249"/>
      <c r="AV28"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30" sqref="B30"/>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589</v>
      </c>
    </row>
    <row r="4" spans="1:6" x14ac:dyDescent="0.25">
      <c r="B4" s="39"/>
    </row>
    <row r="5" spans="1:6" ht="18.75" x14ac:dyDescent="0.3">
      <c r="A5" s="454" t="str">
        <f>'1. паспорт местоположение'!A5:C5</f>
        <v>Год раскрытия информации: 2024 год</v>
      </c>
      <c r="B5" s="454"/>
      <c r="C5" s="67"/>
      <c r="D5" s="67"/>
      <c r="E5" s="67"/>
      <c r="F5" s="67"/>
    </row>
    <row r="6" spans="1:6" ht="18.75" x14ac:dyDescent="0.3">
      <c r="A6" s="143"/>
      <c r="B6" s="143"/>
      <c r="C6" s="143"/>
      <c r="D6" s="143"/>
      <c r="E6" s="143"/>
      <c r="F6" s="143"/>
    </row>
    <row r="7" spans="1:6" ht="18.75" x14ac:dyDescent="0.25">
      <c r="A7" s="289" t="s">
        <v>9</v>
      </c>
      <c r="B7" s="289"/>
      <c r="C7" s="142"/>
      <c r="D7" s="142"/>
      <c r="E7" s="142"/>
      <c r="F7" s="142"/>
    </row>
    <row r="8" spans="1:6" ht="18.75" x14ac:dyDescent="0.25">
      <c r="A8" s="142"/>
      <c r="B8" s="142"/>
      <c r="C8" s="142"/>
      <c r="D8" s="142"/>
      <c r="E8" s="142"/>
      <c r="F8" s="142"/>
    </row>
    <row r="9" spans="1:6" x14ac:dyDescent="0.25">
      <c r="A9" s="293" t="str">
        <f>'1. паспорт местоположение'!A9:C9</f>
        <v>АО "Россети Тюмень"</v>
      </c>
      <c r="B9" s="293"/>
      <c r="C9" s="140"/>
      <c r="D9" s="140"/>
      <c r="E9" s="140"/>
      <c r="F9" s="140"/>
    </row>
    <row r="10" spans="1:6" x14ac:dyDescent="0.25">
      <c r="A10" s="286" t="s">
        <v>8</v>
      </c>
      <c r="B10" s="286"/>
      <c r="C10" s="141"/>
      <c r="D10" s="141"/>
      <c r="E10" s="141"/>
      <c r="F10" s="141"/>
    </row>
    <row r="11" spans="1:6" ht="18.75" x14ac:dyDescent="0.25">
      <c r="A11" s="142"/>
      <c r="B11" s="142"/>
      <c r="C11" s="142"/>
      <c r="D11" s="142"/>
      <c r="E11" s="142"/>
      <c r="F11" s="142"/>
    </row>
    <row r="12" spans="1:6" ht="25.5" customHeight="1" x14ac:dyDescent="0.25">
      <c r="A12" s="293" t="str">
        <f>'1. паспорт местоположение'!A12:C12</f>
        <v>H_NS1500.PR.0007</v>
      </c>
      <c r="B12" s="293"/>
      <c r="C12" s="140"/>
      <c r="D12" s="140"/>
      <c r="E12" s="140"/>
      <c r="F12" s="140"/>
    </row>
    <row r="13" spans="1:6" x14ac:dyDescent="0.25">
      <c r="A13" s="286" t="s">
        <v>7</v>
      </c>
      <c r="B13" s="286"/>
      <c r="C13" s="141"/>
      <c r="D13" s="141"/>
      <c r="E13" s="141"/>
      <c r="F13" s="141"/>
    </row>
    <row r="14" spans="1:6" ht="18.75" x14ac:dyDescent="0.25">
      <c r="A14" s="11"/>
      <c r="B14" s="11"/>
      <c r="C14" s="11"/>
      <c r="D14" s="11"/>
      <c r="E14" s="11"/>
      <c r="F14" s="11"/>
    </row>
    <row r="15" spans="1:6" ht="38.25" customHeight="1" x14ac:dyDescent="0.25">
      <c r="A15" s="291" t="str">
        <f>'1. паспорт местоположение'!A15:C15</f>
        <v>ВОЛС ПС Таврическая- ПС Роса с заходами на ПС Фотон, ПС Нонг-Ёганская протяженность 155,03 км. (новое строительство)</v>
      </c>
      <c r="B15" s="291"/>
      <c r="C15" s="140"/>
      <c r="D15" s="140"/>
      <c r="E15" s="140"/>
      <c r="F15" s="140"/>
    </row>
    <row r="16" spans="1:6" x14ac:dyDescent="0.25">
      <c r="A16" s="286" t="s">
        <v>6</v>
      </c>
      <c r="B16" s="286"/>
      <c r="C16" s="141"/>
      <c r="D16" s="141"/>
      <c r="E16" s="141"/>
      <c r="F16" s="141"/>
    </row>
    <row r="17" spans="1:2" x14ac:dyDescent="0.25">
      <c r="B17" s="113"/>
    </row>
    <row r="18" spans="1:2" ht="33.75" customHeight="1" x14ac:dyDescent="0.25">
      <c r="A18" s="452" t="s">
        <v>493</v>
      </c>
      <c r="B18" s="453"/>
    </row>
    <row r="19" spans="1:2" x14ac:dyDescent="0.25">
      <c r="B19" s="39"/>
    </row>
    <row r="20" spans="1:2" ht="16.5" thickBot="1" x14ac:dyDescent="0.3">
      <c r="B20" s="114"/>
    </row>
    <row r="21" spans="1:2" ht="29.25" customHeight="1" thickBot="1" x14ac:dyDescent="0.3">
      <c r="A21" s="115" t="s">
        <v>371</v>
      </c>
      <c r="B21" s="116"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5" t="s">
        <v>372</v>
      </c>
      <c r="B22" s="165" t="s">
        <v>515</v>
      </c>
    </row>
    <row r="23" spans="1:2" ht="22.5" customHeight="1" thickBot="1" x14ac:dyDescent="0.3">
      <c r="A23" s="115" t="s">
        <v>337</v>
      </c>
      <c r="B23" s="165" t="s">
        <v>512</v>
      </c>
    </row>
    <row r="24" spans="1:2" ht="24.75" customHeight="1" thickBot="1" x14ac:dyDescent="0.3">
      <c r="A24" s="115" t="s">
        <v>373</v>
      </c>
      <c r="B24" s="117" t="s">
        <v>534</v>
      </c>
    </row>
    <row r="25" spans="1:2" ht="28.5" customHeight="1" thickBot="1" x14ac:dyDescent="0.3">
      <c r="A25" s="118" t="s">
        <v>374</v>
      </c>
      <c r="B25" s="200">
        <f>'3.3 паспорт описание'!C29</f>
        <v>2024</v>
      </c>
    </row>
    <row r="26" spans="1:2" ht="37.5" customHeight="1" thickBot="1" x14ac:dyDescent="0.3">
      <c r="A26" s="119" t="s">
        <v>375</v>
      </c>
      <c r="B26" s="201" t="str">
        <f>'3.3 паспорт описание'!C30</f>
        <v>Н</v>
      </c>
    </row>
    <row r="27" spans="1:2" ht="29.25" thickBot="1" x14ac:dyDescent="0.3">
      <c r="A27" s="126" t="s">
        <v>529</v>
      </c>
      <c r="B27" s="199">
        <v>161.58519999999999</v>
      </c>
    </row>
    <row r="28" spans="1:2" ht="16.5" thickBot="1" x14ac:dyDescent="0.3">
      <c r="A28" s="121" t="s">
        <v>376</v>
      </c>
      <c r="B28" s="121" t="s">
        <v>592</v>
      </c>
    </row>
    <row r="29" spans="1:2" ht="28.5" x14ac:dyDescent="0.25">
      <c r="A29" s="234" t="s">
        <v>377</v>
      </c>
      <c r="B29" s="233">
        <v>5.5869999999999997</v>
      </c>
    </row>
    <row r="30" spans="1:2" ht="28.5" x14ac:dyDescent="0.25">
      <c r="A30" s="234" t="s">
        <v>378</v>
      </c>
      <c r="B30" s="232">
        <v>5.5869999999999997</v>
      </c>
    </row>
    <row r="31" spans="1:2" x14ac:dyDescent="0.25">
      <c r="A31" s="235" t="s">
        <v>379</v>
      </c>
      <c r="B31" s="236"/>
    </row>
    <row r="32" spans="1:2" ht="29.25" thickBot="1" x14ac:dyDescent="0.3">
      <c r="A32" s="237" t="s">
        <v>595</v>
      </c>
      <c r="B32" s="238">
        <v>5.5869999999999997</v>
      </c>
    </row>
    <row r="33" spans="1:2" ht="30" x14ac:dyDescent="0.25">
      <c r="A33" s="239" t="s">
        <v>596</v>
      </c>
      <c r="B33" s="240">
        <v>5.5869999999999997</v>
      </c>
    </row>
    <row r="34" spans="1:2" x14ac:dyDescent="0.25">
      <c r="A34" s="239" t="s">
        <v>380</v>
      </c>
      <c r="B34" s="241">
        <v>3.86</v>
      </c>
    </row>
    <row r="35" spans="1:2" x14ac:dyDescent="0.25">
      <c r="A35" s="239" t="s">
        <v>381</v>
      </c>
      <c r="B35" s="240">
        <v>0</v>
      </c>
    </row>
    <row r="36" spans="1:2" x14ac:dyDescent="0.25">
      <c r="A36" s="239" t="s">
        <v>382</v>
      </c>
      <c r="B36" s="240">
        <v>0</v>
      </c>
    </row>
    <row r="37" spans="1:2" ht="29.25" thickBot="1" x14ac:dyDescent="0.3">
      <c r="A37" s="237" t="s">
        <v>597</v>
      </c>
      <c r="B37" s="238">
        <v>0</v>
      </c>
    </row>
    <row r="38" spans="1:2" x14ac:dyDescent="0.25">
      <c r="A38" s="239" t="s">
        <v>598</v>
      </c>
      <c r="B38" s="241" t="s">
        <v>522</v>
      </c>
    </row>
    <row r="39" spans="1:2" x14ac:dyDescent="0.25">
      <c r="A39" s="239" t="s">
        <v>380</v>
      </c>
      <c r="B39" s="241" t="s">
        <v>522</v>
      </c>
    </row>
    <row r="40" spans="1:2" x14ac:dyDescent="0.25">
      <c r="A40" s="239" t="s">
        <v>381</v>
      </c>
      <c r="B40" s="241" t="s">
        <v>522</v>
      </c>
    </row>
    <row r="41" spans="1:2" x14ac:dyDescent="0.25">
      <c r="A41" s="239" t="s">
        <v>382</v>
      </c>
      <c r="B41" s="241" t="s">
        <v>522</v>
      </c>
    </row>
    <row r="42" spans="1:2" ht="29.25" thickBot="1" x14ac:dyDescent="0.3">
      <c r="A42" s="237" t="s">
        <v>599</v>
      </c>
      <c r="B42" s="238">
        <v>0</v>
      </c>
    </row>
    <row r="43" spans="1:2" x14ac:dyDescent="0.25">
      <c r="A43" s="239" t="s">
        <v>598</v>
      </c>
      <c r="B43" s="241" t="s">
        <v>522</v>
      </c>
    </row>
    <row r="44" spans="1:2" x14ac:dyDescent="0.25">
      <c r="A44" s="239" t="s">
        <v>380</v>
      </c>
      <c r="B44" s="241" t="s">
        <v>522</v>
      </c>
    </row>
    <row r="45" spans="1:2" x14ac:dyDescent="0.25">
      <c r="A45" s="239" t="s">
        <v>381</v>
      </c>
      <c r="B45" s="241" t="s">
        <v>522</v>
      </c>
    </row>
    <row r="46" spans="1:2" x14ac:dyDescent="0.25">
      <c r="A46" s="239" t="s">
        <v>382</v>
      </c>
      <c r="B46" s="241" t="s">
        <v>522</v>
      </c>
    </row>
    <row r="47" spans="1:2" ht="29.25" thickBot="1" x14ac:dyDescent="0.3">
      <c r="A47" s="237" t="s">
        <v>383</v>
      </c>
      <c r="B47" s="242" t="s">
        <v>522</v>
      </c>
    </row>
    <row r="48" spans="1:2" x14ac:dyDescent="0.25">
      <c r="A48" s="239" t="s">
        <v>379</v>
      </c>
      <c r="B48" s="241" t="s">
        <v>522</v>
      </c>
    </row>
    <row r="49" spans="1:2" x14ac:dyDescent="0.25">
      <c r="A49" s="239" t="s">
        <v>600</v>
      </c>
      <c r="B49" s="241" t="s">
        <v>522</v>
      </c>
    </row>
    <row r="50" spans="1:2" x14ac:dyDescent="0.25">
      <c r="A50" s="239" t="s">
        <v>601</v>
      </c>
      <c r="B50" s="241" t="s">
        <v>522</v>
      </c>
    </row>
    <row r="51" spans="1:2" x14ac:dyDescent="0.25">
      <c r="A51" s="239" t="s">
        <v>602</v>
      </c>
      <c r="B51" s="241" t="s">
        <v>522</v>
      </c>
    </row>
    <row r="52" spans="1:2" ht="16.5" thickBot="1" x14ac:dyDescent="0.3">
      <c r="A52" s="237" t="s">
        <v>384</v>
      </c>
      <c r="B52" s="242">
        <v>0</v>
      </c>
    </row>
    <row r="53" spans="1:2" ht="16.5" thickBot="1" x14ac:dyDescent="0.3">
      <c r="A53" s="237" t="s">
        <v>385</v>
      </c>
      <c r="B53" s="238">
        <v>0</v>
      </c>
    </row>
    <row r="54" spans="1:2" ht="16.5" thickBot="1" x14ac:dyDescent="0.3">
      <c r="A54" s="237" t="s">
        <v>386</v>
      </c>
      <c r="B54" s="242">
        <v>0</v>
      </c>
    </row>
    <row r="55" spans="1:2" ht="16.5" thickBot="1" x14ac:dyDescent="0.3">
      <c r="A55" s="237" t="s">
        <v>387</v>
      </c>
      <c r="B55" s="238">
        <v>0</v>
      </c>
    </row>
    <row r="56" spans="1:2" ht="15.75" customHeight="1" thickBot="1" x14ac:dyDescent="0.3">
      <c r="A56" s="120" t="s">
        <v>388</v>
      </c>
      <c r="B56" s="121"/>
    </row>
    <row r="57" spans="1:2" x14ac:dyDescent="0.25">
      <c r="A57" s="124" t="s">
        <v>389</v>
      </c>
      <c r="B57" s="243" t="s">
        <v>603</v>
      </c>
    </row>
    <row r="58" spans="1:2" ht="23.25" customHeight="1" x14ac:dyDescent="0.25">
      <c r="A58" s="124" t="s">
        <v>390</v>
      </c>
      <c r="B58" s="243" t="s">
        <v>604</v>
      </c>
    </row>
    <row r="59" spans="1:2" x14ac:dyDescent="0.25">
      <c r="A59" s="124" t="s">
        <v>391</v>
      </c>
      <c r="B59" s="124"/>
    </row>
    <row r="60" spans="1:2" x14ac:dyDescent="0.25">
      <c r="A60" s="124" t="s">
        <v>392</v>
      </c>
      <c r="B60" s="124"/>
    </row>
    <row r="61" spans="1:2" ht="16.5" thickBot="1" x14ac:dyDescent="0.3">
      <c r="A61" s="125" t="s">
        <v>393</v>
      </c>
      <c r="B61" s="125"/>
    </row>
    <row r="62" spans="1:2" ht="30.75" thickBot="1" x14ac:dyDescent="0.3">
      <c r="A62" s="122" t="s">
        <v>394</v>
      </c>
      <c r="B62" s="121" t="s">
        <v>530</v>
      </c>
    </row>
    <row r="63" spans="1:2" ht="29.25" thickBot="1" x14ac:dyDescent="0.3">
      <c r="A63" s="118" t="s">
        <v>395</v>
      </c>
      <c r="B63" s="121" t="s">
        <v>530</v>
      </c>
    </row>
    <row r="64" spans="1:2" ht="16.5" thickBot="1" x14ac:dyDescent="0.3">
      <c r="A64" s="122" t="s">
        <v>379</v>
      </c>
      <c r="B64" s="127"/>
    </row>
    <row r="65" spans="1:2" ht="16.5" thickBot="1" x14ac:dyDescent="0.3">
      <c r="A65" s="122" t="s">
        <v>396</v>
      </c>
      <c r="B65" s="123"/>
    </row>
    <row r="66" spans="1:2" ht="16.5" thickBot="1" x14ac:dyDescent="0.3">
      <c r="A66" s="122" t="s">
        <v>397</v>
      </c>
      <c r="B66" s="127"/>
    </row>
    <row r="67" spans="1:2" ht="45.75" thickBot="1" x14ac:dyDescent="0.3">
      <c r="A67" s="128" t="s">
        <v>398</v>
      </c>
      <c r="B67" s="121" t="s">
        <v>608</v>
      </c>
    </row>
    <row r="68" spans="1:2" ht="16.5" thickBot="1" x14ac:dyDescent="0.3">
      <c r="A68" s="118" t="s">
        <v>399</v>
      </c>
      <c r="B68" s="121" t="s">
        <v>530</v>
      </c>
    </row>
    <row r="69" spans="1:2" ht="16.5" thickBot="1" x14ac:dyDescent="0.3">
      <c r="A69" s="124" t="s">
        <v>400</v>
      </c>
      <c r="B69" s="129"/>
    </row>
    <row r="70" spans="1:2" ht="16.5" thickBot="1" x14ac:dyDescent="0.3">
      <c r="A70" s="124" t="s">
        <v>401</v>
      </c>
      <c r="B70" s="129"/>
    </row>
    <row r="71" spans="1:2" ht="16.5" thickBot="1" x14ac:dyDescent="0.3">
      <c r="A71" s="124" t="s">
        <v>402</v>
      </c>
      <c r="B71" s="129"/>
    </row>
    <row r="72" spans="1:2" ht="29.25" thickBot="1" x14ac:dyDescent="0.3">
      <c r="A72" s="130" t="s">
        <v>403</v>
      </c>
      <c r="B72" s="121" t="s">
        <v>530</v>
      </c>
    </row>
    <row r="73" spans="1:2" ht="28.5" customHeight="1" x14ac:dyDescent="0.25">
      <c r="A73" s="120" t="s">
        <v>404</v>
      </c>
      <c r="B73" s="122"/>
    </row>
    <row r="74" spans="1:2" x14ac:dyDescent="0.25">
      <c r="A74" s="124" t="s">
        <v>405</v>
      </c>
      <c r="B74" s="124" t="s">
        <v>525</v>
      </c>
    </row>
    <row r="75" spans="1:2" x14ac:dyDescent="0.25">
      <c r="A75" s="124" t="s">
        <v>406</v>
      </c>
      <c r="B75" s="124" t="s">
        <v>525</v>
      </c>
    </row>
    <row r="76" spans="1:2" x14ac:dyDescent="0.25">
      <c r="A76" s="124" t="s">
        <v>407</v>
      </c>
      <c r="B76" s="124" t="s">
        <v>525</v>
      </c>
    </row>
    <row r="77" spans="1:2" x14ac:dyDescent="0.25">
      <c r="A77" s="124" t="s">
        <v>408</v>
      </c>
      <c r="B77" s="124" t="s">
        <v>525</v>
      </c>
    </row>
    <row r="78" spans="1:2" ht="16.5" thickBot="1" x14ac:dyDescent="0.3">
      <c r="A78" s="131" t="s">
        <v>409</v>
      </c>
      <c r="B78" s="124" t="s">
        <v>525</v>
      </c>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2024-04-15T12:14:19Z</dcterms:modified>
</cp:coreProperties>
</file>