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10\"/>
    </mc:Choice>
  </mc:AlternateContent>
  <bookViews>
    <workbookView xWindow="0" yWindow="0" windowWidth="23040" windowHeight="9195" tabRatio="857"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LINE">#REF!</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A15" i="23" l="1"/>
  <c r="A12" i="23"/>
  <c r="A9" i="23"/>
  <c r="A5" i="23"/>
  <c r="AW24" i="5" l="1"/>
  <c r="C49" i="7" l="1"/>
  <c r="C48" i="7"/>
  <c r="A15" i="25" l="1"/>
  <c r="A12" i="25"/>
  <c r="A9" i="25"/>
  <c r="A5" i="25"/>
  <c r="A5" i="22" l="1"/>
  <c r="A5" i="5"/>
  <c r="A5" i="16"/>
  <c r="A5" i="10"/>
  <c r="A4" i="17" l="1"/>
  <c r="A5" i="6"/>
  <c r="A5" i="14"/>
  <c r="A6" i="13"/>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<sst xmlns="http://schemas.openxmlformats.org/spreadsheetml/2006/main" count="2036" uniqueCount="661">
  <si>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</si>
  <si>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</si>
  <si>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</si>
  <si>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</si>
  <si>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</si>
  <si>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</si>
  <si>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</si>
  <si>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</si>
  <si>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</si>
  <si>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</si>
  <si>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</si>
  <si>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</si>
  <si>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</si>
  <si>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</si>
  <si>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</si>
  <si>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</si>
  <si>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</si>
  <si>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</si>
  <si>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</si>
  <si>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</si>
  <si>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</si>
  <si>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</si>
  <si>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</si>
  <si>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</si>
  <si>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</si>
  <si>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</si>
  <si>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</si>
  <si>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</si>
  <si>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</si>
  <si>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</si>
  <si>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</si>
  <si>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</si>
  <si>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</si>
  <si>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</si>
  <si>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</si>
  <si>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</si>
  <si>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</si>
  <si>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</si>
  <si>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</si>
  <si>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</si>
  <si>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</si>
  <si>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</si>
  <si>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</si>
  <si>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</si>
  <si>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</si>
  <si>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</si>
  <si>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</si>
  <si>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</si>
  <si>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</si>
  <si>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</si>
  <si>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</si>
  <si>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</si>
  <si>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</si>
  <si>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</si>
  <si>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</si>
  <si>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</si>
  <si>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</si>
  <si>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</si>
  <si>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</si>
  <si>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</si>
  <si>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</si>
  <si>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</si>
  <si>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</si>
  <si>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</si>
  <si>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</si>
  <si>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</si>
  <si>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</si>
  <si>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</si>
  <si>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</si>
  <si>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</si>
  <si>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</si>
  <si>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</si>
  <si>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</si>
  <si>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</si>
  <si>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</si>
  <si>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</si>
  <si>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</si>
  <si>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</si>
  <si>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</si>
  <si>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</si>
  <si>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</si>
  <si>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</si>
  <si>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</si>
  <si>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</si>
  <si>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</si>
  <si>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</si>
  <si>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</si>
  <si>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</si>
  <si>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</si>
  <si>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</si>
  <si>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</si>
  <si>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</si>
  <si>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</si>
  <si>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</si>
  <si>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</si>
  <si>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</si>
  <si>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</si>
  <si>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</si>
  <si>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</si>
  <si>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</si>
  <si>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</si>
  <si>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</si>
  <si>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</si>
  <si>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</si>
  <si>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</si>
  <si>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</si>
  <si>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</si>
  <si>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</si>
  <si>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</si>
  <si>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</si>
  <si>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</si>
  <si>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</si>
  <si>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</si>
  <si>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</si>
  <si>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</si>
  <si>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</si>
  <si>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</si>
  <si>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</si>
  <si>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</si>
  <si>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</si>
  <si>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</si>
  <si>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</si>
  <si>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</si>
  <si>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</si>
  <si>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</si>
  <si>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</si>
  <si>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</si>
  <si>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</si>
  <si>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</si>
  <si>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</si>
  <si>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</si>
  <si>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</si>
  <si>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</si>
  <si>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</si>
  <si>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</si>
  <si>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</si>
  <si>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</si>
  <si>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</si>
  <si>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</si>
  <si>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</si>
  <si>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</si>
  <si>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</si>
  <si>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</si>
  <si>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</si>
  <si>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</si>
  <si>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</si>
  <si>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</si>
  <si>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</si>
  <si>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</si>
  <si>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</si>
  <si>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</si>
  <si>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</si>
  <si>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</si>
  <si>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</si>
  <si>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</si>
  <si>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</si>
  <si>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</si>
  <si>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</si>
  <si>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</si>
  <si>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</si>
  <si>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</si>
  <si>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</si>
  <si>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</si>
  <si>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</si>
  <si>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</si>
  <si>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</si>
  <si>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</si>
  <si>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</si>
  <si>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</si>
  <si>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</si>
  <si>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</si>
  <si>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</si>
  <si>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</si>
  <si>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</si>
  <si>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</si>
  <si>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</si>
  <si>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</si>
  <si>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</si>
  <si>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</si>
  <si>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</si>
  <si>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</si>
  <si>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</si>
  <si>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</si>
  <si>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</si>
  <si>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</si>
  <si>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</si>
  <si>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</si>
  <si>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</si>
  <si>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</si>
  <si>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</si>
  <si>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</si>
  <si>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</si>
  <si>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</si>
  <si>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</si>
  <si>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</si>
  <si>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</si>
  <si>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</si>
  <si>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</si>
  <si>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</si>
  <si>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</si>
  <si>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</si>
  <si>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</si>
  <si>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</si>
  <si>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</si>
  <si>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</si>
  <si>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</si>
  <si>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</si>
  <si>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</si>
  <si>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</si>
  <si>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</si>
  <si>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</si>
  <si>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</si>
  <si>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</si>
  <si>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</si>
  <si>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</si>
  <si>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</si>
  <si>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</si>
  <si>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</si>
  <si>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</si>
  <si>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</si>
  <si>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</si>
  <si>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</si>
  <si>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</si>
  <si>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</si>
  <si>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</si>
  <si>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</si>
  <si>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</si>
  <si>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</si>
  <si>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</si>
  <si>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</si>
  <si>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</si>
  <si>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</si>
  <si>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</si>
  <si>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</si>
  <si>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</si>
  <si>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</si>
  <si>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</si>
  <si>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</si>
  <si>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</si>
  <si>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</si>
  <si>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</si>
  <si>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</si>
  <si>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</si>
  <si>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</si>
  <si>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</si>
  <si>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</si>
  <si>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</si>
  <si>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</si>
  <si>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</si>
  <si>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</si>
  <si>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</si>
  <si>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</si>
  <si>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</si>
  <si>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</si>
  <si>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</si>
  <si>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</si>
  <si>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</si>
  <si>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</si>
  <si>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</si>
  <si>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</si>
  <si>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</si>
  <si>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</si>
  <si>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</si>
  <si>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</si>
  <si>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</si>
  <si>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</si>
  <si>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</si>
  <si>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</si>
  <si>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</si>
  <si>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</si>
  <si>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</si>
  <si>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</si>
  <si>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</si>
  <si>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</si>
  <si>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</si>
  <si>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</si>
  <si>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</si>
  <si>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</si>
  <si>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</si>
  <si>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</si>
  <si>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</si>
  <si>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</si>
  <si>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</si>
  <si>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</si>
  <si>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</si>
  <si>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</si>
  <si>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</si>
  <si>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</si>
  <si>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</si>
  <si>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</si>
  <si>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</si>
  <si>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</si>
  <si>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</si>
  <si>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</si>
  <si>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</si>
  <si>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</si>
  <si>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</si>
  <si>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</si>
  <si>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</si>
  <si>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</si>
  <si>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</si>
  <si>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</si>
  <si>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</si>
  <si>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</si>
  <si>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</si>
  <si>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</si>
  <si>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</si>
  <si>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</si>
  <si>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</si>
  <si>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</si>
  <si>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</si>
  <si>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</si>
  <si>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</si>
  <si>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</si>
  <si>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</si>
  <si>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</si>
  <si>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</si>
  <si>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</si>
  <si>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</si>
  <si>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</si>
  <si>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</si>
  <si>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</si>
  <si>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</si>
  <si>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</si>
  <si>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</si>
  <si>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</si>
  <si>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</si>
  <si>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</si>
  <si>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</si>
  <si>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</si>
  <si>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</si>
  <si>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</si>
  <si>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</si>
  <si>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</si>
  <si>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</si>
  <si>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</si>
  <si>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</si>
  <si>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</si>
  <si>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</si>
  <si>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</si>
  <si>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</si>
  <si>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</si>
  <si>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</si>
  <si>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</si>
  <si>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</si>
  <si>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</si>
  <si>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</si>
  <si>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</si>
  <si>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</si>
  <si>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</si>
  <si>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</si>
  <si>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</si>
  <si>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</si>
  <si>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</si>
  <si>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</si>
  <si>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</si>
  <si>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</si>
  <si>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</si>
  <si>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</si>
  <si>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</si>
  <si>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</si>
  <si>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</si>
  <si>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</si>
  <si>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</si>
  <si>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</si>
  <si>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</si>
  <si>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</si>
  <si>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</si>
  <si>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</si>
  <si>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</si>
  <si>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</si>
  <si>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</si>
  <si>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</si>
  <si>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</si>
  <si>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</si>
  <si>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</si>
  <si>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</si>
  <si>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</si>
  <si>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</si>
  <si>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</si>
  <si>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</si>
  <si>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</si>
  <si>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</si>
  <si>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</si>
  <si>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</si>
  <si>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</si>
  <si>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</si>
  <si>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</si>
  <si>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</si>
  <si>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</si>
  <si>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</si>
  <si>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</si>
  <si>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</si>
  <si>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</si>
  <si>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</si>
  <si>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</si>
  <si>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</si>
  <si>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</si>
  <si>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</si>
  <si>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</si>
  <si>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</si>
  <si>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</si>
  <si>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</si>
  <si>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</si>
  <si>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</si>
  <si>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</si>
  <si>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</si>
  <si>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</si>
  <si>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</si>
  <si>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</si>
  <si>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</si>
  <si>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</si>
  <si>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</si>
  <si>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</si>
  <si>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</si>
  <si>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</si>
  <si>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</si>
  <si>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</si>
  <si>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</si>
  <si>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</si>
  <si>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</si>
  <si>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</si>
  <si>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</si>
  <si>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</si>
  <si>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</si>
  <si>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</si>
  <si>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</si>
  <si>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</si>
  <si>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</si>
  <si>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</si>
  <si>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</si>
  <si>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</si>
  <si>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</si>
  <si>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</si>
  <si>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</si>
  <si>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</si>
  <si>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</si>
  <si>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</si>
  <si>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</si>
  <si>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</si>
  <si>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</si>
  <si>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</si>
  <si>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</si>
  <si>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</si>
  <si>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</si>
  <si>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</si>
  <si>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</si>
  <si>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</si>
  <si>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</si>
  <si>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</si>
  <si>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</si>
  <si>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</si>
  <si>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</si>
  <si>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</si>
  <si>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</si>
  <si>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</si>
  <si>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</si>
  <si>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</si>
  <si>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</si>
  <si>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</si>
  <si>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</si>
  <si>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</si>
  <si>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</si>
  <si>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</si>
  <si>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</si>
  <si>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</si>
  <si>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</si>
  <si>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</si>
  <si>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</si>
  <si>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</si>
  <si>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</si>
  <si>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</si>
  <si>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</si>
  <si>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</si>
  <si>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</si>
  <si>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</si>
  <si>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Прогресс -  ПС Северо-Поточная, с заходами на ПС Покачёвская, СП Аган протяженность 40,5 км. (новое строительство)</t>
  </si>
  <si>
    <t>нет</t>
  </si>
  <si>
    <t xml:space="preserve">NPV, руб. </t>
  </si>
  <si>
    <t>нд</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</si>
  <si>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</si>
  <si>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</si>
  <si>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</si>
  <si>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</si>
  <si>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</si>
  <si>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</si>
  <si>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</si>
  <si>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</si>
  <si>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</si>
  <si>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</si>
  <si>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</si>
  <si>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</si>
  <si>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</si>
  <si>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</si>
  <si>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</si>
  <si>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</si>
  <si>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</si>
  <si>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</si>
  <si>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</si>
  <si>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</si>
  <si>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</si>
  <si>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</si>
  <si>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</si>
  <si>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</si>
  <si>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</si>
  <si>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</si>
  <si>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</si>
  <si>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</si>
  <si>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</si>
  <si>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</si>
  <si>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</si>
  <si>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</si>
  <si>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</si>
  <si>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</si>
  <si>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</si>
  <si>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</si>
  <si>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</si>
  <si>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</si>
  <si>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</si>
  <si>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</si>
  <si>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</si>
  <si>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</si>
  <si>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</si>
  <si>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</si>
  <si>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</si>
  <si>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</si>
  <si>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</si>
  <si>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</si>
  <si>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</si>
  <si>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</si>
  <si>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</si>
  <si>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</si>
  <si>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</si>
  <si>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</si>
  <si>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</si>
  <si>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</si>
  <si>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</si>
  <si>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</si>
  <si>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</si>
  <si>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</si>
  <si>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</si>
  <si>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</si>
  <si>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</si>
  <si>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</si>
  <si>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</si>
  <si>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</si>
  <si>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</si>
  <si>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</si>
  <si>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</si>
  <si>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</si>
  <si>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</si>
  <si>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</si>
  <si>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</si>
  <si>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</si>
  <si>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</si>
  <si>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</si>
  <si>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</si>
  <si>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</si>
  <si>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</si>
  <si>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</si>
  <si>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</si>
  <si>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</si>
  <si>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</si>
  <si>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</si>
  <si>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</si>
  <si>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</si>
  <si>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</si>
  <si>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</si>
  <si>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</si>
  <si>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</si>
  <si>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</si>
  <si>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</si>
  <si>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</si>
  <si>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</si>
  <si>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</si>
  <si>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</si>
  <si>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</si>
  <si>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</si>
  <si>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</si>
  <si>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</si>
  <si>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</si>
  <si>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</si>
  <si>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</si>
  <si>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</si>
  <si>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</si>
  <si>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</si>
  <si>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</si>
  <si>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</si>
  <si>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</si>
  <si>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</si>
  <si>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</si>
  <si>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</si>
  <si>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</si>
  <si>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</si>
  <si>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</si>
  <si>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</si>
  <si>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</si>
  <si>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color rgb="FFFF0000"/>
        <rFont val="Times New Roman"/>
        <family val="1"/>
        <charset val="204"/>
      </rPr>
      <t xml:space="preserve"> </t>
    </r>
    <r>
      <rPr>
        <sz val="12"/>
        <rFont val="Times New Roman"/>
        <family val="1"/>
        <charset val="204"/>
      </rPr>
      <t>Выполнение Программы ССПИ 2022-2026 от 18.11.2022</t>
    </r>
    <r>
      <rPr>
        <sz val="12"/>
        <color rgb="FFFF0000"/>
        <rFont val="Times New Roman"/>
        <family val="1"/>
        <charset val="204"/>
      </rPr>
      <t xml:space="preserve">. </t>
    </r>
    <r>
      <rPr>
        <sz val="12"/>
        <color theme="1"/>
        <rFont val="Times New Roman"/>
        <family val="1"/>
        <charset val="204"/>
      </rPr>
      <t xml:space="preserve">
 Повышение наблюдаемости и управляемости энергообъектов.</t>
    </r>
  </si>
  <si>
    <t>30.10..2023</t>
  </si>
  <si>
    <t>01.11..2023</t>
  </si>
  <si>
    <t>ВОЛС по ВЛ 110кВ протяжённость 40,5 км., телекоммуникационное оборудования 4 комлекта ПС Прогресс, Северо-Поточная, Покачевская, Аган</t>
  </si>
  <si>
    <t xml:space="preserve">1 этап - организация основного и резервного цифрового канала связи для передачи телеметрической информации с СП 110 кВ Аган в Тюменское РДУ (ретрансляция телеметрической информации через ПЭС в ТРДУ) со сроком завершения СМР и ПНР в 2023 году.                                  2 этап - оргнизации каналов связи с ПС Прогресс, ПС Лас-Еганская, ПС Северо-Поточная, ПС Покачевская, ЛАЗ Урьевский РЭС со сроком завершения СМР и ПНР в 2024 году.    
</t>
  </si>
  <si>
    <t xml:space="preserve">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</si>
  <si>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2024 года с НДС, млн. руб.</t>
  </si>
  <si>
    <t>не окупается</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</si>
  <si>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theme="1"/>
        <rFont val="Times New Roman"/>
        <family val="1"/>
        <charset val="204"/>
      </rPr>
      <t>5</t>
    </r>
    <r>
      <rPr>
        <sz val="12"/>
        <rFont val="Times New Roman"/>
        <family val="1"/>
        <charset val="204"/>
      </rPr>
      <t xml:space="preserve">3. Выполнение Программы ССПИ 2022-2026 от 18.11.2022. </t>
    </r>
  </si>
  <si>
    <t>+</t>
  </si>
  <si>
    <t>по состоянию на 01.01.2024</t>
  </si>
  <si>
    <t>Год раскрытия информации: 2024 год</t>
  </si>
  <si>
    <t>3854,98 тыс. руб./км</t>
  </si>
  <si>
    <t>С</t>
  </si>
  <si>
    <t>ООО "АлтайТелефонСтрой"</t>
  </si>
  <si>
    <t>Поставка выполнена в полном объеме</t>
  </si>
  <si>
    <t xml:space="preserve">Шкаф оборудования ЦСПИ ВОЛС - 2 шт., шкаф АВР - 3 шт., шкаф ЩР-2 - 1 шт., выключатель автоматический модульный - 6 шт., модуль транспондера - 1 шт., мультиплексор - 1 шт., коммутатор - 1 комплект, система гарантированного питания - 2 комплекта </t>
  </si>
  <si>
    <t>Реализация в установленные сроки</t>
  </si>
  <si>
    <t xml:space="preserve">Приказ АО "Россети Тюмень" от 04.09.2023 №15-Э </t>
  </si>
  <si>
    <t>2023.0693/2022.1043</t>
  </si>
  <si>
    <t>40,5</t>
  </si>
  <si>
    <t>СМР</t>
  </si>
  <si>
    <t>Выполнение работ по строительству ВОЛС ПС Прогресс - ПС Северо-Поточная, с заходами на ПС Покачёвская, СП Аганпротяженность 40,5 км для нужд филиала АО "Россети Тюмень" Когалымские электрические сети</t>
  </si>
  <si>
    <t>ИА АО "Россети Тюмень"</t>
  </si>
  <si>
    <t>ВЗ</t>
  </si>
  <si>
    <t>ЗЦ ПО</t>
  </si>
  <si>
    <t>ООО "Системлинк"</t>
  </si>
  <si>
    <t>32312764560</t>
  </si>
  <si>
    <t>www.roseltorg.ru</t>
  </si>
  <si>
    <t>14.09.2023</t>
  </si>
  <si>
    <t>19.09.2023</t>
  </si>
  <si>
    <t>22.09.2023</t>
  </si>
  <si>
    <t>21.10.2023</t>
  </si>
  <si>
    <t>16.10.2023</t>
  </si>
  <si>
    <t>30.08.2024</t>
  </si>
  <si>
    <t>ООО "ИТ Компания Д-Системс"</t>
  </si>
  <si>
    <t>ООО "Комплайт"</t>
  </si>
  <si>
    <t>ООО "ВИП-ТЕЛЕКОМ"</t>
  </si>
  <si>
    <t>- по договорам подряда (в разбивке по каждому подрядчику и по договорам):</t>
  </si>
  <si>
    <t>объем заключенного договора PD04.1500.2022.133 от 06.07.2022 . АО "Тюменьэнерго Инжиниринг"    в ценах 2022 года с НДС, млн. руб</t>
  </si>
  <si>
    <t>объем заключенного договора PD03.1500.2000.866 от 16.10.2023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</si>
  <si>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</si>
  <si>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</si>
  <si>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</si>
  <si>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</si>
  <si>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</si>
  <si>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</si>
  <si>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</si>
  <si>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</si>
  <si>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</si>
  <si>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</si>
  <si>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</si>
  <si>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</si>
  <si>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</si>
  <si>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</si>
  <si>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</si>
  <si>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</si>
  <si>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</si>
  <si>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</si>
  <si>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- 185,148 млн. руб.</t>
  </si>
  <si>
    <t xml:space="preserve"> 0.6 Прочие инвестиционные проекты</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</si>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</sst>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168" fontId="42" fillId="0" borderId="23"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37"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1" xfId="2" applyFont="1" applyFill="1" applyBorder="1" applyAlignment="1">
      <alignment vertical="center" wrapText="1"/>
    </xf>
    <xf numFmtId="0" fontId="41" fillId="25" borderId="3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36" fillId="0" borderId="0" xfId="49" applyNumberFormat="1" applyFont="1" applyFill="1"/>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2" fillId="25" borderId="24" xfId="2" applyFont="1" applyFill="1" applyBorder="1" applyAlignment="1">
      <alignment horizontal="left" vertical="center" wrapText="1"/>
    </xf>
    <xf numFmtId="169" fontId="39" fillId="25" borderId="38" xfId="0" applyNumberFormat="1" applyFont="1" applyFill="1" applyBorder="1" applyAlignment="1">
      <alignment horizontal="left" vertical="center"/>
    </xf>
    <xf numFmtId="169"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39" fillId="25"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2" fillId="0" borderId="0" xfId="71" applyFont="1" applyFill="1" applyAlignment="1"/>
    <xf numFmtId="0" fontId="62" fillId="0" borderId="0" xfId="0" applyFont="1" applyAlignment="1">
      <alignment vertical="center"/>
    </xf>
    <xf numFmtId="0" fontId="42" fillId="0" borderId="0" xfId="0" applyFont="1" applyAlignment="1">
      <alignment horizontal="left" vertical="center"/>
    </xf>
    <xf numFmtId="167"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8" fontId="42" fillId="0" borderId="37" xfId="0" applyNumberFormat="1" applyFont="1" applyBorder="1" applyAlignment="1">
      <alignment vertical="center"/>
    </xf>
    <xf numFmtId="168" fontId="41" fillId="0" borderId="37" xfId="0" applyNumberFormat="1" applyFont="1" applyBorder="1" applyAlignment="1">
      <alignment vertical="center"/>
    </xf>
    <xf numFmtId="168" fontId="42" fillId="0" borderId="38" xfId="0" applyNumberFormat="1" applyFont="1" applyBorder="1" applyAlignment="1">
      <alignment vertical="center"/>
    </xf>
    <xf numFmtId="168" fontId="41" fillId="0" borderId="37" xfId="0" applyNumberFormat="1" applyFont="1" applyFill="1" applyBorder="1" applyAlignment="1">
      <alignment vertical="center"/>
    </xf>
    <xf numFmtId="169" fontId="41" fillId="0" borderId="37" xfId="0" applyNumberFormat="1" applyFont="1" applyBorder="1" applyAlignment="1">
      <alignment horizontal="center" vertical="center"/>
    </xf>
    <xf numFmtId="168" fontId="42" fillId="0" borderId="37" xfId="0" applyNumberFormat="1" applyFont="1" applyFill="1" applyBorder="1" applyAlignment="1">
      <alignment vertical="center"/>
    </xf>
    <xf numFmtId="170"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1" fontId="42" fillId="0" borderId="38" xfId="0" applyNumberFormat="1" applyFont="1" applyFill="1" applyBorder="1" applyAlignment="1">
      <alignment vertical="center"/>
    </xf>
    <xf numFmtId="168" fontId="11" fillId="0" borderId="0" xfId="0" applyNumberFormat="1" applyFont="1" applyAlignment="1">
      <alignment vertical="center"/>
    </xf>
    <xf numFmtId="176" fontId="11" fillId="0" borderId="0" xfId="0" applyNumberFormat="1" applyFont="1" applyAlignment="1">
      <alignment vertical="center"/>
    </xf>
    <xf numFmtId="175"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7"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47" xfId="0" applyNumberFormat="1" applyFont="1" applyBorder="1" applyAlignment="1">
      <alignment horizontal="center" vertical="center"/>
    </xf>
    <xf numFmtId="168" fontId="42" fillId="0" borderId="44" xfId="0" applyNumberFormat="1" applyFont="1" applyBorder="1" applyAlignment="1">
      <alignment horizontal="center" vertical="center"/>
    </xf>
    <xf numFmtId="167" fontId="65"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-188073405.71346486</c:v>
              </c:pt>
              <c:pt idx="1">
                <c:v>-190593768.54053199</c:v>
              </c:pt>
              <c:pt idx="2">
                <c:v>-192763884.71121454</c:v>
              </c:pt>
              <c:pt idx="3">
                <c:v>-194631416.29954907</c:v>
              </c:pt>
              <c:pt idx="4">
                <c:v>-196237642.33524692</c:v>
              </c:pt>
              <c:pt idx="5">
                <c:v>-197618302.94399115</c:v>
              </c:pt>
              <c:pt idx="6">
                <c:v>-198804332.98233974</c:v>
              </c:pt>
              <c:pt idx="7">
                <c:v>-199822499.51249328</c:v>
              </c:pt>
              <c:pt idx="8">
                <c:v>-200695955.61301914</c:v>
              </c:pt>
              <c:pt idx="9">
                <c:v>-201444721.40939802</c:v>
              </c:pt>
              <c:pt idx="10">
                <c:v>-202086101.80277202</c:v>
              </c:pt>
            </c:numLit>
          </c:val>
          <c:smooth val="0"/>
          <c:extLst>
            <c:ext xmlns:c16="http://schemas.microsoft.com/office/drawing/2014/chart" uri="{C3380CC4-5D6E-409C-BE32-E72D297353CC}">
              <c16:uniqueId val="{00000000-D50E-4E38-AD2C-FD289FDF4FC7}"/>
            </c:ext>
          </c:extLst>
        </c:ser>
        <c:ser>
          <c:idx val="0"/>
          <c:order val="1"/>
          <c:tx>
            <c:v>Накопленный чистый денежный поток</c:v>
          </c:tx>
          <c:marker>
            <c:symbol val="none"/>
          </c:marker>
          <c:val>
            <c:numLit>
              <c:formatCode>General</c:formatCode>
              <c:ptCount val="11"/>
              <c:pt idx="0">
                <c:v>-188468365.18478259</c:v>
              </c:pt>
              <c:pt idx="1">
                <c:v>-191715159.58768114</c:v>
              </c:pt>
              <c:pt idx="2">
                <c:v>-194888163.20869565</c:v>
              </c:pt>
              <c:pt idx="3">
                <c:v>-197987376.04782608</c:v>
              </c:pt>
              <c:pt idx="4">
                <c:v>-201012798.10507247</c:v>
              </c:pt>
              <c:pt idx="5">
                <c:v>-203964429.38043478</c:v>
              </c:pt>
              <c:pt idx="6">
                <c:v>-206842269.87391305</c:v>
              </c:pt>
              <c:pt idx="7">
                <c:v>-209646319.58550724</c:v>
              </c:pt>
              <c:pt idx="8">
                <c:v>-212376578.51521739</c:v>
              </c:pt>
              <c:pt idx="9">
                <c:v>-215033046.66304347</c:v>
              </c:pt>
              <c:pt idx="10">
                <c:v>-217615724.0289855</c:v>
              </c:pt>
            </c:numLit>
          </c:val>
          <c:smooth val="0"/>
          <c:extLst>
            <c:ext xmlns:c16="http://schemas.microsoft.com/office/drawing/2014/chart" uri="{C3380CC4-5D6E-409C-BE32-E72D297353CC}">
              <c16:uniqueId val="{00000001-D50E-4E38-AD2C-FD289FDF4F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10/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Прогресс -  ПС Северо-Поточная, с заходами на ПС Покачёвская, СП Аган протяженность 40,5 км. (новое строительство)</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488</v>
      </c>
      <c r="D3" s="16"/>
    </row>
    <row r="4" spans="1:19" s="12" customFormat="1" ht="18.75" x14ac:dyDescent="0.3">
      <c r="A4" s="17"/>
      <c r="D4" s="16"/>
      <c r="E4" s="15"/>
    </row>
    <row r="5" spans="1:19" s="12" customFormat="1" ht="15.75" x14ac:dyDescent="0.25">
      <c r="A5" s="319" t="s">
        <v>608</v>
      </c>
      <c r="B5" s="319"/>
      <c r="C5" s="319"/>
      <c r="D5" s="145"/>
      <c r="E5" s="145"/>
      <c r="F5" s="145"/>
      <c r="G5" s="145"/>
    </row>
    <row r="6" spans="1:19" s="12" customFormat="1" ht="18.75" x14ac:dyDescent="0.3">
      <c r="A6" s="17"/>
      <c r="D6" s="16"/>
      <c r="E6" s="15"/>
    </row>
    <row r="7" spans="1:19" s="12" customFormat="1" ht="18.75" x14ac:dyDescent="0.2">
      <c r="A7" s="323" t="s">
        <v>8</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482</v>
      </c>
      <c r="B9" s="324"/>
      <c r="C9" s="324"/>
      <c r="D9" s="8"/>
      <c r="E9" s="8"/>
      <c r="F9" s="13"/>
      <c r="G9" s="13"/>
      <c r="H9" s="13"/>
      <c r="I9" s="13"/>
      <c r="J9" s="13"/>
      <c r="K9" s="13"/>
      <c r="L9" s="13"/>
      <c r="M9" s="13"/>
      <c r="N9" s="13"/>
      <c r="O9" s="13"/>
      <c r="P9" s="13"/>
      <c r="Q9" s="13"/>
      <c r="R9" s="13"/>
      <c r="S9" s="13"/>
    </row>
    <row r="10" spans="1:19" s="12" customFormat="1" ht="18.75" x14ac:dyDescent="0.2">
      <c r="A10" s="320" t="s">
        <v>7</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487</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6</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5" t="s">
        <v>476</v>
      </c>
      <c r="B15" s="325"/>
      <c r="C15" s="325"/>
      <c r="D15" s="8"/>
      <c r="E15" s="8"/>
      <c r="F15" s="8"/>
      <c r="G15" s="8"/>
      <c r="H15" s="8"/>
      <c r="I15" s="8"/>
      <c r="J15" s="8"/>
      <c r="K15" s="8"/>
      <c r="L15" s="8"/>
      <c r="M15" s="8"/>
      <c r="N15" s="8"/>
      <c r="O15" s="8"/>
      <c r="P15" s="8"/>
      <c r="Q15" s="8"/>
      <c r="R15" s="8"/>
      <c r="S15" s="8"/>
    </row>
    <row r="16" spans="1:19" s="3" customFormat="1" ht="15" customHeight="1" x14ac:dyDescent="0.2">
      <c r="A16" s="320" t="s">
        <v>5</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449</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295</v>
      </c>
      <c r="C22" s="36" t="s">
        <v>657</v>
      </c>
      <c r="D22" s="29"/>
      <c r="E22" s="29"/>
      <c r="F22" s="28"/>
      <c r="G22" s="28"/>
      <c r="H22" s="28"/>
      <c r="I22" s="28"/>
      <c r="J22" s="28"/>
      <c r="K22" s="28"/>
      <c r="L22" s="28"/>
      <c r="M22" s="28"/>
      <c r="N22" s="28"/>
      <c r="O22" s="28"/>
      <c r="P22" s="28"/>
      <c r="Q22" s="27"/>
      <c r="R22" s="27"/>
      <c r="S22" s="27"/>
    </row>
    <row r="23" spans="1:19" s="3" customFormat="1" ht="41.25" customHeight="1" x14ac:dyDescent="0.2">
      <c r="A23" s="24" t="s">
        <v>62</v>
      </c>
      <c r="B23" s="35" t="s">
        <v>63</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316"/>
      <c r="B24" s="317"/>
      <c r="C24" s="318"/>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42" t="s">
        <v>398</v>
      </c>
      <c r="C25" s="154"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42" t="s">
        <v>73</v>
      </c>
      <c r="C26" s="154" t="s">
        <v>485</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42" t="s">
        <v>72</v>
      </c>
      <c r="C27" s="154" t="s">
        <v>486</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42" t="s">
        <v>399</v>
      </c>
      <c r="C28" s="154"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42" t="s">
        <v>400</v>
      </c>
      <c r="C29" s="154"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42" t="s">
        <v>401</v>
      </c>
      <c r="C30" s="154"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402</v>
      </c>
      <c r="C31" s="154" t="s">
        <v>468</v>
      </c>
      <c r="D31" s="34"/>
      <c r="E31" s="33"/>
      <c r="F31" s="33"/>
      <c r="G31" s="33"/>
      <c r="H31" s="33"/>
      <c r="I31" s="33"/>
      <c r="J31" s="33"/>
      <c r="K31" s="33"/>
      <c r="L31" s="33"/>
      <c r="M31" s="33"/>
      <c r="N31" s="33"/>
      <c r="O31" s="33"/>
      <c r="P31" s="32"/>
      <c r="Q31" s="32"/>
      <c r="R31" s="32"/>
      <c r="S31" s="32"/>
    </row>
    <row r="32" spans="1:19" s="31" customFormat="1" ht="51.75" customHeight="1" x14ac:dyDescent="0.2">
      <c r="A32" s="24" t="s">
        <v>69</v>
      </c>
      <c r="B32" s="39" t="s">
        <v>403</v>
      </c>
      <c r="C32" s="154" t="s">
        <v>468</v>
      </c>
      <c r="D32" s="34"/>
      <c r="E32" s="33"/>
      <c r="F32" s="33"/>
      <c r="G32" s="33"/>
      <c r="H32" s="33"/>
      <c r="I32" s="33"/>
      <c r="J32" s="33"/>
      <c r="K32" s="33"/>
      <c r="L32" s="33"/>
      <c r="M32" s="33"/>
      <c r="N32" s="33"/>
      <c r="O32" s="33"/>
      <c r="P32" s="32"/>
      <c r="Q32" s="32"/>
      <c r="R32" s="32"/>
      <c r="S32" s="32"/>
    </row>
    <row r="33" spans="1:19" s="31" customFormat="1" ht="101.25" customHeight="1" x14ac:dyDescent="0.2">
      <c r="A33" s="24" t="s">
        <v>68</v>
      </c>
      <c r="B33" s="39" t="s">
        <v>404</v>
      </c>
      <c r="C33" s="36" t="s">
        <v>483</v>
      </c>
      <c r="D33" s="34"/>
      <c r="E33" s="33"/>
      <c r="F33" s="33"/>
      <c r="G33" s="33"/>
      <c r="H33" s="33"/>
      <c r="I33" s="33"/>
      <c r="J33" s="33"/>
      <c r="K33" s="33"/>
      <c r="L33" s="33"/>
      <c r="M33" s="33"/>
      <c r="N33" s="33"/>
      <c r="O33" s="33"/>
      <c r="P33" s="32"/>
      <c r="Q33" s="32"/>
      <c r="R33" s="32"/>
      <c r="S33" s="32"/>
    </row>
    <row r="34" spans="1:19" ht="111" customHeight="1" x14ac:dyDescent="0.25">
      <c r="A34" s="24" t="s">
        <v>419</v>
      </c>
      <c r="B34" s="39" t="s">
        <v>405</v>
      </c>
      <c r="C34" s="154" t="s">
        <v>468</v>
      </c>
      <c r="D34" s="23"/>
      <c r="E34" s="23"/>
      <c r="F34" s="23"/>
      <c r="G34" s="23"/>
      <c r="H34" s="23"/>
      <c r="I34" s="23"/>
      <c r="J34" s="23"/>
      <c r="K34" s="23"/>
      <c r="L34" s="23"/>
      <c r="M34" s="23"/>
      <c r="N34" s="23"/>
      <c r="O34" s="23"/>
      <c r="P34" s="23"/>
      <c r="Q34" s="23"/>
      <c r="R34" s="23"/>
      <c r="S34" s="23"/>
    </row>
    <row r="35" spans="1:19" ht="58.5" customHeight="1" x14ac:dyDescent="0.25">
      <c r="A35" s="24" t="s">
        <v>408</v>
      </c>
      <c r="B35" s="39" t="s">
        <v>70</v>
      </c>
      <c r="C35" s="154" t="s">
        <v>468</v>
      </c>
      <c r="D35" s="23"/>
      <c r="E35" s="23"/>
      <c r="F35" s="23"/>
      <c r="G35" s="23"/>
      <c r="H35" s="23"/>
      <c r="I35" s="23"/>
      <c r="J35" s="23"/>
      <c r="K35" s="23"/>
      <c r="L35" s="23"/>
      <c r="M35" s="23"/>
      <c r="N35" s="23"/>
      <c r="O35" s="23"/>
      <c r="P35" s="23"/>
      <c r="Q35" s="23"/>
      <c r="R35" s="23"/>
      <c r="S35" s="23"/>
    </row>
    <row r="36" spans="1:19" ht="51.75" customHeight="1" x14ac:dyDescent="0.25">
      <c r="A36" s="24" t="s">
        <v>420</v>
      </c>
      <c r="B36" s="39" t="s">
        <v>406</v>
      </c>
      <c r="C36" s="154" t="s">
        <v>468</v>
      </c>
      <c r="D36" s="23"/>
      <c r="E36" s="23"/>
      <c r="F36" s="23"/>
      <c r="G36" s="23"/>
      <c r="H36" s="23"/>
      <c r="I36" s="23"/>
      <c r="J36" s="23"/>
      <c r="K36" s="23"/>
      <c r="L36" s="23"/>
      <c r="M36" s="23"/>
      <c r="N36" s="23"/>
      <c r="O36" s="23"/>
      <c r="P36" s="23"/>
      <c r="Q36" s="23"/>
      <c r="R36" s="23"/>
      <c r="S36" s="23"/>
    </row>
    <row r="37" spans="1:19" ht="43.5" customHeight="1" x14ac:dyDescent="0.25">
      <c r="A37" s="24" t="s">
        <v>409</v>
      </c>
      <c r="B37" s="39" t="s">
        <v>407</v>
      </c>
      <c r="C37" s="36" t="s">
        <v>606</v>
      </c>
      <c r="D37" s="23"/>
      <c r="E37" s="23"/>
      <c r="F37" s="23"/>
      <c r="G37" s="23"/>
      <c r="H37" s="23"/>
      <c r="I37" s="23"/>
      <c r="J37" s="23"/>
      <c r="K37" s="23"/>
      <c r="L37" s="23"/>
      <c r="M37" s="23"/>
      <c r="N37" s="23"/>
      <c r="O37" s="23"/>
      <c r="P37" s="23"/>
      <c r="Q37" s="23"/>
      <c r="R37" s="23"/>
      <c r="S37" s="23"/>
    </row>
    <row r="38" spans="1:19" ht="43.5" customHeight="1" x14ac:dyDescent="0.25">
      <c r="A38" s="24" t="s">
        <v>421</v>
      </c>
      <c r="B38" s="39" t="s">
        <v>194</v>
      </c>
      <c r="C38" s="154" t="s">
        <v>468</v>
      </c>
      <c r="D38" s="23"/>
      <c r="E38" s="23"/>
      <c r="F38" s="23"/>
      <c r="G38" s="23"/>
      <c r="H38" s="23"/>
      <c r="I38" s="23"/>
      <c r="J38" s="23"/>
      <c r="K38" s="23"/>
      <c r="L38" s="23"/>
      <c r="M38" s="23"/>
      <c r="N38" s="23"/>
      <c r="O38" s="23"/>
      <c r="P38" s="23"/>
      <c r="Q38" s="23"/>
      <c r="R38" s="23"/>
      <c r="S38" s="23"/>
    </row>
    <row r="39" spans="1:19" ht="23.25" customHeight="1" x14ac:dyDescent="0.25">
      <c r="A39" s="316"/>
      <c r="B39" s="317"/>
      <c r="C39" s="318"/>
      <c r="D39" s="23"/>
      <c r="E39" s="23"/>
      <c r="F39" s="23"/>
      <c r="G39" s="23"/>
      <c r="H39" s="23"/>
      <c r="I39" s="23"/>
      <c r="J39" s="23"/>
      <c r="K39" s="23"/>
      <c r="L39" s="23"/>
      <c r="M39" s="23"/>
      <c r="N39" s="23"/>
      <c r="O39" s="23"/>
      <c r="P39" s="23"/>
      <c r="Q39" s="23"/>
      <c r="R39" s="23"/>
      <c r="S39" s="23"/>
    </row>
    <row r="40" spans="1:19" ht="63" x14ac:dyDescent="0.25">
      <c r="A40" s="24" t="s">
        <v>410</v>
      </c>
      <c r="B40" s="39" t="s">
        <v>462</v>
      </c>
      <c r="C40" s="314" t="s">
        <v>656</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444</v>
      </c>
      <c r="C41" s="188" t="s">
        <v>479</v>
      </c>
      <c r="D41" s="23"/>
      <c r="E41" s="23"/>
      <c r="F41" s="23"/>
      <c r="G41" s="23"/>
      <c r="H41" s="23"/>
      <c r="I41" s="23"/>
      <c r="J41" s="23"/>
      <c r="K41" s="23"/>
      <c r="L41" s="23"/>
      <c r="M41" s="23"/>
      <c r="N41" s="23"/>
      <c r="O41" s="23"/>
      <c r="P41" s="23"/>
      <c r="Q41" s="23"/>
      <c r="R41" s="23"/>
      <c r="S41" s="23"/>
    </row>
    <row r="42" spans="1:19" ht="83.25" customHeight="1" x14ac:dyDescent="0.25">
      <c r="A42" s="24" t="s">
        <v>411</v>
      </c>
      <c r="B42" s="39" t="s">
        <v>459</v>
      </c>
      <c r="C42" s="188" t="s">
        <v>479</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88" t="s">
        <v>479</v>
      </c>
      <c r="D43" s="23"/>
      <c r="E43" s="23"/>
      <c r="F43" s="23"/>
      <c r="G43" s="23"/>
      <c r="H43" s="23"/>
      <c r="I43" s="23"/>
      <c r="J43" s="23"/>
      <c r="K43" s="23"/>
      <c r="L43" s="23"/>
      <c r="M43" s="23"/>
      <c r="N43" s="23"/>
      <c r="O43" s="23"/>
      <c r="P43" s="23"/>
      <c r="Q43" s="23"/>
      <c r="R43" s="23"/>
      <c r="S43" s="23"/>
    </row>
    <row r="44" spans="1:19" ht="111" customHeight="1" x14ac:dyDescent="0.25">
      <c r="A44" s="24" t="s">
        <v>412</v>
      </c>
      <c r="B44" s="39" t="s">
        <v>450</v>
      </c>
      <c r="C44" s="188" t="s">
        <v>479</v>
      </c>
      <c r="D44" s="23"/>
      <c r="E44" s="23"/>
      <c r="F44" s="23"/>
      <c r="G44" s="23"/>
      <c r="H44" s="23"/>
      <c r="I44" s="23"/>
      <c r="J44" s="23"/>
      <c r="K44" s="23"/>
      <c r="L44" s="23"/>
      <c r="M44" s="23"/>
      <c r="N44" s="23"/>
      <c r="O44" s="23"/>
      <c r="P44" s="23"/>
      <c r="Q44" s="23"/>
      <c r="R44" s="23"/>
      <c r="S44" s="23"/>
    </row>
    <row r="45" spans="1:19" ht="120" customHeight="1" x14ac:dyDescent="0.25">
      <c r="A45" s="24" t="s">
        <v>445</v>
      </c>
      <c r="B45" s="39" t="s">
        <v>451</v>
      </c>
      <c r="C45" s="188" t="s">
        <v>479</v>
      </c>
      <c r="D45" s="23"/>
      <c r="E45" s="23"/>
      <c r="F45" s="23"/>
      <c r="G45" s="23"/>
      <c r="H45" s="23"/>
      <c r="I45" s="23"/>
      <c r="J45" s="23"/>
      <c r="K45" s="23"/>
      <c r="L45" s="23"/>
      <c r="M45" s="23"/>
      <c r="N45" s="23"/>
      <c r="O45" s="23"/>
      <c r="P45" s="23"/>
      <c r="Q45" s="23"/>
      <c r="R45" s="23"/>
      <c r="S45" s="23"/>
    </row>
    <row r="46" spans="1:19" ht="101.25" customHeight="1" x14ac:dyDescent="0.25">
      <c r="A46" s="24" t="s">
        <v>413</v>
      </c>
      <c r="B46" s="39" t="s">
        <v>452</v>
      </c>
      <c r="C46" s="188" t="s">
        <v>479</v>
      </c>
      <c r="D46" s="23"/>
      <c r="E46" s="23"/>
      <c r="F46" s="23"/>
      <c r="G46" s="23"/>
      <c r="H46" s="23"/>
      <c r="I46" s="23"/>
      <c r="J46" s="23"/>
      <c r="K46" s="23"/>
      <c r="L46" s="23"/>
      <c r="M46" s="23"/>
      <c r="N46" s="23"/>
      <c r="O46" s="23"/>
      <c r="P46" s="23"/>
      <c r="Q46" s="23"/>
      <c r="R46" s="23"/>
      <c r="S46" s="23"/>
    </row>
    <row r="47" spans="1:19" ht="18.75" customHeight="1" x14ac:dyDescent="0.25">
      <c r="A47" s="316"/>
      <c r="B47" s="317"/>
      <c r="C47" s="318"/>
      <c r="D47" s="23"/>
      <c r="E47" s="23"/>
      <c r="F47" s="23"/>
      <c r="G47" s="23"/>
      <c r="H47" s="23"/>
      <c r="I47" s="23"/>
      <c r="J47" s="23"/>
      <c r="K47" s="23"/>
      <c r="L47" s="23"/>
      <c r="M47" s="23"/>
      <c r="N47" s="23"/>
      <c r="O47" s="23"/>
      <c r="P47" s="23"/>
      <c r="Q47" s="23"/>
      <c r="R47" s="23"/>
      <c r="S47" s="23"/>
    </row>
    <row r="48" spans="1:19" ht="75.75" customHeight="1" x14ac:dyDescent="0.25">
      <c r="A48" s="24" t="s">
        <v>446</v>
      </c>
      <c r="B48" s="39" t="s">
        <v>460</v>
      </c>
      <c r="C48" s="189">
        <f>'6.2. Паспорт фин осв ввод'!AC24</f>
        <v>44.127215202000009</v>
      </c>
      <c r="D48" s="23"/>
      <c r="E48" s="23"/>
      <c r="F48" s="23"/>
      <c r="G48" s="23"/>
      <c r="H48" s="23"/>
      <c r="I48" s="23"/>
      <c r="J48" s="23"/>
      <c r="K48" s="23"/>
      <c r="L48" s="23"/>
      <c r="M48" s="23"/>
      <c r="N48" s="23"/>
      <c r="O48" s="23"/>
      <c r="P48" s="23"/>
      <c r="Q48" s="23"/>
      <c r="R48" s="23"/>
      <c r="S48" s="23"/>
    </row>
    <row r="49" spans="1:19" ht="71.25" customHeight="1" x14ac:dyDescent="0.25">
      <c r="A49" s="24" t="s">
        <v>414</v>
      </c>
      <c r="B49" s="39" t="s">
        <v>461</v>
      </c>
      <c r="C49" s="189">
        <f>'6.2. Паспорт фин осв ввод'!AC30</f>
        <v>51.290399410000006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488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424</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4</v>
      </c>
      <c r="B19" s="326" t="s">
        <v>106</v>
      </c>
      <c r="C19" s="328" t="s">
        <v>327</v>
      </c>
      <c r="D19" s="326" t="s">
        <v>326</v>
      </c>
      <c r="E19" s="326" t="s">
        <v>105</v>
      </c>
      <c r="F19" s="326" t="s">
        <v>104</v>
      </c>
      <c r="G19" s="326" t="s">
        <v>322</v>
      </c>
      <c r="H19" s="326" t="s">
        <v>103</v>
      </c>
      <c r="I19" s="326" t="s">
        <v>102</v>
      </c>
      <c r="J19" s="326" t="s">
        <v>101</v>
      </c>
      <c r="K19" s="326" t="s">
        <v>100</v>
      </c>
      <c r="L19" s="326" t="s">
        <v>99</v>
      </c>
      <c r="M19" s="326" t="s">
        <v>98</v>
      </c>
      <c r="N19" s="326" t="s">
        <v>97</v>
      </c>
      <c r="O19" s="326" t="s">
        <v>96</v>
      </c>
      <c r="P19" s="326" t="s">
        <v>95</v>
      </c>
      <c r="Q19" s="326" t="s">
        <v>325</v>
      </c>
      <c r="R19" s="326"/>
      <c r="S19" s="330" t="s">
        <v>416</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1" t="s">
        <v>323</v>
      </c>
      <c r="R20" s="42" t="s">
        <v>324</v>
      </c>
      <c r="S20" s="330"/>
      <c r="T20" s="28"/>
      <c r="U20" s="28"/>
      <c r="V20" s="28"/>
      <c r="W20" s="28"/>
      <c r="X20" s="28"/>
      <c r="Y20" s="28"/>
      <c r="Z20" s="27"/>
      <c r="AA20" s="27"/>
      <c r="AB20" s="27"/>
    </row>
    <row r="21" spans="1:28" s="3" customFormat="1" ht="18.75" x14ac:dyDescent="0.2">
      <c r="A21" s="41">
        <v>1</v>
      </c>
      <c r="B21" s="45">
        <v>2</v>
      </c>
      <c r="C21" s="41">
        <v>3</v>
      </c>
      <c r="D21" s="45">
        <v>4</v>
      </c>
      <c r="E21" s="41">
        <v>5</v>
      </c>
      <c r="F21" s="45">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5" t="s">
        <v>94</v>
      </c>
      <c r="C22" s="45"/>
      <c r="D22" s="45"/>
      <c r="E22" s="45" t="s">
        <v>93</v>
      </c>
      <c r="F22" s="45" t="s">
        <v>92</v>
      </c>
      <c r="G22" s="45" t="s">
        <v>417</v>
      </c>
      <c r="H22" s="45"/>
      <c r="I22" s="45"/>
      <c r="J22" s="45"/>
      <c r="K22" s="45"/>
      <c r="L22" s="45"/>
      <c r="M22" s="45"/>
      <c r="N22" s="45"/>
      <c r="O22" s="45"/>
      <c r="P22" s="45"/>
      <c r="Q22" s="37"/>
      <c r="R22" s="5"/>
      <c r="S22" s="135"/>
      <c r="T22" s="28"/>
      <c r="U22" s="28"/>
      <c r="V22" s="28"/>
      <c r="W22" s="28"/>
      <c r="X22" s="28"/>
      <c r="Y22" s="28"/>
      <c r="Z22" s="27"/>
      <c r="AA22" s="27"/>
      <c r="AB22" s="27"/>
    </row>
    <row r="23" spans="1:28" s="3" customFormat="1" ht="18.75" x14ac:dyDescent="0.2">
      <c r="A23" s="41"/>
      <c r="B23" s="45" t="s">
        <v>94</v>
      </c>
      <c r="C23" s="45"/>
      <c r="D23" s="45"/>
      <c r="E23" s="45" t="s">
        <v>93</v>
      </c>
      <c r="F23" s="45" t="s">
        <v>92</v>
      </c>
      <c r="G23" s="45" t="s">
        <v>91</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5" t="s">
        <v>94</v>
      </c>
      <c r="C24" s="45"/>
      <c r="D24" s="45"/>
      <c r="E24" s="45" t="s">
        <v>93</v>
      </c>
      <c r="F24" s="45" t="s">
        <v>92</v>
      </c>
      <c r="G24" s="45" t="s">
        <v>87</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4"/>
      <c r="B25" s="45" t="s">
        <v>90</v>
      </c>
      <c r="C25" s="45"/>
      <c r="D25" s="45"/>
      <c r="E25" s="45" t="s">
        <v>89</v>
      </c>
      <c r="F25" s="45" t="s">
        <v>88</v>
      </c>
      <c r="G25" s="45" t="s">
        <v>418</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4"/>
      <c r="B26" s="45" t="s">
        <v>90</v>
      </c>
      <c r="C26" s="45"/>
      <c r="D26" s="45"/>
      <c r="E26" s="45" t="s">
        <v>89</v>
      </c>
      <c r="F26" s="45" t="s">
        <v>88</v>
      </c>
      <c r="G26" s="45" t="s">
        <v>91</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4"/>
      <c r="B27" s="45" t="s">
        <v>90</v>
      </c>
      <c r="C27" s="45"/>
      <c r="D27" s="45"/>
      <c r="E27" s="45" t="s">
        <v>89</v>
      </c>
      <c r="F27" s="45" t="s">
        <v>88</v>
      </c>
      <c r="G27" s="45" t="s">
        <v>87</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5" t="s">
        <v>320</v>
      </c>
      <c r="C29" s="45"/>
      <c r="D29" s="45"/>
      <c r="E29" s="109" t="s">
        <v>321</v>
      </c>
      <c r="F29" s="109" t="s">
        <v>321</v>
      </c>
      <c r="G29" s="109" t="s">
        <v>321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488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0" t="s">
        <v>7</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H_NS1500.PR.0010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6</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0" t="s">
        <v>5</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2" t="s">
        <v>429</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2" t="s">
        <v>4</v>
      </c>
      <c r="B21" s="335" t="s">
        <v>190</v>
      </c>
      <c r="C21" s="336"/>
      <c r="D21" s="339" t="s">
        <v>128</v>
      </c>
      <c r="E21" s="335" t="s">
        <v>457</v>
      </c>
      <c r="F21" s="336"/>
      <c r="G21" s="335" t="s">
        <v>235</v>
      </c>
      <c r="H21" s="336"/>
      <c r="I21" s="335" t="s">
        <v>127</v>
      </c>
      <c r="J21" s="336"/>
      <c r="K21" s="339" t="s">
        <v>126</v>
      </c>
      <c r="L21" s="335" t="s">
        <v>125</v>
      </c>
      <c r="M21" s="336"/>
      <c r="N21" s="335" t="s">
        <v>453</v>
      </c>
      <c r="O21" s="336"/>
      <c r="P21" s="339" t="s">
        <v>124</v>
      </c>
      <c r="Q21" s="345" t="s">
        <v>123</v>
      </c>
      <c r="R21" s="346"/>
      <c r="S21" s="345" t="s">
        <v>122</v>
      </c>
      <c r="T21" s="347"/>
    </row>
    <row r="22" spans="1:20" ht="204.75" customHeight="1" x14ac:dyDescent="0.25">
      <c r="A22" s="343"/>
      <c r="B22" s="337"/>
      <c r="C22" s="338"/>
      <c r="D22" s="341"/>
      <c r="E22" s="337"/>
      <c r="F22" s="338"/>
      <c r="G22" s="337"/>
      <c r="H22" s="338"/>
      <c r="I22" s="337"/>
      <c r="J22" s="338"/>
      <c r="K22" s="340"/>
      <c r="L22" s="337"/>
      <c r="M22" s="338"/>
      <c r="N22" s="337"/>
      <c r="O22" s="338"/>
      <c r="P22" s="340"/>
      <c r="Q22" s="94" t="s">
        <v>121</v>
      </c>
      <c r="R22" s="94" t="s">
        <v>428</v>
      </c>
      <c r="S22" s="94" t="s">
        <v>120</v>
      </c>
      <c r="T22" s="94" t="s">
        <v>119</v>
      </c>
    </row>
    <row r="23" spans="1:20" ht="51.75" customHeight="1" x14ac:dyDescent="0.25">
      <c r="A23" s="344"/>
      <c r="B23" s="143" t="s">
        <v>117</v>
      </c>
      <c r="C23" s="143" t="s">
        <v>118</v>
      </c>
      <c r="D23" s="340"/>
      <c r="E23" s="143" t="s">
        <v>117</v>
      </c>
      <c r="F23" s="143" t="s">
        <v>118</v>
      </c>
      <c r="G23" s="143" t="s">
        <v>117</v>
      </c>
      <c r="H23" s="143" t="s">
        <v>118</v>
      </c>
      <c r="I23" s="143" t="s">
        <v>117</v>
      </c>
      <c r="J23" s="143" t="s">
        <v>118</v>
      </c>
      <c r="K23" s="143" t="s">
        <v>117</v>
      </c>
      <c r="L23" s="143" t="s">
        <v>117</v>
      </c>
      <c r="M23" s="143" t="s">
        <v>118</v>
      </c>
      <c r="N23" s="143" t="s">
        <v>117</v>
      </c>
      <c r="O23" s="143" t="s">
        <v>118</v>
      </c>
      <c r="P23" s="144" t="s">
        <v>117</v>
      </c>
      <c r="Q23" s="94" t="s">
        <v>117</v>
      </c>
      <c r="R23" s="94" t="s">
        <v>117</v>
      </c>
      <c r="S23" s="94" t="s">
        <v>117</v>
      </c>
      <c r="T23" s="94" t="s">
        <v>117</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6"/>
      <c r="F25" s="156"/>
      <c r="G25" s="62"/>
      <c r="H25" s="62"/>
      <c r="I25" s="62"/>
      <c r="J25" s="62"/>
      <c r="K25" s="62"/>
      <c r="L25" s="62"/>
      <c r="M25" s="62"/>
      <c r="N25" s="62"/>
      <c r="O25" s="62"/>
      <c r="P25" s="62"/>
      <c r="Q25" s="62"/>
      <c r="R25" s="62"/>
      <c r="S25" s="62"/>
      <c r="T25" s="62"/>
    </row>
    <row r="26" spans="1:20" ht="18.75" x14ac:dyDescent="0.3">
      <c r="A26" s="62"/>
      <c r="B26" s="62"/>
      <c r="C26" s="62"/>
      <c r="D26" s="62"/>
      <c r="E26" s="156"/>
      <c r="F26" s="156"/>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6"/>
      <c r="R30" s="59"/>
      <c r="S30" s="146"/>
      <c r="T30" s="59"/>
    </row>
    <row r="31" spans="1:20" s="57" customFormat="1" ht="24" customHeight="1" x14ac:dyDescent="0.25">
      <c r="A31" s="61"/>
      <c r="B31" s="59"/>
      <c r="C31" s="59"/>
      <c r="D31" s="59"/>
      <c r="E31" s="59"/>
      <c r="F31" s="59"/>
      <c r="G31" s="59"/>
      <c r="H31" s="59"/>
      <c r="I31" s="59"/>
      <c r="J31" s="58"/>
      <c r="K31" s="58"/>
      <c r="L31" s="58"/>
      <c r="M31" s="60"/>
      <c r="N31" s="60"/>
      <c r="O31" s="60"/>
      <c r="P31" s="58"/>
      <c r="Q31" s="146"/>
      <c r="R31" s="59"/>
      <c r="S31" s="146"/>
      <c r="T31" s="59"/>
    </row>
    <row r="32" spans="1:20" s="57" customFormat="1" ht="24" customHeight="1" x14ac:dyDescent="0.25">
      <c r="A32" s="61"/>
      <c r="B32" s="59"/>
      <c r="C32" s="59"/>
      <c r="D32" s="59"/>
      <c r="E32" s="59"/>
      <c r="F32" s="59"/>
      <c r="G32" s="59"/>
      <c r="H32" s="59"/>
      <c r="I32" s="59"/>
      <c r="J32" s="58"/>
      <c r="K32" s="58"/>
      <c r="L32" s="58"/>
      <c r="M32" s="60"/>
      <c r="N32" s="60"/>
      <c r="O32" s="60"/>
      <c r="P32" s="58"/>
      <c r="Q32" s="146"/>
      <c r="R32" s="59"/>
      <c r="S32" s="146"/>
      <c r="T32" s="5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5" customFormat="1" ht="12.75" x14ac:dyDescent="0.2">
      <c r="B35" s="56"/>
      <c r="C35" s="56"/>
      <c r="K35" s="56"/>
    </row>
    <row r="36" spans="1:113" s="55" customFormat="1" x14ac:dyDescent="0.25">
      <c r="B36" s="53" t="s">
        <v>116</v>
      </c>
      <c r="C36" s="53"/>
      <c r="D36" s="53"/>
      <c r="E36" s="53"/>
      <c r="F36" s="53"/>
      <c r="G36" s="53"/>
      <c r="H36" s="53"/>
      <c r="I36" s="53"/>
      <c r="J36" s="53"/>
      <c r="K36" s="53"/>
      <c r="L36" s="53"/>
      <c r="M36" s="53"/>
      <c r="N36" s="53"/>
      <c r="O36" s="53"/>
      <c r="P36" s="53"/>
      <c r="Q36" s="53"/>
      <c r="R36" s="53"/>
    </row>
    <row r="37" spans="1:113" x14ac:dyDescent="0.25">
      <c r="B37" s="334" t="s">
        <v>463</v>
      </c>
      <c r="C37" s="334"/>
      <c r="D37" s="334"/>
      <c r="E37" s="334"/>
      <c r="F37" s="334"/>
      <c r="G37" s="334"/>
      <c r="H37" s="334"/>
      <c r="I37" s="334"/>
      <c r="J37" s="334"/>
      <c r="K37" s="334"/>
      <c r="L37" s="334"/>
      <c r="M37" s="334"/>
      <c r="N37" s="334"/>
      <c r="O37" s="334"/>
      <c r="P37" s="334"/>
      <c r="Q37" s="334"/>
      <c r="R37" s="33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427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115</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114</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109</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108</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107</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488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H_NS1500.PR.0010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ВОЛС ПС Прогресс -  ПС Северо-Поточная, с заходами на ПС Покачёвская, СП Аган протяженность 40,5 км. (новое строительство)</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431</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15.75" customHeight="1" x14ac:dyDescent="0.25">
      <c r="A21" s="349" t="s">
        <v>4</v>
      </c>
      <c r="B21" s="352" t="s">
        <v>437</v>
      </c>
      <c r="C21" s="353"/>
      <c r="D21" s="352" t="s">
        <v>439</v>
      </c>
      <c r="E21" s="353"/>
      <c r="F21" s="345" t="s">
        <v>100</v>
      </c>
      <c r="G21" s="347"/>
      <c r="H21" s="347"/>
      <c r="I21" s="346"/>
      <c r="J21" s="349" t="s">
        <v>440</v>
      </c>
      <c r="K21" s="352" t="s">
        <v>441</v>
      </c>
      <c r="L21" s="353"/>
      <c r="M21" s="352" t="s">
        <v>442</v>
      </c>
      <c r="N21" s="353"/>
      <c r="O21" s="352" t="s">
        <v>430</v>
      </c>
      <c r="P21" s="353"/>
      <c r="Q21" s="352" t="s">
        <v>133</v>
      </c>
      <c r="R21" s="353"/>
      <c r="S21" s="349" t="s">
        <v>132</v>
      </c>
      <c r="T21" s="349" t="s">
        <v>443</v>
      </c>
      <c r="U21" s="349" t="s">
        <v>438</v>
      </c>
      <c r="V21" s="352" t="s">
        <v>131</v>
      </c>
      <c r="W21" s="353"/>
      <c r="X21" s="345" t="s">
        <v>123</v>
      </c>
      <c r="Y21" s="347"/>
      <c r="Z21" s="345" t="s">
        <v>122</v>
      </c>
      <c r="AA21" s="347"/>
    </row>
    <row r="22" spans="1:27" ht="216" customHeight="1" x14ac:dyDescent="0.25">
      <c r="A22" s="350"/>
      <c r="B22" s="354"/>
      <c r="C22" s="355"/>
      <c r="D22" s="354"/>
      <c r="E22" s="355"/>
      <c r="F22" s="345" t="s">
        <v>130</v>
      </c>
      <c r="G22" s="346"/>
      <c r="H22" s="345" t="s">
        <v>129</v>
      </c>
      <c r="I22" s="346"/>
      <c r="J22" s="351"/>
      <c r="K22" s="354"/>
      <c r="L22" s="355"/>
      <c r="M22" s="354"/>
      <c r="N22" s="355"/>
      <c r="O22" s="354"/>
      <c r="P22" s="355"/>
      <c r="Q22" s="354"/>
      <c r="R22" s="355"/>
      <c r="S22" s="351"/>
      <c r="T22" s="351"/>
      <c r="U22" s="351"/>
      <c r="V22" s="354"/>
      <c r="W22" s="355"/>
      <c r="X22" s="94" t="s">
        <v>121</v>
      </c>
      <c r="Y22" s="94" t="s">
        <v>428</v>
      </c>
      <c r="Z22" s="94" t="s">
        <v>120</v>
      </c>
      <c r="AA22" s="94" t="s">
        <v>119</v>
      </c>
    </row>
    <row r="23" spans="1:27" ht="60" customHeight="1" x14ac:dyDescent="0.25">
      <c r="A23" s="351"/>
      <c r="B23" s="141" t="s">
        <v>117</v>
      </c>
      <c r="C23" s="141" t="s">
        <v>118</v>
      </c>
      <c r="D23" s="95" t="s">
        <v>117</v>
      </c>
      <c r="E23" s="95" t="s">
        <v>118</v>
      </c>
      <c r="F23" s="95" t="s">
        <v>117</v>
      </c>
      <c r="G23" s="95" t="s">
        <v>118</v>
      </c>
      <c r="H23" s="95" t="s">
        <v>117</v>
      </c>
      <c r="I23" s="95" t="s">
        <v>118</v>
      </c>
      <c r="J23" s="95" t="s">
        <v>117</v>
      </c>
      <c r="K23" s="95" t="s">
        <v>117</v>
      </c>
      <c r="L23" s="95" t="s">
        <v>118</v>
      </c>
      <c r="M23" s="95" t="s">
        <v>117</v>
      </c>
      <c r="N23" s="95" t="s">
        <v>118</v>
      </c>
      <c r="O23" s="95" t="s">
        <v>117</v>
      </c>
      <c r="P23" s="95" t="s">
        <v>118</v>
      </c>
      <c r="Q23" s="95" t="s">
        <v>117</v>
      </c>
      <c r="R23" s="95" t="s">
        <v>118</v>
      </c>
      <c r="S23" s="95" t="s">
        <v>117</v>
      </c>
      <c r="T23" s="95" t="s">
        <v>117</v>
      </c>
      <c r="U23" s="95" t="s">
        <v>117</v>
      </c>
      <c r="V23" s="95" t="s">
        <v>117</v>
      </c>
      <c r="W23" s="95" t="s">
        <v>118</v>
      </c>
      <c r="X23" s="95" t="s">
        <v>117</v>
      </c>
      <c r="Y23" s="95" t="s">
        <v>117</v>
      </c>
      <c r="Z23" s="94" t="s">
        <v>117</v>
      </c>
      <c r="AA23" s="94" t="s">
        <v>117</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488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3" t="s">
        <v>8</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H_NS1500.PR.0010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423</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435</v>
      </c>
      <c r="C22" s="67" t="s">
        <v>605</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253"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455</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456</v>
      </c>
      <c r="C25" s="36" t="s">
        <v>609</v>
      </c>
      <c r="D25" s="23"/>
      <c r="E25" s="23"/>
      <c r="F25" s="23"/>
      <c r="G25" s="23"/>
      <c r="H25" s="23"/>
      <c r="I25" s="23"/>
      <c r="J25" s="23"/>
      <c r="K25" s="23"/>
      <c r="L25" s="23"/>
      <c r="M25" s="23"/>
      <c r="N25" s="23"/>
      <c r="O25" s="23"/>
      <c r="P25" s="23"/>
      <c r="Q25" s="23"/>
      <c r="R25" s="23"/>
      <c r="S25" s="23"/>
      <c r="T25" s="23"/>
      <c r="U25" s="23"/>
    </row>
    <row r="26" spans="1:21" ht="92.25" customHeight="1" x14ac:dyDescent="0.25">
      <c r="A26" s="24" t="s">
        <v>58</v>
      </c>
      <c r="B26" s="26" t="s">
        <v>192</v>
      </c>
      <c r="C26" s="39" t="s">
        <v>601</v>
      </c>
      <c r="D26" s="23"/>
      <c r="E26" s="23"/>
      <c r="F26" s="23"/>
      <c r="G26" s="23"/>
      <c r="H26" s="23"/>
      <c r="I26" s="23"/>
      <c r="J26" s="23"/>
      <c r="K26" s="23"/>
      <c r="L26" s="23"/>
      <c r="M26" s="23"/>
      <c r="N26" s="23"/>
      <c r="O26" s="23"/>
      <c r="P26" s="23"/>
      <c r="Q26" s="23"/>
      <c r="R26" s="23"/>
      <c r="S26" s="23"/>
      <c r="T26" s="23"/>
      <c r="U26" s="23"/>
    </row>
    <row r="27" spans="1:21" ht="177" customHeight="1" x14ac:dyDescent="0.25">
      <c r="A27" s="24" t="s">
        <v>57</v>
      </c>
      <c r="B27" s="26" t="s">
        <v>436</v>
      </c>
      <c r="C27" s="3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488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8"/>
      <c r="AB6" s="13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8"/>
      <c r="AB7" s="138"/>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9"/>
      <c r="AB8" s="139"/>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0"/>
      <c r="AB9" s="14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8"/>
      <c r="AB10" s="138"/>
    </row>
    <row r="11" spans="1:28" ht="15.75" x14ac:dyDescent="0.25">
      <c r="A11" s="327" t="str">
        <f>'1. паспорт местоположение'!A12:C12</f>
        <v>H_NS1500.PR.0010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9"/>
      <c r="AB11" s="139"/>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0"/>
      <c r="AB12" s="14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9"/>
      <c r="AB14" s="139"/>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0"/>
      <c r="AB15" s="14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9"/>
      <c r="AB16" s="149"/>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9"/>
      <c r="AB17" s="149"/>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9"/>
      <c r="AB18" s="149"/>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9"/>
      <c r="AB19" s="14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0"/>
      <c r="AB20" s="15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0"/>
      <c r="AB21" s="150"/>
    </row>
    <row r="22" spans="1:28" x14ac:dyDescent="0.25">
      <c r="A22" s="357" t="s">
        <v>454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1"/>
      <c r="AB22" s="151"/>
    </row>
    <row r="23" spans="1:28" ht="32.25" customHeight="1" x14ac:dyDescent="0.25">
      <c r="A23" s="359" t="s">
        <v>318</v>
      </c>
      <c r="B23" s="360"/>
      <c r="C23" s="360"/>
      <c r="D23" s="360"/>
      <c r="E23" s="360"/>
      <c r="F23" s="360"/>
      <c r="G23" s="360"/>
      <c r="H23" s="360"/>
      <c r="I23" s="360"/>
      <c r="J23" s="360"/>
      <c r="K23" s="360"/>
      <c r="L23" s="361"/>
      <c r="M23" s="358" t="s">
        <v>319</v>
      </c>
      <c r="N23" s="358"/>
      <c r="O23" s="358"/>
      <c r="P23" s="358"/>
      <c r="Q23" s="358"/>
      <c r="R23" s="358"/>
      <c r="S23" s="358"/>
      <c r="T23" s="358"/>
      <c r="U23" s="358"/>
      <c r="V23" s="358"/>
      <c r="W23" s="358"/>
      <c r="X23" s="358"/>
      <c r="Y23" s="358"/>
      <c r="Z23" s="358"/>
    </row>
    <row r="24" spans="1:28" ht="151.5" customHeight="1" x14ac:dyDescent="0.25">
      <c r="A24" s="91" t="s">
        <v>195</v>
      </c>
      <c r="B24" s="92" t="s">
        <v>224</v>
      </c>
      <c r="C24" s="91" t="s">
        <v>312</v>
      </c>
      <c r="D24" s="91" t="s">
        <v>196</v>
      </c>
      <c r="E24" s="91" t="s">
        <v>313</v>
      </c>
      <c r="F24" s="91" t="s">
        <v>315</v>
      </c>
      <c r="G24" s="91" t="s">
        <v>314</v>
      </c>
      <c r="H24" s="91" t="s">
        <v>197</v>
      </c>
      <c r="I24" s="91" t="s">
        <v>316</v>
      </c>
      <c r="J24" s="91" t="s">
        <v>229</v>
      </c>
      <c r="K24" s="92" t="s">
        <v>223</v>
      </c>
      <c r="L24" s="92" t="s">
        <v>198</v>
      </c>
      <c r="M24" s="93" t="s">
        <v>243</v>
      </c>
      <c r="N24" s="92" t="s">
        <v>465</v>
      </c>
      <c r="O24" s="91" t="s">
        <v>240</v>
      </c>
      <c r="P24" s="91" t="s">
        <v>241</v>
      </c>
      <c r="Q24" s="91" t="s">
        <v>239</v>
      </c>
      <c r="R24" s="91" t="s">
        <v>197</v>
      </c>
      <c r="S24" s="91" t="s">
        <v>238</v>
      </c>
      <c r="T24" s="91" t="s">
        <v>237</v>
      </c>
      <c r="U24" s="91" t="s">
        <v>311</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296</v>
      </c>
      <c r="B26" s="90"/>
      <c r="C26" s="86" t="s">
        <v>298</v>
      </c>
      <c r="D26" s="86" t="s">
        <v>299</v>
      </c>
      <c r="E26" s="86" t="s">
        <v>300</v>
      </c>
      <c r="F26" s="86" t="s">
        <v>234</v>
      </c>
      <c r="G26" s="86" t="s">
        <v>301</v>
      </c>
      <c r="H26" s="86" t="s">
        <v>197</v>
      </c>
      <c r="I26" s="86" t="s">
        <v>302</v>
      </c>
      <c r="J26" s="86" t="s">
        <v>303</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297</v>
      </c>
      <c r="B32" s="90"/>
      <c r="C32" s="86" t="s">
        <v>304</v>
      </c>
      <c r="D32" s="86" t="s">
        <v>305</v>
      </c>
      <c r="E32" s="86" t="s">
        <v>306</v>
      </c>
      <c r="F32" s="86" t="s">
        <v>307</v>
      </c>
      <c r="G32" s="86" t="s">
        <v>308</v>
      </c>
      <c r="H32" s="86" t="s">
        <v>197</v>
      </c>
      <c r="I32" s="86" t="s">
        <v>309</v>
      </c>
      <c r="J32" s="86" t="s">
        <v>310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488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H_NS1500.PR.0010</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432</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4</v>
      </c>
      <c r="B19" s="326" t="s">
        <v>86</v>
      </c>
      <c r="C19" s="326" t="s">
        <v>85</v>
      </c>
      <c r="D19" s="326" t="s">
        <v>74</v>
      </c>
      <c r="E19" s="363" t="s">
        <v>84</v>
      </c>
      <c r="F19" s="364"/>
      <c r="G19" s="364"/>
      <c r="H19" s="364"/>
      <c r="I19" s="365"/>
      <c r="J19" s="326" t="s">
        <v>83</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82</v>
      </c>
      <c r="F20" s="41" t="s">
        <v>81</v>
      </c>
      <c r="G20" s="41" t="s">
        <v>80</v>
      </c>
      <c r="H20" s="41" t="s">
        <v>79</v>
      </c>
      <c r="I20" s="41" t="s">
        <v>78</v>
      </c>
      <c r="J20" s="41" t="s">
        <v>77</v>
      </c>
      <c r="K20" s="41" t="s">
        <v>3</v>
      </c>
      <c r="L20" s="48" t="s">
        <v>2</v>
      </c>
      <c r="M20" s="47" t="s">
        <v>193</v>
      </c>
      <c r="N20" s="47" t="s">
        <v>76</v>
      </c>
      <c r="O20" s="47"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zoomScale="70" zoomScaleNormal="70" workbookViewId="0">
      <selection activeCell="A18" sqref="A18:AR18"/>
    </sheetView>
  </sheetViews>
  <sheetFormatPr defaultRowHeight="15.75" outlineLevelRow="1" x14ac:dyDescent="0.25"/>
  <cols>
    <col min="1" max="1" width="61.7109375" style="157" customWidth="1"/>
    <col min="2" max="3" width="4.140625" style="157" customWidth="1"/>
    <col min="4" max="4" width="4.28515625" style="157" customWidth="1"/>
    <col min="5" max="22" width="4.140625" style="157" hidden="1" customWidth="1"/>
    <col min="23" max="36" width="5" style="157" hidden="1" customWidth="1"/>
    <col min="37" max="37" width="5" style="157" customWidth="1"/>
    <col min="38" max="38" width="11.7109375" style="157" customWidth="1"/>
    <col min="39" max="39" width="16.7109375" style="157" customWidth="1"/>
    <col min="40" max="40" width="22.140625" style="157" customWidth="1"/>
    <col min="41" max="41" width="20.28515625" style="157" customWidth="1"/>
    <col min="42" max="55" width="16.7109375" style="157" customWidth="1"/>
    <col min="56" max="56" width="18.85546875" style="157" customWidth="1"/>
    <col min="57" max="57" width="20.5703125" style="157" customWidth="1"/>
    <col min="58" max="59" width="16.7109375" style="157" customWidth="1"/>
    <col min="60" max="60" width="26.28515625" style="157" customWidth="1"/>
    <col min="61" max="79" width="16.7109375" style="157" customWidth="1"/>
    <col min="80" max="95" width="17.85546875" style="157" customWidth="1"/>
    <col min="96" max="125" width="16.7109375" style="157" customWidth="1"/>
    <col min="126" max="16384" width="9.140625" style="157"/>
  </cols>
  <sheetData>
    <row r="5" spans="1:44" s="12" customFormat="1" ht="18.75" customHeight="1" x14ac:dyDescent="0.2">
      <c r="A5" s="434" t="str">
        <f>'1. паспорт местоположение'!A5:C5</f>
        <v>Год раскрытия информации: 2024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44" s="12" customFormat="1" ht="18.75" x14ac:dyDescent="0.3">
      <c r="A6" s="17"/>
      <c r="I6" s="16"/>
      <c r="J6" s="16"/>
      <c r="K6" s="15"/>
    </row>
    <row r="7" spans="1:44"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87"/>
      <c r="B8" s="287"/>
      <c r="C8" s="287"/>
      <c r="D8" s="287"/>
      <c r="E8" s="287"/>
      <c r="F8" s="287"/>
      <c r="G8" s="287"/>
      <c r="H8" s="287"/>
      <c r="I8" s="287"/>
      <c r="J8" s="287"/>
      <c r="K8" s="287"/>
      <c r="L8" s="138"/>
      <c r="M8" s="138"/>
      <c r="N8" s="138"/>
      <c r="O8" s="138"/>
      <c r="P8" s="138"/>
      <c r="Q8" s="138"/>
      <c r="R8" s="138"/>
      <c r="S8" s="138"/>
      <c r="T8" s="138"/>
      <c r="U8" s="138"/>
      <c r="V8" s="138"/>
      <c r="W8" s="138"/>
      <c r="X8" s="138"/>
      <c r="Y8" s="138"/>
    </row>
    <row r="9" spans="1:44"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2"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87"/>
      <c r="B11" s="287"/>
      <c r="C11" s="287"/>
      <c r="D11" s="287"/>
      <c r="E11" s="287"/>
      <c r="F11" s="287"/>
      <c r="G11" s="287"/>
      <c r="H11" s="287"/>
      <c r="I11" s="287"/>
      <c r="J11" s="287"/>
      <c r="K11" s="287"/>
      <c r="L11" s="138"/>
      <c r="M11" s="138"/>
      <c r="N11" s="138"/>
      <c r="O11" s="138"/>
      <c r="P11" s="138"/>
      <c r="Q11" s="138"/>
      <c r="R11" s="138"/>
      <c r="S11" s="138"/>
      <c r="T11" s="138"/>
      <c r="U11" s="138"/>
      <c r="V11" s="138"/>
      <c r="W11" s="138"/>
      <c r="X11" s="138"/>
      <c r="Y11" s="138"/>
    </row>
    <row r="12" spans="1:44" s="12" customFormat="1" ht="18.75" customHeight="1" x14ac:dyDescent="0.2">
      <c r="A12" s="435" t="str">
        <f>'1. паспорт местоположение'!A12:C12</f>
        <v>H_NS1500.PR.0010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2"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3" customFormat="1" ht="12" x14ac:dyDescent="0.2">
      <c r="A15" s="43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3"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61" s="3" customFormat="1" ht="15" customHeight="1" x14ac:dyDescent="0.2">
      <c r="A18" s="322" t="s">
        <v>433</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U23" s="291"/>
      <c r="BD23" s="292"/>
      <c r="BE23" s="293"/>
      <c r="BF23" s="293"/>
      <c r="BG23" s="293"/>
      <c r="BH23" s="293"/>
      <c r="BI23" s="293"/>
    </row>
    <row r="24" spans="1:61" ht="27.75" x14ac:dyDescent="0.4">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U24" s="291"/>
      <c r="BD24" s="292"/>
      <c r="BE24" s="293"/>
      <c r="BF24" s="293"/>
      <c r="BG24" s="293"/>
      <c r="BH24" s="293"/>
      <c r="BI24" s="293"/>
    </row>
    <row r="25" spans="1:61" ht="18" customHeight="1" thickBot="1" x14ac:dyDescent="0.3">
      <c r="A25" s="294" t="s">
        <v>293</v>
      </c>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N25" s="160"/>
      <c r="AO25" s="161"/>
      <c r="AP25" s="161"/>
      <c r="AQ25" s="161"/>
      <c r="AR25" s="161"/>
    </row>
    <row r="26" spans="1:61" ht="18" customHeight="1" x14ac:dyDescent="0.25">
      <c r="A26" s="436" t="s">
        <v>471</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154289816.66666666</v>
      </c>
      <c r="AL26" s="440"/>
      <c r="AN26" s="158" t="s">
        <v>292</v>
      </c>
      <c r="AO26" s="162"/>
      <c r="AP26" s="162"/>
    </row>
    <row r="27" spans="1:61" ht="18" customHeight="1" x14ac:dyDescent="0.25">
      <c r="A27" s="401" t="s">
        <v>291</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3"/>
      <c r="AK27" s="441"/>
      <c r="AL27" s="442"/>
      <c r="AN27" s="432" t="s">
        <v>290</v>
      </c>
      <c r="AO27" s="433"/>
      <c r="AP27" s="163">
        <v>0</v>
      </c>
    </row>
    <row r="28" spans="1:61" ht="18" customHeight="1" x14ac:dyDescent="0.25">
      <c r="A28" s="401" t="s">
        <v>289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30">
        <v>23</v>
      </c>
      <c r="AL28" s="431"/>
      <c r="AN28" s="432" t="s">
        <v>288</v>
      </c>
      <c r="AO28" s="433"/>
      <c r="AP28" s="163" t="s">
        <v>604</v>
      </c>
    </row>
    <row r="29" spans="1:61" ht="18" customHeight="1" x14ac:dyDescent="0.25">
      <c r="A29" s="401" t="s">
        <v>287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430">
        <v>1</v>
      </c>
      <c r="AL29" s="431"/>
      <c r="AN29" s="432" t="s">
        <v>478</v>
      </c>
      <c r="AO29" s="433"/>
      <c r="AP29" s="166">
        <v>-202086101.80277202</v>
      </c>
      <c r="AU29" s="164"/>
      <c r="AW29" s="165"/>
      <c r="AX29" s="165"/>
    </row>
    <row r="30" spans="1:61" ht="18" customHeight="1" x14ac:dyDescent="0.25">
      <c r="A30" s="401" t="s">
        <v>286</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3"/>
      <c r="AK30" s="428">
        <v>0</v>
      </c>
      <c r="AL30" s="429"/>
      <c r="AN30" s="432" t="s">
        <v>473</v>
      </c>
      <c r="AO30" s="433"/>
      <c r="AP30" s="265" t="s">
        <v>477</v>
      </c>
      <c r="AU30" s="164"/>
    </row>
    <row r="31" spans="1:61" ht="18" customHeight="1" x14ac:dyDescent="0.25">
      <c r="A31" s="401" t="s">
        <v>472</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3"/>
      <c r="AK31" s="428">
        <v>1</v>
      </c>
      <c r="AL31" s="429"/>
      <c r="AU31" s="164"/>
    </row>
    <row r="32" spans="1:61" ht="18" customHeight="1" x14ac:dyDescent="0.25">
      <c r="A32" s="401" t="s">
        <v>285</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3"/>
      <c r="AK32" s="426">
        <v>1</v>
      </c>
      <c r="AL32" s="427"/>
      <c r="AU32" s="164"/>
    </row>
    <row r="33" spans="1:95" ht="18" customHeight="1" x14ac:dyDescent="0.25">
      <c r="A33" s="401" t="s">
        <v>269</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3"/>
      <c r="AK33" s="426">
        <v>0</v>
      </c>
      <c r="AL33" s="427"/>
    </row>
    <row r="34" spans="1:95" ht="18" customHeight="1" x14ac:dyDescent="0.25">
      <c r="A34" s="401" t="s">
        <v>284</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3"/>
      <c r="AK34" s="426">
        <v>1</v>
      </c>
      <c r="AL34" s="427"/>
    </row>
    <row r="35" spans="1:95" ht="18" customHeight="1" x14ac:dyDescent="0.25">
      <c r="A35" s="401" t="s">
        <v>283</v>
      </c>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3"/>
      <c r="AK35" s="426">
        <v>1</v>
      </c>
      <c r="AL35" s="427"/>
    </row>
    <row r="36" spans="1:95" ht="18" customHeight="1" x14ac:dyDescent="0.25">
      <c r="A36" s="401"/>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3"/>
      <c r="AK36" s="424"/>
      <c r="AL36" s="425"/>
    </row>
    <row r="37" spans="1:95" ht="18" customHeight="1" x14ac:dyDescent="0.25">
      <c r="A37" s="401" t="s">
        <v>262</v>
      </c>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3"/>
      <c r="AK37" s="411">
        <v>0.2</v>
      </c>
      <c r="AL37" s="412"/>
    </row>
    <row r="38" spans="1:95" ht="18" customHeight="1" x14ac:dyDescent="0.25">
      <c r="A38" s="401" t="s">
        <v>474</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3"/>
      <c r="AK38" s="426">
        <v>0</v>
      </c>
      <c r="AL38" s="427"/>
    </row>
    <row r="39" spans="1:95" ht="18" customHeight="1" x14ac:dyDescent="0.25">
      <c r="A39" s="401" t="s">
        <v>282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3"/>
      <c r="AK39" s="424"/>
      <c r="AL39" s="425"/>
    </row>
    <row r="40" spans="1:95" ht="18" customHeight="1" x14ac:dyDescent="0.25">
      <c r="A40" s="401" t="s">
        <v>281</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3"/>
      <c r="AK40" s="422">
        <v>0</v>
      </c>
      <c r="AL40" s="423"/>
    </row>
    <row r="41" spans="1:95" ht="18" customHeight="1" x14ac:dyDescent="0.25">
      <c r="A41" s="401" t="s">
        <v>644</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3"/>
      <c r="AK41" s="424"/>
      <c r="AL41" s="425"/>
    </row>
    <row r="42" spans="1:95" ht="18" customHeight="1" x14ac:dyDescent="0.25">
      <c r="A42" s="401" t="s">
        <v>280</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3"/>
      <c r="AK42" s="411">
        <v>0</v>
      </c>
      <c r="AL42" s="412"/>
    </row>
    <row r="43" spans="1:95" ht="18" customHeight="1" x14ac:dyDescent="0.25">
      <c r="A43" s="401" t="s">
        <v>279</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3"/>
      <c r="AK43" s="411">
        <v>0</v>
      </c>
      <c r="AL43" s="412"/>
    </row>
    <row r="44" spans="1:95" ht="18" customHeight="1" x14ac:dyDescent="0.25">
      <c r="A44" s="401" t="s">
        <v>278</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3"/>
      <c r="AK44" s="411">
        <v>0</v>
      </c>
      <c r="AL44" s="412"/>
      <c r="BJ44" s="295"/>
    </row>
    <row r="45" spans="1:95" ht="18" customHeight="1" x14ac:dyDescent="0.25">
      <c r="A45" s="401" t="s">
        <v>277</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3"/>
      <c r="AK45" s="411">
        <v>0.13500000000000001</v>
      </c>
      <c r="AL45" s="412"/>
      <c r="BE45" s="184"/>
      <c r="BF45" s="184"/>
      <c r="BG45" s="184"/>
      <c r="BH45" s="184"/>
      <c r="BI45" s="184"/>
      <c r="BJ45" s="184"/>
    </row>
    <row r="46" spans="1:95" ht="18" customHeight="1" x14ac:dyDescent="0.25">
      <c r="A46" s="401" t="s">
        <v>276</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11">
        <v>1</v>
      </c>
      <c r="AL46" s="412"/>
    </row>
    <row r="47" spans="1:95" ht="18" customHeight="1" thickBot="1" x14ac:dyDescent="0.3">
      <c r="A47" s="413" t="s">
        <v>645</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0.13500000000000001</v>
      </c>
      <c r="AL47" s="417"/>
    </row>
    <row r="48" spans="1:95" ht="18" customHeight="1" x14ac:dyDescent="0.25">
      <c r="A48" s="418" t="s">
        <v>275</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98">
        <v>2025</v>
      </c>
      <c r="AL48" s="421"/>
      <c r="AM48" s="296">
        <v>2026</v>
      </c>
      <c r="AN48" s="267">
        <v>2027</v>
      </c>
      <c r="AO48" s="267">
        <v>2028</v>
      </c>
      <c r="AP48" s="267">
        <v>2029</v>
      </c>
      <c r="AQ48" s="267">
        <v>2030</v>
      </c>
      <c r="AR48" s="267">
        <v>2031</v>
      </c>
      <c r="AS48" s="267">
        <v>2032</v>
      </c>
      <c r="AT48" s="267">
        <v>2033</v>
      </c>
      <c r="AU48" s="267">
        <v>2034</v>
      </c>
      <c r="AV48" s="267">
        <v>2035</v>
      </c>
      <c r="AW48" s="267">
        <v>2036</v>
      </c>
      <c r="AX48" s="267">
        <v>2037</v>
      </c>
      <c r="AY48" s="267">
        <v>2038</v>
      </c>
      <c r="AZ48" s="267">
        <v>2039</v>
      </c>
      <c r="BA48" s="267">
        <v>2040</v>
      </c>
      <c r="BB48" s="267">
        <v>2041</v>
      </c>
      <c r="BC48" s="267">
        <v>2042</v>
      </c>
      <c r="BD48" s="267">
        <v>2043</v>
      </c>
      <c r="BE48" s="267">
        <v>2044</v>
      </c>
      <c r="BF48" s="267">
        <v>2045</v>
      </c>
      <c r="BG48" s="267">
        <v>2046</v>
      </c>
      <c r="BH48" s="267">
        <v>2047</v>
      </c>
      <c r="BI48" s="267" t="s">
        <v>474</v>
      </c>
      <c r="BJ48" s="267" t="s">
        <v>474</v>
      </c>
      <c r="BK48" s="267" t="s">
        <v>474</v>
      </c>
      <c r="BL48" s="267" t="s">
        <v>474</v>
      </c>
      <c r="BM48" s="267" t="s">
        <v>474</v>
      </c>
      <c r="BN48" s="267" t="s">
        <v>474</v>
      </c>
      <c r="BO48" s="267" t="s">
        <v>474</v>
      </c>
      <c r="BP48" s="267" t="s">
        <v>474</v>
      </c>
      <c r="BQ48" s="267" t="s">
        <v>474</v>
      </c>
      <c r="BR48" s="267" t="s">
        <v>474</v>
      </c>
      <c r="BS48" s="267" t="s">
        <v>474</v>
      </c>
      <c r="BT48" s="267" t="s">
        <v>474</v>
      </c>
      <c r="BU48" s="267" t="s">
        <v>474</v>
      </c>
      <c r="BV48" s="267" t="s">
        <v>474</v>
      </c>
      <c r="BW48" s="267" t="s">
        <v>474</v>
      </c>
      <c r="BX48" s="267" t="s">
        <v>474</v>
      </c>
      <c r="BY48" s="267" t="s">
        <v>474</v>
      </c>
      <c r="BZ48" s="267" t="s">
        <v>474</v>
      </c>
      <c r="CA48" s="267" t="s">
        <v>474</v>
      </c>
      <c r="CB48" s="267" t="s">
        <v>474</v>
      </c>
      <c r="CC48" s="267" t="s">
        <v>474</v>
      </c>
      <c r="CD48" s="267" t="s">
        <v>474</v>
      </c>
      <c r="CE48" s="267" t="s">
        <v>474</v>
      </c>
      <c r="CF48" s="267" t="s">
        <v>474</v>
      </c>
      <c r="CG48" s="267" t="s">
        <v>474</v>
      </c>
      <c r="CH48" s="267" t="s">
        <v>474</v>
      </c>
      <c r="CI48" s="267" t="s">
        <v>474</v>
      </c>
      <c r="CJ48" s="267" t="s">
        <v>474</v>
      </c>
      <c r="CK48" s="267" t="s">
        <v>474</v>
      </c>
      <c r="CL48" s="267" t="s">
        <v>474</v>
      </c>
      <c r="CM48" s="267" t="s">
        <v>474</v>
      </c>
      <c r="CN48" s="267" t="s">
        <v>474</v>
      </c>
      <c r="CO48" s="267" t="s">
        <v>474</v>
      </c>
      <c r="CP48" s="267" t="s">
        <v>474</v>
      </c>
      <c r="CQ48" s="297" t="s">
        <v>474</v>
      </c>
    </row>
    <row r="49" spans="1:95" ht="18" customHeight="1" outlineLevel="1" x14ac:dyDescent="0.25">
      <c r="A49" s="401" t="s">
        <v>274</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3"/>
      <c r="AK49" s="404">
        <v>0.04</v>
      </c>
      <c r="AL49" s="405"/>
      <c r="AM49" s="298">
        <v>0.04</v>
      </c>
      <c r="AN49" s="167">
        <v>0.04</v>
      </c>
      <c r="AO49" s="167">
        <v>0.04</v>
      </c>
      <c r="AP49" s="167">
        <v>0.04</v>
      </c>
      <c r="AQ49" s="167">
        <v>0.04</v>
      </c>
      <c r="AR49" s="167">
        <v>0.04</v>
      </c>
      <c r="AS49" s="167">
        <v>0.04</v>
      </c>
      <c r="AT49" s="167">
        <v>0.04</v>
      </c>
      <c r="AU49" s="167">
        <v>0.04</v>
      </c>
      <c r="AV49" s="167">
        <v>0.04</v>
      </c>
      <c r="AW49" s="167">
        <v>0.04</v>
      </c>
      <c r="AX49" s="167">
        <v>0.04</v>
      </c>
      <c r="AY49" s="167">
        <v>0.04</v>
      </c>
      <c r="AZ49" s="167">
        <v>0.04</v>
      </c>
      <c r="BA49" s="167">
        <v>0.04</v>
      </c>
      <c r="BB49" s="167">
        <v>0.04</v>
      </c>
      <c r="BC49" s="167">
        <v>0.04</v>
      </c>
      <c r="BD49" s="167">
        <v>0.04</v>
      </c>
      <c r="BE49" s="167">
        <v>0.04</v>
      </c>
      <c r="BF49" s="167">
        <v>0.04</v>
      </c>
      <c r="BG49" s="167">
        <v>0.04</v>
      </c>
      <c r="BH49" s="167">
        <v>0.04</v>
      </c>
      <c r="BI49" s="167">
        <v>0.04</v>
      </c>
      <c r="BJ49" s="167">
        <v>0.04</v>
      </c>
      <c r="BK49" s="167">
        <v>0.04</v>
      </c>
      <c r="BL49" s="167">
        <v>0.04</v>
      </c>
      <c r="BM49" s="167">
        <v>0.04</v>
      </c>
      <c r="BN49" s="167">
        <v>0.04</v>
      </c>
      <c r="BO49" s="167">
        <v>0.04</v>
      </c>
      <c r="BP49" s="167">
        <v>0.04</v>
      </c>
      <c r="BQ49" s="167">
        <v>0.04</v>
      </c>
      <c r="BR49" s="167">
        <v>0.04</v>
      </c>
      <c r="BS49" s="167">
        <v>0.04</v>
      </c>
      <c r="BT49" s="167">
        <v>0.04</v>
      </c>
      <c r="BU49" s="167">
        <v>0.04</v>
      </c>
      <c r="BV49" s="167">
        <v>0.04</v>
      </c>
      <c r="BW49" s="167">
        <v>0.04</v>
      </c>
      <c r="BX49" s="167">
        <v>0.04</v>
      </c>
      <c r="BY49" s="167">
        <v>0.04</v>
      </c>
      <c r="BZ49" s="167">
        <v>0.04</v>
      </c>
      <c r="CA49" s="167">
        <v>0.04</v>
      </c>
      <c r="CB49" s="167">
        <v>0.04</v>
      </c>
      <c r="CC49" s="167">
        <v>0.04</v>
      </c>
      <c r="CD49" s="167">
        <v>0.04</v>
      </c>
      <c r="CE49" s="167">
        <v>0.04</v>
      </c>
      <c r="CF49" s="167">
        <v>0.04</v>
      </c>
      <c r="CG49" s="167">
        <v>0.04</v>
      </c>
      <c r="CH49" s="167">
        <v>0.04</v>
      </c>
      <c r="CI49" s="167">
        <v>0.04</v>
      </c>
      <c r="CJ49" s="167">
        <v>0.04</v>
      </c>
      <c r="CK49" s="167">
        <v>0.04</v>
      </c>
      <c r="CL49" s="167">
        <v>0.04</v>
      </c>
      <c r="CM49" s="167">
        <v>0.04</v>
      </c>
      <c r="CN49" s="167">
        <v>0.04</v>
      </c>
      <c r="CO49" s="167">
        <v>0.04</v>
      </c>
      <c r="CP49" s="167">
        <v>0.04</v>
      </c>
      <c r="CQ49" s="299">
        <v>0.04</v>
      </c>
    </row>
    <row r="50" spans="1:95" ht="18" customHeight="1" outlineLevel="1" x14ac:dyDescent="0.25">
      <c r="A50" s="401" t="s">
        <v>273</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v>0.04</v>
      </c>
      <c r="AL50" s="405"/>
      <c r="AM50" s="298">
        <v>8.1600000000000117E-2</v>
      </c>
      <c r="AN50" s="167">
        <v>0.12486400000000009</v>
      </c>
      <c r="AO50" s="167">
        <v>0.16985856000000021</v>
      </c>
      <c r="AP50" s="167">
        <v>0.21665290240000035</v>
      </c>
      <c r="AQ50" s="167">
        <v>0.26531901849600037</v>
      </c>
      <c r="AR50" s="167">
        <v>0.31593177923584048</v>
      </c>
      <c r="AS50" s="167">
        <v>0.3685690504052741</v>
      </c>
      <c r="AT50" s="167">
        <v>0.42331181242148519</v>
      </c>
      <c r="AU50" s="167">
        <v>0.48024428491834459</v>
      </c>
      <c r="AV50" s="167">
        <v>0.53945405631507848</v>
      </c>
      <c r="AW50" s="167">
        <v>0.60103221856768174</v>
      </c>
      <c r="AX50" s="167">
        <v>0.66507350731038906</v>
      </c>
      <c r="AY50" s="167">
        <v>0.73167644760280459</v>
      </c>
      <c r="AZ50" s="167">
        <v>0.80094350550691673</v>
      </c>
      <c r="BA50" s="167">
        <v>0.87298124572719349</v>
      </c>
      <c r="BB50" s="167">
        <v>0.94790049555628131</v>
      </c>
      <c r="BC50" s="167">
        <v>1.0258165153785326</v>
      </c>
      <c r="BD50" s="167">
        <v>1.1068491759936738</v>
      </c>
      <c r="BE50" s="167">
        <v>1.1911231430334208</v>
      </c>
      <c r="BF50" s="167">
        <v>1.2787680687547578</v>
      </c>
      <c r="BG50" s="167">
        <v>1.369918791504948</v>
      </c>
      <c r="BH50" s="167">
        <v>1.4647155431651462</v>
      </c>
      <c r="BI50" s="167">
        <v>1.5633041648917523</v>
      </c>
      <c r="BJ50" s="167">
        <v>1.6658363314874225</v>
      </c>
      <c r="BK50" s="167">
        <v>1.7724697847469195</v>
      </c>
      <c r="BL50" s="167">
        <v>1.8833685761367964</v>
      </c>
      <c r="BM50" s="167">
        <v>1.9987033191822685</v>
      </c>
      <c r="BN50" s="167">
        <v>2.1186514519495594</v>
      </c>
      <c r="BO50" s="167">
        <v>2.2433975100275418</v>
      </c>
      <c r="BP50" s="167">
        <v>2.3731334104286437</v>
      </c>
      <c r="BQ50" s="167">
        <v>2.5080587468457893</v>
      </c>
      <c r="BR50" s="167">
        <v>2.6483810967196209</v>
      </c>
      <c r="BS50" s="167">
        <v>2.7943163405884057</v>
      </c>
      <c r="BT50" s="167">
        <v>2.9460889942119421</v>
      </c>
      <c r="BU50" s="167">
        <v>3.1039325539804201</v>
      </c>
      <c r="BV50" s="167">
        <v>3.2680898561396372</v>
      </c>
      <c r="BW50" s="167">
        <v>3.438813450385223</v>
      </c>
      <c r="BX50" s="167">
        <v>3.6163659884006325</v>
      </c>
      <c r="BY50" s="167">
        <v>3.8010206279366576</v>
      </c>
      <c r="BZ50" s="167">
        <v>3.993061453054124</v>
      </c>
      <c r="CA50" s="167">
        <v>4.1927839111762895</v>
      </c>
      <c r="CB50" s="167">
        <v>4.4004952676233415</v>
      </c>
      <c r="CC50" s="167">
        <v>4.6165150783282751</v>
      </c>
      <c r="CD50" s="167">
        <v>4.8411756814614062</v>
      </c>
      <c r="CE50" s="167">
        <v>5.0748227087198625</v>
      </c>
      <c r="CF50" s="167">
        <v>5.317815617068657</v>
      </c>
      <c r="CG50" s="167">
        <v>5.5705282417514033</v>
      </c>
      <c r="CH50" s="167">
        <v>5.8333493714214599</v>
      </c>
      <c r="CI50" s="167">
        <v>6.1066833462783183</v>
      </c>
      <c r="CJ50" s="299">
        <v>6.3909506801294516</v>
      </c>
      <c r="CK50" s="299">
        <v>6.6865887073346295</v>
      </c>
      <c r="CL50" s="299">
        <v>6.9940522556280147</v>
      </c>
      <c r="CM50" s="299">
        <v>7.3138143458531353</v>
      </c>
      <c r="CN50" s="299">
        <v>7.6463669196872601</v>
      </c>
      <c r="CO50" s="299">
        <v>7.9922215964747512</v>
      </c>
      <c r="CP50" s="299">
        <v>8.3519104603337411</v>
      </c>
      <c r="CQ50" s="299">
        <v>8.7259868787470918</v>
      </c>
    </row>
    <row r="51" spans="1:95" s="158" customFormat="1" ht="18" customHeight="1" thickBot="1" x14ac:dyDescent="0.3">
      <c r="A51" s="406" t="s">
        <v>475</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0</v>
      </c>
      <c r="AL51" s="410"/>
      <c r="AM51" s="300">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t="s">
        <v>474</v>
      </c>
      <c r="BJ51" s="168" t="s">
        <v>474</v>
      </c>
      <c r="BK51" s="168" t="s">
        <v>474</v>
      </c>
      <c r="BL51" s="168" t="s">
        <v>474</v>
      </c>
      <c r="BM51" s="168" t="s">
        <v>474</v>
      </c>
      <c r="BN51" s="168" t="s">
        <v>474</v>
      </c>
      <c r="BO51" s="168" t="s">
        <v>474</v>
      </c>
      <c r="BP51" s="168" t="s">
        <v>474</v>
      </c>
      <c r="BQ51" s="168" t="s">
        <v>474</v>
      </c>
      <c r="BR51" s="168" t="s">
        <v>474</v>
      </c>
      <c r="BS51" s="168" t="s">
        <v>474</v>
      </c>
      <c r="BT51" s="168" t="s">
        <v>474</v>
      </c>
      <c r="BU51" s="168" t="s">
        <v>474</v>
      </c>
      <c r="BV51" s="168" t="s">
        <v>474</v>
      </c>
      <c r="BW51" s="168" t="s">
        <v>474</v>
      </c>
      <c r="BX51" s="168" t="s">
        <v>474</v>
      </c>
      <c r="BY51" s="168" t="s">
        <v>474</v>
      </c>
      <c r="BZ51" s="168" t="s">
        <v>474</v>
      </c>
      <c r="CA51" s="168" t="s">
        <v>474</v>
      </c>
      <c r="CB51" s="168" t="s">
        <v>474</v>
      </c>
      <c r="CC51" s="168" t="s">
        <v>474</v>
      </c>
      <c r="CD51" s="168" t="s">
        <v>474</v>
      </c>
      <c r="CE51" s="168" t="s">
        <v>474</v>
      </c>
      <c r="CF51" s="168" t="s">
        <v>474</v>
      </c>
      <c r="CG51" s="168" t="s">
        <v>474</v>
      </c>
      <c r="CH51" s="168" t="s">
        <v>474</v>
      </c>
      <c r="CI51" s="168" t="s">
        <v>474</v>
      </c>
      <c r="CJ51" s="168" t="s">
        <v>474</v>
      </c>
      <c r="CK51" s="168" t="s">
        <v>474</v>
      </c>
      <c r="CL51" s="168" t="s">
        <v>474</v>
      </c>
      <c r="CM51" s="168" t="s">
        <v>474</v>
      </c>
      <c r="CN51" s="168" t="s">
        <v>474</v>
      </c>
      <c r="CO51" s="168" t="s">
        <v>474</v>
      </c>
      <c r="CP51" s="168" t="s">
        <v>474</v>
      </c>
      <c r="CQ51" s="301" t="s">
        <v>474</v>
      </c>
    </row>
    <row r="52" spans="1:95" s="164" customFormat="1" ht="18" customHeight="1" x14ac:dyDescent="0.25">
      <c r="A52" s="395" t="s">
        <v>646</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2025</v>
      </c>
      <c r="AL52" s="398"/>
      <c r="AM52" s="266">
        <v>2026</v>
      </c>
      <c r="AN52" s="266">
        <v>2027</v>
      </c>
      <c r="AO52" s="266">
        <v>2028</v>
      </c>
      <c r="AP52" s="266">
        <v>2029</v>
      </c>
      <c r="AQ52" s="266">
        <v>2030</v>
      </c>
      <c r="AR52" s="266">
        <v>2031</v>
      </c>
      <c r="AS52" s="266">
        <v>2032</v>
      </c>
      <c r="AT52" s="266">
        <v>2033</v>
      </c>
      <c r="AU52" s="266">
        <v>2034</v>
      </c>
      <c r="AV52" s="266">
        <v>2035</v>
      </c>
      <c r="AW52" s="266">
        <v>2036</v>
      </c>
      <c r="AX52" s="266">
        <v>2037</v>
      </c>
      <c r="AY52" s="266">
        <v>2038</v>
      </c>
      <c r="AZ52" s="266">
        <v>2039</v>
      </c>
      <c r="BA52" s="266">
        <v>2040</v>
      </c>
      <c r="BB52" s="266">
        <v>2041</v>
      </c>
      <c r="BC52" s="266">
        <v>2042</v>
      </c>
      <c r="BD52" s="266">
        <v>2043</v>
      </c>
      <c r="BE52" s="266">
        <v>2044</v>
      </c>
      <c r="BF52" s="266">
        <v>2045</v>
      </c>
      <c r="BG52" s="266">
        <v>2046</v>
      </c>
      <c r="BH52" s="266">
        <v>2047</v>
      </c>
      <c r="BI52" s="266" t="s">
        <v>474</v>
      </c>
      <c r="BJ52" s="266" t="s">
        <v>474</v>
      </c>
      <c r="BK52" s="266" t="s">
        <v>474</v>
      </c>
      <c r="BL52" s="266" t="s">
        <v>474</v>
      </c>
      <c r="BM52" s="266" t="s">
        <v>474</v>
      </c>
      <c r="BN52" s="266" t="s">
        <v>474</v>
      </c>
      <c r="BO52" s="266" t="s">
        <v>474</v>
      </c>
      <c r="BP52" s="266" t="s">
        <v>474</v>
      </c>
      <c r="BQ52" s="266" t="s">
        <v>474</v>
      </c>
      <c r="BR52" s="266" t="s">
        <v>474</v>
      </c>
      <c r="BS52" s="266" t="s">
        <v>474</v>
      </c>
      <c r="BT52" s="266" t="s">
        <v>474</v>
      </c>
      <c r="BU52" s="266" t="s">
        <v>474</v>
      </c>
      <c r="BV52" s="266" t="s">
        <v>474</v>
      </c>
      <c r="BW52" s="266" t="s">
        <v>474</v>
      </c>
      <c r="BX52" s="266" t="s">
        <v>474</v>
      </c>
      <c r="BY52" s="266" t="s">
        <v>474</v>
      </c>
      <c r="BZ52" s="266" t="s">
        <v>474</v>
      </c>
      <c r="CA52" s="266" t="s">
        <v>474</v>
      </c>
      <c r="CB52" s="266" t="s">
        <v>474</v>
      </c>
      <c r="CC52" s="266" t="s">
        <v>474</v>
      </c>
      <c r="CD52" s="266" t="s">
        <v>474</v>
      </c>
      <c r="CE52" s="266" t="s">
        <v>474</v>
      </c>
      <c r="CF52" s="266" t="s">
        <v>474</v>
      </c>
      <c r="CG52" s="266" t="s">
        <v>474</v>
      </c>
      <c r="CH52" s="266" t="s">
        <v>474</v>
      </c>
      <c r="CI52" s="266" t="s">
        <v>474</v>
      </c>
      <c r="CJ52" s="266" t="s">
        <v>474</v>
      </c>
      <c r="CK52" s="266" t="s">
        <v>474</v>
      </c>
      <c r="CL52" s="266" t="s">
        <v>474</v>
      </c>
      <c r="CM52" s="266" t="s">
        <v>474</v>
      </c>
      <c r="CN52" s="266" t="s">
        <v>474</v>
      </c>
      <c r="CO52" s="266" t="s">
        <v>474</v>
      </c>
      <c r="CP52" s="266" t="s">
        <v>474</v>
      </c>
      <c r="CQ52" s="302" t="s">
        <v>474</v>
      </c>
    </row>
    <row r="53" spans="1:95" s="158" customFormat="1" ht="18" customHeight="1" x14ac:dyDescent="0.25">
      <c r="A53" s="380" t="s">
        <v>272</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v>0</v>
      </c>
      <c r="AL53" s="383"/>
      <c r="AM53" s="169">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t="s">
        <v>474</v>
      </c>
      <c r="BJ53" s="169" t="s">
        <v>474</v>
      </c>
      <c r="BK53" s="169" t="s">
        <v>474</v>
      </c>
      <c r="BL53" s="169" t="s">
        <v>474</v>
      </c>
      <c r="BM53" s="169" t="s">
        <v>474</v>
      </c>
      <c r="BN53" s="169" t="s">
        <v>474</v>
      </c>
      <c r="BO53" s="169" t="s">
        <v>474</v>
      </c>
      <c r="BP53" s="169" t="s">
        <v>474</v>
      </c>
      <c r="BQ53" s="169" t="s">
        <v>474</v>
      </c>
      <c r="BR53" s="169" t="s">
        <v>474</v>
      </c>
      <c r="BS53" s="169" t="s">
        <v>474</v>
      </c>
      <c r="BT53" s="169" t="s">
        <v>474</v>
      </c>
      <c r="BU53" s="169" t="s">
        <v>474</v>
      </c>
      <c r="BV53" s="169" t="s">
        <v>474</v>
      </c>
      <c r="BW53" s="169" t="s">
        <v>474</v>
      </c>
      <c r="BX53" s="169" t="s">
        <v>474</v>
      </c>
      <c r="BY53" s="169" t="s">
        <v>474</v>
      </c>
      <c r="BZ53" s="169" t="s">
        <v>474</v>
      </c>
      <c r="CA53" s="169" t="s">
        <v>474</v>
      </c>
      <c r="CB53" s="169" t="s">
        <v>474</v>
      </c>
      <c r="CC53" s="169" t="s">
        <v>474</v>
      </c>
      <c r="CD53" s="169" t="s">
        <v>474</v>
      </c>
      <c r="CE53" s="169" t="s">
        <v>474</v>
      </c>
      <c r="CF53" s="169" t="s">
        <v>474</v>
      </c>
      <c r="CG53" s="169" t="s">
        <v>474</v>
      </c>
      <c r="CH53" s="169" t="s">
        <v>474</v>
      </c>
      <c r="CI53" s="169" t="s">
        <v>474</v>
      </c>
      <c r="CJ53" s="169" t="s">
        <v>474</v>
      </c>
      <c r="CK53" s="169" t="s">
        <v>474</v>
      </c>
      <c r="CL53" s="169" t="s">
        <v>474</v>
      </c>
      <c r="CM53" s="169" t="s">
        <v>474</v>
      </c>
      <c r="CN53" s="169" t="s">
        <v>474</v>
      </c>
      <c r="CO53" s="169" t="s">
        <v>474</v>
      </c>
      <c r="CP53" s="169" t="s">
        <v>474</v>
      </c>
      <c r="CQ53" s="303" t="s">
        <v>474</v>
      </c>
    </row>
    <row r="54" spans="1:95" ht="18" customHeight="1" x14ac:dyDescent="0.25">
      <c r="A54" s="380" t="s">
        <v>271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6">
        <v>0</v>
      </c>
      <c r="AL54" s="387"/>
      <c r="AM54" s="171">
        <v>-3320585.1847826084</v>
      </c>
      <c r="AN54" s="171">
        <v>-3246794.402898551</v>
      </c>
      <c r="AO54" s="171">
        <v>-3173003.6210144926</v>
      </c>
      <c r="AP54" s="171">
        <v>-3099212.8391304351</v>
      </c>
      <c r="AQ54" s="171">
        <v>-3025422.0572463768</v>
      </c>
      <c r="AR54" s="171">
        <v>-2951631.2753623188</v>
      </c>
      <c r="AS54" s="171">
        <v>-2877840.4934782609</v>
      </c>
      <c r="AT54" s="171">
        <v>-2804049.711594203</v>
      </c>
      <c r="AU54" s="171">
        <v>-2730258.9297101451</v>
      </c>
      <c r="AV54" s="171">
        <v>-2656468.1478260872</v>
      </c>
      <c r="AW54" s="171">
        <v>-2582677.3659420288</v>
      </c>
      <c r="AX54" s="171">
        <v>-2508886.5840579709</v>
      </c>
      <c r="AY54" s="171">
        <v>-2435095.802173913</v>
      </c>
      <c r="AZ54" s="171">
        <v>-2361305.0202898551</v>
      </c>
      <c r="BA54" s="171">
        <v>-2287514.2384057972</v>
      </c>
      <c r="BB54" s="171">
        <v>-2213723.4565217393</v>
      </c>
      <c r="BC54" s="171">
        <v>-2139932.6746376813</v>
      </c>
      <c r="BD54" s="171">
        <v>-2066141.8927536237</v>
      </c>
      <c r="BE54" s="171">
        <v>-1992351.1108695653</v>
      </c>
      <c r="BF54" s="171">
        <v>-1918560.3289855078</v>
      </c>
      <c r="BG54" s="171">
        <v>-1844769.5471014495</v>
      </c>
      <c r="BH54" s="171">
        <v>-1770978.7652173915</v>
      </c>
      <c r="BI54" s="171" t="s">
        <v>474</v>
      </c>
      <c r="BJ54" s="171" t="s">
        <v>474</v>
      </c>
      <c r="BK54" s="171" t="s">
        <v>474</v>
      </c>
      <c r="BL54" s="171" t="s">
        <v>474</v>
      </c>
      <c r="BM54" s="171" t="s">
        <v>474</v>
      </c>
      <c r="BN54" s="171" t="s">
        <v>474</v>
      </c>
      <c r="BO54" s="171" t="s">
        <v>474</v>
      </c>
      <c r="BP54" s="171" t="s">
        <v>474</v>
      </c>
      <c r="BQ54" s="171" t="s">
        <v>474</v>
      </c>
      <c r="BR54" s="171" t="s">
        <v>474</v>
      </c>
      <c r="BS54" s="171" t="s">
        <v>474</v>
      </c>
      <c r="BT54" s="171" t="s">
        <v>474</v>
      </c>
      <c r="BU54" s="171" t="s">
        <v>474</v>
      </c>
      <c r="BV54" s="171" t="s">
        <v>474</v>
      </c>
      <c r="BW54" s="171" t="s">
        <v>474</v>
      </c>
      <c r="BX54" s="171" t="s">
        <v>474</v>
      </c>
      <c r="BY54" s="171" t="s">
        <v>474</v>
      </c>
      <c r="BZ54" s="171" t="s">
        <v>474</v>
      </c>
      <c r="CA54" s="171" t="s">
        <v>474</v>
      </c>
      <c r="CB54" s="171" t="s">
        <v>474</v>
      </c>
      <c r="CC54" s="171" t="s">
        <v>474</v>
      </c>
      <c r="CD54" s="171" t="s">
        <v>474</v>
      </c>
      <c r="CE54" s="171" t="s">
        <v>474</v>
      </c>
      <c r="CF54" s="171" t="s">
        <v>474</v>
      </c>
      <c r="CG54" s="171" t="s">
        <v>474</v>
      </c>
      <c r="CH54" s="171" t="s">
        <v>474</v>
      </c>
      <c r="CI54" s="171" t="s">
        <v>474</v>
      </c>
      <c r="CJ54" s="171" t="s">
        <v>474</v>
      </c>
      <c r="CK54" s="171" t="s">
        <v>474</v>
      </c>
      <c r="CL54" s="171" t="s">
        <v>474</v>
      </c>
      <c r="CM54" s="171" t="s">
        <v>474</v>
      </c>
      <c r="CN54" s="171" t="s">
        <v>474</v>
      </c>
      <c r="CO54" s="171" t="s">
        <v>474</v>
      </c>
      <c r="CP54" s="171" t="s">
        <v>474</v>
      </c>
      <c r="CQ54" s="304" t="s">
        <v>474</v>
      </c>
    </row>
    <row r="55" spans="1:95" ht="18" customHeight="1" x14ac:dyDescent="0.25">
      <c r="A55" s="380" t="s">
        <v>270</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6">
        <v>0</v>
      </c>
      <c r="AL55" s="387"/>
      <c r="AM55" s="171">
        <v>0</v>
      </c>
      <c r="AN55" s="171">
        <v>0</v>
      </c>
      <c r="AO55" s="171">
        <v>0</v>
      </c>
      <c r="AP55" s="171">
        <v>0</v>
      </c>
      <c r="AQ55" s="171">
        <v>0</v>
      </c>
      <c r="AR55" s="171">
        <v>0</v>
      </c>
      <c r="AS55" s="171">
        <v>0</v>
      </c>
      <c r="AT55" s="171">
        <v>0</v>
      </c>
      <c r="AU55" s="171">
        <v>0</v>
      </c>
      <c r="AV55" s="171">
        <v>0</v>
      </c>
      <c r="AW55" s="171">
        <v>0</v>
      </c>
      <c r="AX55" s="171">
        <v>0</v>
      </c>
      <c r="AY55" s="171">
        <v>0</v>
      </c>
      <c r="AZ55" s="171">
        <v>0</v>
      </c>
      <c r="BA55" s="171">
        <v>0</v>
      </c>
      <c r="BB55" s="171">
        <v>0</v>
      </c>
      <c r="BC55" s="171">
        <v>0</v>
      </c>
      <c r="BD55" s="171">
        <v>0</v>
      </c>
      <c r="BE55" s="171">
        <v>0</v>
      </c>
      <c r="BF55" s="171">
        <v>0</v>
      </c>
      <c r="BG55" s="171">
        <v>0</v>
      </c>
      <c r="BH55" s="171">
        <v>0</v>
      </c>
      <c r="BI55" s="171" t="s">
        <v>474</v>
      </c>
      <c r="BJ55" s="171" t="s">
        <v>474</v>
      </c>
      <c r="BK55" s="171" t="s">
        <v>474</v>
      </c>
      <c r="BL55" s="171" t="s">
        <v>474</v>
      </c>
      <c r="BM55" s="171" t="s">
        <v>474</v>
      </c>
      <c r="BN55" s="171" t="s">
        <v>474</v>
      </c>
      <c r="BO55" s="171" t="s">
        <v>474</v>
      </c>
      <c r="BP55" s="171" t="s">
        <v>474</v>
      </c>
      <c r="BQ55" s="171" t="s">
        <v>474</v>
      </c>
      <c r="BR55" s="171" t="s">
        <v>474</v>
      </c>
      <c r="BS55" s="171" t="s">
        <v>474</v>
      </c>
      <c r="BT55" s="171" t="s">
        <v>474</v>
      </c>
      <c r="BU55" s="171" t="s">
        <v>474</v>
      </c>
      <c r="BV55" s="171" t="s">
        <v>474</v>
      </c>
      <c r="BW55" s="171" t="s">
        <v>474</v>
      </c>
      <c r="BX55" s="171" t="s">
        <v>474</v>
      </c>
      <c r="BY55" s="171" t="s">
        <v>474</v>
      </c>
      <c r="BZ55" s="171" t="s">
        <v>474</v>
      </c>
      <c r="CA55" s="171" t="s">
        <v>474</v>
      </c>
      <c r="CB55" s="171" t="s">
        <v>474</v>
      </c>
      <c r="CC55" s="171" t="s">
        <v>474</v>
      </c>
      <c r="CD55" s="171" t="s">
        <v>474</v>
      </c>
      <c r="CE55" s="171" t="s">
        <v>474</v>
      </c>
      <c r="CF55" s="171" t="s">
        <v>474</v>
      </c>
      <c r="CG55" s="171" t="s">
        <v>474</v>
      </c>
      <c r="CH55" s="171" t="s">
        <v>474</v>
      </c>
      <c r="CI55" s="171" t="s">
        <v>474</v>
      </c>
      <c r="CJ55" s="171" t="s">
        <v>474</v>
      </c>
      <c r="CK55" s="171" t="s">
        <v>474</v>
      </c>
      <c r="CL55" s="171" t="s">
        <v>474</v>
      </c>
      <c r="CM55" s="171" t="s">
        <v>474</v>
      </c>
      <c r="CN55" s="171" t="s">
        <v>474</v>
      </c>
      <c r="CO55" s="171" t="s">
        <v>474</v>
      </c>
      <c r="CP55" s="171" t="s">
        <v>474</v>
      </c>
      <c r="CQ55" s="304" t="s">
        <v>474</v>
      </c>
    </row>
    <row r="56" spans="1:95" ht="18" customHeight="1" x14ac:dyDescent="0.25">
      <c r="A56" s="380" t="s">
        <v>269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6">
        <v>0</v>
      </c>
      <c r="AL56" s="387"/>
      <c r="AM56" s="171">
        <v>0</v>
      </c>
      <c r="AN56" s="171">
        <v>0</v>
      </c>
      <c r="AO56" s="171">
        <v>0</v>
      </c>
      <c r="AP56" s="171">
        <v>0</v>
      </c>
      <c r="AQ56" s="171">
        <v>0</v>
      </c>
      <c r="AR56" s="171">
        <v>0</v>
      </c>
      <c r="AS56" s="171">
        <v>0</v>
      </c>
      <c r="AT56" s="171">
        <v>0</v>
      </c>
      <c r="AU56" s="171">
        <v>0</v>
      </c>
      <c r="AV56" s="171">
        <v>0</v>
      </c>
      <c r="AW56" s="171">
        <v>0</v>
      </c>
      <c r="AX56" s="171">
        <v>0</v>
      </c>
      <c r="AY56" s="171">
        <v>0</v>
      </c>
      <c r="AZ56" s="171">
        <v>0</v>
      </c>
      <c r="BA56" s="171">
        <v>0</v>
      </c>
      <c r="BB56" s="171">
        <v>0</v>
      </c>
      <c r="BC56" s="171">
        <v>0</v>
      </c>
      <c r="BD56" s="171">
        <v>0</v>
      </c>
      <c r="BE56" s="171">
        <v>0</v>
      </c>
      <c r="BF56" s="171">
        <v>0</v>
      </c>
      <c r="BG56" s="171">
        <v>0</v>
      </c>
      <c r="BH56" s="171">
        <v>0</v>
      </c>
      <c r="BI56" s="171" t="s">
        <v>474</v>
      </c>
      <c r="BJ56" s="171" t="s">
        <v>474</v>
      </c>
      <c r="BK56" s="171" t="s">
        <v>474</v>
      </c>
      <c r="BL56" s="171" t="s">
        <v>474</v>
      </c>
      <c r="BM56" s="171" t="s">
        <v>474</v>
      </c>
      <c r="BN56" s="171" t="s">
        <v>474</v>
      </c>
      <c r="BO56" s="171" t="s">
        <v>474</v>
      </c>
      <c r="BP56" s="171" t="s">
        <v>474</v>
      </c>
      <c r="BQ56" s="171" t="s">
        <v>474</v>
      </c>
      <c r="BR56" s="171" t="s">
        <v>474</v>
      </c>
      <c r="BS56" s="171" t="s">
        <v>474</v>
      </c>
      <c r="BT56" s="171" t="s">
        <v>474</v>
      </c>
      <c r="BU56" s="171" t="s">
        <v>474</v>
      </c>
      <c r="BV56" s="171" t="s">
        <v>474</v>
      </c>
      <c r="BW56" s="171" t="s">
        <v>474</v>
      </c>
      <c r="BX56" s="171" t="s">
        <v>474</v>
      </c>
      <c r="BY56" s="171" t="s">
        <v>474</v>
      </c>
      <c r="BZ56" s="171" t="s">
        <v>474</v>
      </c>
      <c r="CA56" s="171" t="s">
        <v>474</v>
      </c>
      <c r="CB56" s="171" t="s">
        <v>474</v>
      </c>
      <c r="CC56" s="171" t="s">
        <v>474</v>
      </c>
      <c r="CD56" s="171" t="s">
        <v>474</v>
      </c>
      <c r="CE56" s="171" t="s">
        <v>474</v>
      </c>
      <c r="CF56" s="171" t="s">
        <v>474</v>
      </c>
      <c r="CG56" s="171" t="s">
        <v>474</v>
      </c>
      <c r="CH56" s="171" t="s">
        <v>474</v>
      </c>
      <c r="CI56" s="171" t="s">
        <v>474</v>
      </c>
      <c r="CJ56" s="171" t="s">
        <v>474</v>
      </c>
      <c r="CK56" s="171" t="s">
        <v>474</v>
      </c>
      <c r="CL56" s="171" t="s">
        <v>474</v>
      </c>
      <c r="CM56" s="171" t="s">
        <v>474</v>
      </c>
      <c r="CN56" s="171" t="s">
        <v>474</v>
      </c>
      <c r="CO56" s="171" t="s">
        <v>474</v>
      </c>
      <c r="CP56" s="171" t="s">
        <v>474</v>
      </c>
      <c r="CQ56" s="304" t="s">
        <v>474</v>
      </c>
    </row>
    <row r="57" spans="1:95" ht="18" customHeight="1" x14ac:dyDescent="0.25">
      <c r="A57" s="380" t="s">
        <v>474</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6">
        <v>0</v>
      </c>
      <c r="AL57" s="387"/>
      <c r="AM57" s="171">
        <v>0</v>
      </c>
      <c r="AN57" s="171">
        <v>0</v>
      </c>
      <c r="AO57" s="171">
        <v>0</v>
      </c>
      <c r="AP57" s="171">
        <v>0</v>
      </c>
      <c r="AQ57" s="171">
        <v>0</v>
      </c>
      <c r="AR57" s="171">
        <v>0</v>
      </c>
      <c r="AS57" s="171">
        <v>0</v>
      </c>
      <c r="AT57" s="171">
        <v>0</v>
      </c>
      <c r="AU57" s="171">
        <v>0</v>
      </c>
      <c r="AV57" s="171">
        <v>0</v>
      </c>
      <c r="AW57" s="171">
        <v>0</v>
      </c>
      <c r="AX57" s="171">
        <v>0</v>
      </c>
      <c r="AY57" s="171">
        <v>0</v>
      </c>
      <c r="AZ57" s="171">
        <v>0</v>
      </c>
      <c r="BA57" s="171">
        <v>0</v>
      </c>
      <c r="BB57" s="171">
        <v>0</v>
      </c>
      <c r="BC57" s="171">
        <v>0</v>
      </c>
      <c r="BD57" s="171">
        <v>0</v>
      </c>
      <c r="BE57" s="171">
        <v>0</v>
      </c>
      <c r="BF57" s="171">
        <v>0</v>
      </c>
      <c r="BG57" s="171">
        <v>0</v>
      </c>
      <c r="BH57" s="171">
        <v>0</v>
      </c>
      <c r="BI57" s="171" t="s">
        <v>474</v>
      </c>
      <c r="BJ57" s="171" t="s">
        <v>474</v>
      </c>
      <c r="BK57" s="171" t="s">
        <v>474</v>
      </c>
      <c r="BL57" s="171" t="s">
        <v>474</v>
      </c>
      <c r="BM57" s="171" t="s">
        <v>474</v>
      </c>
      <c r="BN57" s="171" t="s">
        <v>474</v>
      </c>
      <c r="BO57" s="171" t="s">
        <v>474</v>
      </c>
      <c r="BP57" s="171" t="s">
        <v>474</v>
      </c>
      <c r="BQ57" s="171" t="s">
        <v>474</v>
      </c>
      <c r="BR57" s="171" t="s">
        <v>474</v>
      </c>
      <c r="BS57" s="171" t="s">
        <v>474</v>
      </c>
      <c r="BT57" s="171" t="s">
        <v>474</v>
      </c>
      <c r="BU57" s="171" t="s">
        <v>474</v>
      </c>
      <c r="BV57" s="171" t="s">
        <v>474</v>
      </c>
      <c r="BW57" s="171" t="s">
        <v>474</v>
      </c>
      <c r="BX57" s="171" t="s">
        <v>474</v>
      </c>
      <c r="BY57" s="171" t="s">
        <v>474</v>
      </c>
      <c r="BZ57" s="171" t="s">
        <v>474</v>
      </c>
      <c r="CA57" s="171" t="s">
        <v>474</v>
      </c>
      <c r="CB57" s="171" t="s">
        <v>474</v>
      </c>
      <c r="CC57" s="171" t="s">
        <v>474</v>
      </c>
      <c r="CD57" s="171" t="s">
        <v>474</v>
      </c>
      <c r="CE57" s="171" t="s">
        <v>474</v>
      </c>
      <c r="CF57" s="171" t="s">
        <v>474</v>
      </c>
      <c r="CG57" s="171" t="s">
        <v>474</v>
      </c>
      <c r="CH57" s="171" t="s">
        <v>474</v>
      </c>
      <c r="CI57" s="171" t="s">
        <v>474</v>
      </c>
      <c r="CJ57" s="171" t="s">
        <v>474</v>
      </c>
      <c r="CK57" s="171" t="s">
        <v>474</v>
      </c>
      <c r="CL57" s="171" t="s">
        <v>474</v>
      </c>
      <c r="CM57" s="171" t="s">
        <v>474</v>
      </c>
      <c r="CN57" s="171" t="s">
        <v>474</v>
      </c>
      <c r="CO57" s="171" t="s">
        <v>474</v>
      </c>
      <c r="CP57" s="171" t="s">
        <v>474</v>
      </c>
      <c r="CQ57" s="304" t="s">
        <v>474</v>
      </c>
    </row>
    <row r="58" spans="1:95" ht="18" customHeight="1" x14ac:dyDescent="0.25">
      <c r="A58" s="380" t="s">
        <v>474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99"/>
      <c r="AL58" s="400"/>
      <c r="AM58" s="171">
        <v>0</v>
      </c>
      <c r="AN58" s="171">
        <v>0</v>
      </c>
      <c r="AO58" s="171">
        <v>0</v>
      </c>
      <c r="AP58" s="171">
        <v>0</v>
      </c>
      <c r="AQ58" s="171">
        <v>0</v>
      </c>
      <c r="AR58" s="171">
        <v>0</v>
      </c>
      <c r="AS58" s="171">
        <v>0</v>
      </c>
      <c r="AT58" s="171">
        <v>0</v>
      </c>
      <c r="AU58" s="171">
        <v>0</v>
      </c>
      <c r="AV58" s="171">
        <v>0</v>
      </c>
      <c r="AW58" s="171">
        <v>0</v>
      </c>
      <c r="AX58" s="171">
        <v>0</v>
      </c>
      <c r="AY58" s="171">
        <v>0</v>
      </c>
      <c r="AZ58" s="171">
        <v>0</v>
      </c>
      <c r="BA58" s="171">
        <v>0</v>
      </c>
      <c r="BB58" s="171">
        <v>0</v>
      </c>
      <c r="BC58" s="171">
        <v>0</v>
      </c>
      <c r="BD58" s="171">
        <v>0</v>
      </c>
      <c r="BE58" s="171">
        <v>0</v>
      </c>
      <c r="BF58" s="171">
        <v>0</v>
      </c>
      <c r="BG58" s="171">
        <v>0</v>
      </c>
      <c r="BH58" s="171">
        <v>0</v>
      </c>
      <c r="BI58" s="171" t="s">
        <v>655</v>
      </c>
      <c r="BJ58" s="171" t="s">
        <v>655</v>
      </c>
      <c r="BK58" s="171" t="s">
        <v>655</v>
      </c>
      <c r="BL58" s="171" t="s">
        <v>655</v>
      </c>
      <c r="BM58" s="171" t="s">
        <v>655</v>
      </c>
      <c r="BN58" s="171" t="s">
        <v>655</v>
      </c>
      <c r="BO58" s="171" t="s">
        <v>655</v>
      </c>
      <c r="BP58" s="171" t="s">
        <v>655</v>
      </c>
      <c r="BQ58" s="171" t="s">
        <v>655</v>
      </c>
      <c r="BR58" s="171" t="s">
        <v>655</v>
      </c>
      <c r="BS58" s="171" t="s">
        <v>655</v>
      </c>
      <c r="BT58" s="171" t="s">
        <v>655</v>
      </c>
      <c r="BU58" s="171" t="s">
        <v>655</v>
      </c>
      <c r="BV58" s="171" t="s">
        <v>655</v>
      </c>
      <c r="BW58" s="171" t="s">
        <v>655</v>
      </c>
      <c r="BX58" s="171" t="s">
        <v>655</v>
      </c>
      <c r="BY58" s="171" t="s">
        <v>655</v>
      </c>
      <c r="BZ58" s="171" t="s">
        <v>655</v>
      </c>
      <c r="CA58" s="171" t="s">
        <v>655</v>
      </c>
      <c r="CB58" s="171" t="s">
        <v>655</v>
      </c>
      <c r="CC58" s="171" t="s">
        <v>655</v>
      </c>
      <c r="CD58" s="171" t="s">
        <v>655</v>
      </c>
      <c r="CE58" s="171" t="s">
        <v>655</v>
      </c>
      <c r="CF58" s="171" t="s">
        <v>655</v>
      </c>
      <c r="CG58" s="171" t="s">
        <v>655</v>
      </c>
      <c r="CH58" s="171" t="s">
        <v>655</v>
      </c>
      <c r="CI58" s="171" t="s">
        <v>655</v>
      </c>
      <c r="CJ58" s="171" t="s">
        <v>655</v>
      </c>
      <c r="CK58" s="171" t="s">
        <v>655</v>
      </c>
      <c r="CL58" s="171" t="s">
        <v>655</v>
      </c>
      <c r="CM58" s="171" t="s">
        <v>655</v>
      </c>
      <c r="CN58" s="171" t="s">
        <v>655</v>
      </c>
      <c r="CO58" s="171" t="s">
        <v>655</v>
      </c>
      <c r="CP58" s="171" t="s">
        <v>655</v>
      </c>
      <c r="CQ58" s="304" t="s">
        <v>655</v>
      </c>
    </row>
    <row r="59" spans="1:95" ht="18" customHeight="1" x14ac:dyDescent="0.25">
      <c r="A59" s="380" t="s">
        <v>268</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99"/>
      <c r="AL59" s="400"/>
      <c r="AM59" s="171">
        <v>-3320585.1847826084</v>
      </c>
      <c r="AN59" s="171">
        <v>-3246794.402898551</v>
      </c>
      <c r="AO59" s="171">
        <v>-3173003.6210144926</v>
      </c>
      <c r="AP59" s="171">
        <v>-3099212.8391304351</v>
      </c>
      <c r="AQ59" s="171">
        <v>-3025422.0572463768</v>
      </c>
      <c r="AR59" s="171">
        <v>-2951631.2753623188</v>
      </c>
      <c r="AS59" s="171">
        <v>-2877840.4934782609</v>
      </c>
      <c r="AT59" s="171">
        <v>-2804049.711594203</v>
      </c>
      <c r="AU59" s="171">
        <v>-2730258.9297101451</v>
      </c>
      <c r="AV59" s="171">
        <v>-2656468.1478260872</v>
      </c>
      <c r="AW59" s="171">
        <v>-2582677.3659420288</v>
      </c>
      <c r="AX59" s="171">
        <v>-2508886.5840579709</v>
      </c>
      <c r="AY59" s="171">
        <v>-2435095.802173913</v>
      </c>
      <c r="AZ59" s="171">
        <v>-2361305.0202898551</v>
      </c>
      <c r="BA59" s="171">
        <v>-2287514.2384057972</v>
      </c>
      <c r="BB59" s="171">
        <v>-2213723.4565217393</v>
      </c>
      <c r="BC59" s="171">
        <v>-2139932.6746376813</v>
      </c>
      <c r="BD59" s="171">
        <v>-2066141.8927536237</v>
      </c>
      <c r="BE59" s="171">
        <v>-1992351.1108695653</v>
      </c>
      <c r="BF59" s="171">
        <v>-1918560.3289855078</v>
      </c>
      <c r="BG59" s="171">
        <v>-1844769.5471014495</v>
      </c>
      <c r="BH59" s="171">
        <v>-1770978.7652173915</v>
      </c>
      <c r="BI59" s="171">
        <v>-1770978.7652173915</v>
      </c>
      <c r="BJ59" s="171">
        <v>-1770978.7652173915</v>
      </c>
      <c r="BK59" s="171">
        <v>-1770978.7652173915</v>
      </c>
      <c r="BL59" s="171">
        <v>-1770978.7652173915</v>
      </c>
      <c r="BM59" s="171">
        <v>-1770978.7652173915</v>
      </c>
      <c r="BN59" s="171">
        <v>-1770978.7652173915</v>
      </c>
      <c r="BO59" s="171">
        <v>-1770978.7652173915</v>
      </c>
      <c r="BP59" s="171">
        <v>-1770978.7652173915</v>
      </c>
      <c r="BQ59" s="171">
        <v>-1770978.7652173915</v>
      </c>
      <c r="BR59" s="171">
        <v>-1770978.7652173915</v>
      </c>
      <c r="BS59" s="171">
        <v>-1770978.7652173915</v>
      </c>
      <c r="BT59" s="171">
        <v>-1770978.7652173915</v>
      </c>
      <c r="BU59" s="171">
        <v>-1770978.7652173915</v>
      </c>
      <c r="BV59" s="171">
        <v>-1770978.7652173915</v>
      </c>
      <c r="BW59" s="171">
        <v>-1770978.7652173915</v>
      </c>
      <c r="BX59" s="171">
        <v>-1770978.7652173915</v>
      </c>
      <c r="BY59" s="171">
        <v>-1770978.7652173915</v>
      </c>
      <c r="BZ59" s="171">
        <v>-1770978.7652173915</v>
      </c>
      <c r="CA59" s="171">
        <v>-1770978.7652173915</v>
      </c>
      <c r="CB59" s="171">
        <v>-1770978.7652173915</v>
      </c>
      <c r="CC59" s="171">
        <v>-1770978.7652173915</v>
      </c>
      <c r="CD59" s="171">
        <v>-1770978.7652173915</v>
      </c>
      <c r="CE59" s="171">
        <v>-1770978.7652173915</v>
      </c>
      <c r="CF59" s="171">
        <v>-1770978.7652173915</v>
      </c>
      <c r="CG59" s="171">
        <v>-1770978.7652173915</v>
      </c>
      <c r="CH59" s="171">
        <v>-1770978.7652173915</v>
      </c>
      <c r="CI59" s="171">
        <v>-1770978.7652173915</v>
      </c>
      <c r="CJ59" s="171">
        <v>-1770978.7652173915</v>
      </c>
      <c r="CK59" s="171">
        <v>-1770978.7652173915</v>
      </c>
      <c r="CL59" s="171">
        <v>-1770978.7652173915</v>
      </c>
      <c r="CM59" s="171">
        <v>-1770978.7652173915</v>
      </c>
      <c r="CN59" s="171">
        <v>-1770978.7652173915</v>
      </c>
      <c r="CO59" s="171">
        <v>-1770978.7652173915</v>
      </c>
      <c r="CP59" s="171">
        <v>-1770978.7652173915</v>
      </c>
      <c r="CQ59" s="171">
        <v>-1770978.7652173915</v>
      </c>
    </row>
    <row r="60" spans="1:95" s="158" customFormat="1" ht="18" customHeight="1" x14ac:dyDescent="0.25">
      <c r="A60" s="380" t="s">
        <v>647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v>0</v>
      </c>
      <c r="AL60" s="383"/>
      <c r="AM60" s="169">
        <v>-3320585.1847826084</v>
      </c>
      <c r="AN60" s="169">
        <v>-3246794.402898551</v>
      </c>
      <c r="AO60" s="169">
        <v>-3173003.6210144926</v>
      </c>
      <c r="AP60" s="169">
        <v>-3099212.8391304351</v>
      </c>
      <c r="AQ60" s="169">
        <v>-3025422.0572463768</v>
      </c>
      <c r="AR60" s="169">
        <v>-2951631.2753623188</v>
      </c>
      <c r="AS60" s="169">
        <v>-2877840.4934782609</v>
      </c>
      <c r="AT60" s="169">
        <v>-2804049.711594203</v>
      </c>
      <c r="AU60" s="169">
        <v>-2730258.9297101451</v>
      </c>
      <c r="AV60" s="169">
        <v>-2656468.1478260872</v>
      </c>
      <c r="AW60" s="169">
        <v>-2582677.3659420288</v>
      </c>
      <c r="AX60" s="169">
        <v>-2508886.5840579709</v>
      </c>
      <c r="AY60" s="169">
        <v>-2435095.802173913</v>
      </c>
      <c r="AZ60" s="169">
        <v>-2361305.0202898551</v>
      </c>
      <c r="BA60" s="169">
        <v>-2287514.2384057972</v>
      </c>
      <c r="BB60" s="169">
        <v>-2213723.4565217393</v>
      </c>
      <c r="BC60" s="169">
        <v>-2139932.6746376813</v>
      </c>
      <c r="BD60" s="169">
        <v>-2066141.8927536237</v>
      </c>
      <c r="BE60" s="169">
        <v>-1992351.1108695653</v>
      </c>
      <c r="BF60" s="169">
        <v>-1918560.3289855078</v>
      </c>
      <c r="BG60" s="169">
        <v>-1844769.5471014495</v>
      </c>
      <c r="BH60" s="169">
        <v>-1770978.7652173915</v>
      </c>
      <c r="BI60" s="169" t="s">
        <v>474</v>
      </c>
      <c r="BJ60" s="169" t="s">
        <v>474</v>
      </c>
      <c r="BK60" s="169" t="s">
        <v>474</v>
      </c>
      <c r="BL60" s="169" t="s">
        <v>474</v>
      </c>
      <c r="BM60" s="169" t="s">
        <v>474</v>
      </c>
      <c r="BN60" s="169" t="s">
        <v>474</v>
      </c>
      <c r="BO60" s="169" t="s">
        <v>474</v>
      </c>
      <c r="BP60" s="169" t="s">
        <v>474</v>
      </c>
      <c r="BQ60" s="169" t="s">
        <v>474</v>
      </c>
      <c r="BR60" s="169" t="s">
        <v>474</v>
      </c>
      <c r="BS60" s="169" t="s">
        <v>474</v>
      </c>
      <c r="BT60" s="169" t="s">
        <v>474</v>
      </c>
      <c r="BU60" s="169" t="s">
        <v>474</v>
      </c>
      <c r="BV60" s="169" t="s">
        <v>474</v>
      </c>
      <c r="BW60" s="169" t="s">
        <v>474</v>
      </c>
      <c r="BX60" s="169" t="s">
        <v>474</v>
      </c>
      <c r="BY60" s="169" t="s">
        <v>474</v>
      </c>
      <c r="BZ60" s="169" t="s">
        <v>474</v>
      </c>
      <c r="CA60" s="169" t="s">
        <v>474</v>
      </c>
      <c r="CB60" s="169" t="s">
        <v>474</v>
      </c>
      <c r="CC60" s="169" t="s">
        <v>474</v>
      </c>
      <c r="CD60" s="169" t="s">
        <v>474</v>
      </c>
      <c r="CE60" s="169" t="s">
        <v>474</v>
      </c>
      <c r="CF60" s="169" t="s">
        <v>474</v>
      </c>
      <c r="CG60" s="169" t="s">
        <v>474</v>
      </c>
      <c r="CH60" s="169" t="s">
        <v>474</v>
      </c>
      <c r="CI60" s="169" t="s">
        <v>474</v>
      </c>
      <c r="CJ60" s="169" t="s">
        <v>474</v>
      </c>
      <c r="CK60" s="169" t="s">
        <v>474</v>
      </c>
      <c r="CL60" s="169" t="s">
        <v>474</v>
      </c>
      <c r="CM60" s="169" t="s">
        <v>474</v>
      </c>
      <c r="CN60" s="169" t="s">
        <v>474</v>
      </c>
      <c r="CO60" s="169" t="s">
        <v>474</v>
      </c>
      <c r="CP60" s="169" t="s">
        <v>474</v>
      </c>
      <c r="CQ60" s="303" t="s">
        <v>474</v>
      </c>
    </row>
    <row r="61" spans="1:95" ht="18" customHeight="1" x14ac:dyDescent="0.25">
      <c r="A61" s="380" t="s">
        <v>264</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6">
        <v>0</v>
      </c>
      <c r="AL61" s="387"/>
      <c r="AM61" s="171">
        <v>-6708252.8985507246</v>
      </c>
      <c r="AN61" s="171">
        <v>-6708252.8985507246</v>
      </c>
      <c r="AO61" s="171">
        <v>-6708252.8985507246</v>
      </c>
      <c r="AP61" s="171">
        <v>-6708252.8985507246</v>
      </c>
      <c r="AQ61" s="171">
        <v>-6708252.8985507246</v>
      </c>
      <c r="AR61" s="171">
        <v>-6708252.8985507246</v>
      </c>
      <c r="AS61" s="171">
        <v>-6708252.8985507246</v>
      </c>
      <c r="AT61" s="171">
        <v>-6708252.8985507246</v>
      </c>
      <c r="AU61" s="171">
        <v>-6708252.8985507246</v>
      </c>
      <c r="AV61" s="171">
        <v>-6708252.8985507246</v>
      </c>
      <c r="AW61" s="171">
        <v>-6708252.8985507246</v>
      </c>
      <c r="AX61" s="171">
        <v>-6708252.8985507246</v>
      </c>
      <c r="AY61" s="171">
        <v>-6708252.8985507246</v>
      </c>
      <c r="AZ61" s="171">
        <v>-6708252.8985507246</v>
      </c>
      <c r="BA61" s="171">
        <v>-6708252.8985507246</v>
      </c>
      <c r="BB61" s="171">
        <v>-6708252.8985507246</v>
      </c>
      <c r="BC61" s="171">
        <v>-6708252.8985507246</v>
      </c>
      <c r="BD61" s="171">
        <v>-6708252.8985507246</v>
      </c>
      <c r="BE61" s="171">
        <v>-6708252.8985507246</v>
      </c>
      <c r="BF61" s="171">
        <v>-6708252.8985507246</v>
      </c>
      <c r="BG61" s="171">
        <v>-6708252.8985507246</v>
      </c>
      <c r="BH61" s="171">
        <v>-6708252.8985507246</v>
      </c>
      <c r="BI61" s="171" t="s">
        <v>655</v>
      </c>
      <c r="BJ61" s="171" t="s">
        <v>655</v>
      </c>
      <c r="BK61" s="171" t="s">
        <v>655</v>
      </c>
      <c r="BL61" s="171" t="s">
        <v>655</v>
      </c>
      <c r="BM61" s="171" t="s">
        <v>655</v>
      </c>
      <c r="BN61" s="171" t="s">
        <v>655</v>
      </c>
      <c r="BO61" s="171" t="s">
        <v>655</v>
      </c>
      <c r="BP61" s="171" t="s">
        <v>655</v>
      </c>
      <c r="BQ61" s="171" t="s">
        <v>655</v>
      </c>
      <c r="BR61" s="171" t="s">
        <v>655</v>
      </c>
      <c r="BS61" s="171" t="s">
        <v>655</v>
      </c>
      <c r="BT61" s="171" t="s">
        <v>655</v>
      </c>
      <c r="BU61" s="171" t="s">
        <v>655</v>
      </c>
      <c r="BV61" s="171" t="s">
        <v>655</v>
      </c>
      <c r="BW61" s="171" t="s">
        <v>655</v>
      </c>
      <c r="BX61" s="171" t="s">
        <v>655</v>
      </c>
      <c r="BY61" s="171" t="s">
        <v>655</v>
      </c>
      <c r="BZ61" s="171" t="s">
        <v>655</v>
      </c>
      <c r="CA61" s="171" t="s">
        <v>655</v>
      </c>
      <c r="CB61" s="171" t="s">
        <v>655</v>
      </c>
      <c r="CC61" s="171" t="s">
        <v>655</v>
      </c>
      <c r="CD61" s="171" t="s">
        <v>655</v>
      </c>
      <c r="CE61" s="171" t="s">
        <v>655</v>
      </c>
      <c r="CF61" s="171" t="s">
        <v>655</v>
      </c>
      <c r="CG61" s="171" t="s">
        <v>655</v>
      </c>
      <c r="CH61" s="171" t="s">
        <v>655</v>
      </c>
      <c r="CI61" s="171" t="s">
        <v>655</v>
      </c>
      <c r="CJ61" s="171" t="s">
        <v>655</v>
      </c>
      <c r="CK61" s="171" t="s">
        <v>655</v>
      </c>
      <c r="CL61" s="171" t="s">
        <v>655</v>
      </c>
      <c r="CM61" s="171" t="s">
        <v>655</v>
      </c>
      <c r="CN61" s="171" t="s">
        <v>655</v>
      </c>
      <c r="CO61" s="171" t="s">
        <v>655</v>
      </c>
      <c r="CP61" s="171" t="s">
        <v>655</v>
      </c>
      <c r="CQ61" s="304" t="s">
        <v>655</v>
      </c>
    </row>
    <row r="62" spans="1:95" s="158" customFormat="1" ht="18" customHeight="1" x14ac:dyDescent="0.25">
      <c r="A62" s="380" t="s">
        <v>648</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v>0</v>
      </c>
      <c r="AL62" s="383"/>
      <c r="AM62" s="169">
        <v>-10028838.083333332</v>
      </c>
      <c r="AN62" s="169">
        <v>-9955047.3014492765</v>
      </c>
      <c r="AO62" s="169">
        <v>-9881256.5195652172</v>
      </c>
      <c r="AP62" s="169">
        <v>-9807465.7376811597</v>
      </c>
      <c r="AQ62" s="169">
        <v>-9733674.9557971023</v>
      </c>
      <c r="AR62" s="169">
        <v>-9659884.173913043</v>
      </c>
      <c r="AS62" s="169">
        <v>-9586093.3920289855</v>
      </c>
      <c r="AT62" s="169">
        <v>-9512302.6101449281</v>
      </c>
      <c r="AU62" s="169">
        <v>-9438511.8282608688</v>
      </c>
      <c r="AV62" s="169">
        <v>-9364721.0463768113</v>
      </c>
      <c r="AW62" s="169">
        <v>-9290930.2644927539</v>
      </c>
      <c r="AX62" s="169">
        <v>-9217139.4826086946</v>
      </c>
      <c r="AY62" s="169">
        <v>-9143348.7007246371</v>
      </c>
      <c r="AZ62" s="169">
        <v>-9069557.9188405797</v>
      </c>
      <c r="BA62" s="169">
        <v>-8995767.1369565222</v>
      </c>
      <c r="BB62" s="169">
        <v>-8921976.3550724648</v>
      </c>
      <c r="BC62" s="169">
        <v>-8848185.5731884055</v>
      </c>
      <c r="BD62" s="169">
        <v>-8774394.791304348</v>
      </c>
      <c r="BE62" s="169">
        <v>-8700604.0094202906</v>
      </c>
      <c r="BF62" s="169">
        <v>-8626813.2275362331</v>
      </c>
      <c r="BG62" s="169">
        <v>-8553022.4456521738</v>
      </c>
      <c r="BH62" s="169">
        <v>-8479231.6637681164</v>
      </c>
      <c r="BI62" s="169" t="s">
        <v>474</v>
      </c>
      <c r="BJ62" s="169" t="s">
        <v>474</v>
      </c>
      <c r="BK62" s="169" t="s">
        <v>474</v>
      </c>
      <c r="BL62" s="169" t="s">
        <v>474</v>
      </c>
      <c r="BM62" s="169" t="s">
        <v>474</v>
      </c>
      <c r="BN62" s="169" t="s">
        <v>474</v>
      </c>
      <c r="BO62" s="169" t="s">
        <v>474</v>
      </c>
      <c r="BP62" s="169" t="s">
        <v>474</v>
      </c>
      <c r="BQ62" s="169" t="s">
        <v>474</v>
      </c>
      <c r="BR62" s="169" t="s">
        <v>474</v>
      </c>
      <c r="BS62" s="169" t="s">
        <v>474</v>
      </c>
      <c r="BT62" s="169" t="s">
        <v>474</v>
      </c>
      <c r="BU62" s="169" t="s">
        <v>474</v>
      </c>
      <c r="BV62" s="169" t="s">
        <v>474</v>
      </c>
      <c r="BW62" s="169" t="s">
        <v>474</v>
      </c>
      <c r="BX62" s="169" t="s">
        <v>474</v>
      </c>
      <c r="BY62" s="169" t="s">
        <v>474</v>
      </c>
      <c r="BZ62" s="169" t="s">
        <v>474</v>
      </c>
      <c r="CA62" s="169" t="s">
        <v>474</v>
      </c>
      <c r="CB62" s="169" t="s">
        <v>474</v>
      </c>
      <c r="CC62" s="169" t="s">
        <v>474</v>
      </c>
      <c r="CD62" s="169" t="s">
        <v>474</v>
      </c>
      <c r="CE62" s="169" t="s">
        <v>474</v>
      </c>
      <c r="CF62" s="169" t="s">
        <v>474</v>
      </c>
      <c r="CG62" s="169" t="s">
        <v>474</v>
      </c>
      <c r="CH62" s="169" t="s">
        <v>474</v>
      </c>
      <c r="CI62" s="169" t="s">
        <v>474</v>
      </c>
      <c r="CJ62" s="169" t="s">
        <v>474</v>
      </c>
      <c r="CK62" s="169" t="s">
        <v>474</v>
      </c>
      <c r="CL62" s="169" t="s">
        <v>474</v>
      </c>
      <c r="CM62" s="169" t="s">
        <v>474</v>
      </c>
      <c r="CN62" s="169" t="s">
        <v>474</v>
      </c>
      <c r="CO62" s="169" t="s">
        <v>474</v>
      </c>
      <c r="CP62" s="169" t="s">
        <v>474</v>
      </c>
      <c r="CQ62" s="303" t="s">
        <v>474</v>
      </c>
    </row>
    <row r="63" spans="1:95" ht="18" customHeight="1" x14ac:dyDescent="0.25">
      <c r="A63" s="380" t="s">
        <v>263</v>
      </c>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6">
        <v>0</v>
      </c>
      <c r="AL63" s="387"/>
      <c r="AM63" s="171">
        <v>0</v>
      </c>
      <c r="AN63" s="171">
        <v>0</v>
      </c>
      <c r="AO63" s="171">
        <v>0</v>
      </c>
      <c r="AP63" s="171">
        <v>0</v>
      </c>
      <c r="AQ63" s="171">
        <v>0</v>
      </c>
      <c r="AR63" s="171">
        <v>0</v>
      </c>
      <c r="AS63" s="171">
        <v>0</v>
      </c>
      <c r="AT63" s="171">
        <v>0</v>
      </c>
      <c r="AU63" s="171">
        <v>0</v>
      </c>
      <c r="AV63" s="171">
        <v>0</v>
      </c>
      <c r="AW63" s="171">
        <v>0</v>
      </c>
      <c r="AX63" s="171">
        <v>0</v>
      </c>
      <c r="AY63" s="171">
        <v>0</v>
      </c>
      <c r="AZ63" s="171">
        <v>0</v>
      </c>
      <c r="BA63" s="171">
        <v>0</v>
      </c>
      <c r="BB63" s="171">
        <v>0</v>
      </c>
      <c r="BC63" s="171">
        <v>0</v>
      </c>
      <c r="BD63" s="171">
        <v>0</v>
      </c>
      <c r="BE63" s="171">
        <v>0</v>
      </c>
      <c r="BF63" s="171">
        <v>0</v>
      </c>
      <c r="BG63" s="171">
        <v>0</v>
      </c>
      <c r="BH63" s="171">
        <v>0</v>
      </c>
      <c r="BI63" s="171">
        <v>0</v>
      </c>
      <c r="BJ63" s="171">
        <v>0</v>
      </c>
      <c r="BK63" s="171">
        <v>0</v>
      </c>
      <c r="BL63" s="171">
        <v>0</v>
      </c>
      <c r="BM63" s="171">
        <v>0</v>
      </c>
      <c r="BN63" s="171">
        <v>0</v>
      </c>
      <c r="BO63" s="171">
        <v>0</v>
      </c>
      <c r="BP63" s="171">
        <v>0</v>
      </c>
      <c r="BQ63" s="171">
        <v>0</v>
      </c>
      <c r="BR63" s="171">
        <v>0</v>
      </c>
      <c r="BS63" s="171">
        <v>0</v>
      </c>
      <c r="BT63" s="171">
        <v>0</v>
      </c>
      <c r="BU63" s="171">
        <v>0</v>
      </c>
      <c r="BV63" s="171">
        <v>0</v>
      </c>
      <c r="BW63" s="171">
        <v>0</v>
      </c>
      <c r="BX63" s="171">
        <v>0</v>
      </c>
      <c r="BY63" s="171">
        <v>0</v>
      </c>
      <c r="BZ63" s="171">
        <v>0</v>
      </c>
      <c r="CA63" s="171">
        <v>0</v>
      </c>
      <c r="CB63" s="171">
        <v>0</v>
      </c>
      <c r="CC63" s="171">
        <v>0</v>
      </c>
      <c r="CD63" s="171">
        <v>0</v>
      </c>
      <c r="CE63" s="171">
        <v>0</v>
      </c>
      <c r="CF63" s="171">
        <v>0</v>
      </c>
      <c r="CG63" s="171">
        <v>0</v>
      </c>
      <c r="CH63" s="171">
        <v>0</v>
      </c>
      <c r="CI63" s="171">
        <v>0</v>
      </c>
      <c r="CJ63" s="171">
        <v>0</v>
      </c>
      <c r="CK63" s="171">
        <v>0</v>
      </c>
      <c r="CL63" s="171">
        <v>0</v>
      </c>
      <c r="CM63" s="171">
        <v>0</v>
      </c>
      <c r="CN63" s="171">
        <v>0</v>
      </c>
      <c r="CO63" s="171">
        <v>0</v>
      </c>
      <c r="CP63" s="171">
        <v>0</v>
      </c>
      <c r="CQ63" s="304">
        <v>0</v>
      </c>
    </row>
    <row r="64" spans="1:95" s="158" customFormat="1" ht="18" customHeight="1" x14ac:dyDescent="0.25">
      <c r="A64" s="380" t="s">
        <v>267</v>
      </c>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v>0</v>
      </c>
      <c r="AL64" s="383"/>
      <c r="AM64" s="169">
        <v>-10028838.083333332</v>
      </c>
      <c r="AN64" s="169">
        <v>-9955047.3014492765</v>
      </c>
      <c r="AO64" s="169">
        <v>-9881256.5195652172</v>
      </c>
      <c r="AP64" s="169">
        <v>-9807465.7376811597</v>
      </c>
      <c r="AQ64" s="169">
        <v>-9733674.9557971023</v>
      </c>
      <c r="AR64" s="169">
        <v>-9659884.173913043</v>
      </c>
      <c r="AS64" s="169">
        <v>-9586093.3920289855</v>
      </c>
      <c r="AT64" s="169">
        <v>-9512302.6101449281</v>
      </c>
      <c r="AU64" s="169">
        <v>-9438511.8282608688</v>
      </c>
      <c r="AV64" s="169">
        <v>-9364721.0463768113</v>
      </c>
      <c r="AW64" s="169">
        <v>-9290930.2644927539</v>
      </c>
      <c r="AX64" s="169">
        <v>-9217139.4826086946</v>
      </c>
      <c r="AY64" s="169">
        <v>-9143348.7007246371</v>
      </c>
      <c r="AZ64" s="169">
        <v>-9069557.9188405797</v>
      </c>
      <c r="BA64" s="169">
        <v>-8995767.1369565222</v>
      </c>
      <c r="BB64" s="169">
        <v>-8921976.3550724648</v>
      </c>
      <c r="BC64" s="169">
        <v>-8848185.5731884055</v>
      </c>
      <c r="BD64" s="169">
        <v>-8774394.791304348</v>
      </c>
      <c r="BE64" s="169">
        <v>-8700604.0094202906</v>
      </c>
      <c r="BF64" s="169">
        <v>-8626813.2275362331</v>
      </c>
      <c r="BG64" s="169">
        <v>-8553022.4456521738</v>
      </c>
      <c r="BH64" s="169">
        <v>-8479231.6637681164</v>
      </c>
      <c r="BI64" s="169" t="e">
        <v>#VALUE!</v>
      </c>
      <c r="BJ64" s="169" t="e">
        <v>#VALUE!</v>
      </c>
      <c r="BK64" s="169" t="e">
        <v>#VALUE!</v>
      </c>
      <c r="BL64" s="169" t="e">
        <v>#VALUE!</v>
      </c>
      <c r="BM64" s="169" t="e">
        <v>#VALUE!</v>
      </c>
      <c r="BN64" s="169" t="e">
        <v>#VALUE!</v>
      </c>
      <c r="BO64" s="169" t="e">
        <v>#VALUE!</v>
      </c>
      <c r="BP64" s="169" t="e">
        <v>#VALUE!</v>
      </c>
      <c r="BQ64" s="169" t="e">
        <v>#VALUE!</v>
      </c>
      <c r="BR64" s="169" t="e">
        <v>#VALUE!</v>
      </c>
      <c r="BS64" s="169" t="e">
        <v>#VALUE!</v>
      </c>
      <c r="BT64" s="169" t="e">
        <v>#VALUE!</v>
      </c>
      <c r="BU64" s="169" t="e">
        <v>#VALUE!</v>
      </c>
      <c r="BV64" s="169" t="e">
        <v>#VALUE!</v>
      </c>
      <c r="BW64" s="169" t="e">
        <v>#VALUE!</v>
      </c>
      <c r="BX64" s="169" t="e">
        <v>#VALUE!</v>
      </c>
      <c r="BY64" s="169" t="e">
        <v>#VALUE!</v>
      </c>
      <c r="BZ64" s="169" t="e">
        <v>#VALUE!</v>
      </c>
      <c r="CA64" s="169" t="e">
        <v>#VALUE!</v>
      </c>
      <c r="CB64" s="169" t="e">
        <v>#VALUE!</v>
      </c>
      <c r="CC64" s="169" t="e">
        <v>#VALUE!</v>
      </c>
      <c r="CD64" s="169" t="e">
        <v>#VALUE!</v>
      </c>
      <c r="CE64" s="169" t="e">
        <v>#VALUE!</v>
      </c>
      <c r="CF64" s="169" t="e">
        <v>#VALUE!</v>
      </c>
      <c r="CG64" s="169" t="e">
        <v>#VALUE!</v>
      </c>
      <c r="CH64" s="169" t="e">
        <v>#VALUE!</v>
      </c>
      <c r="CI64" s="169" t="e">
        <v>#VALUE!</v>
      </c>
      <c r="CJ64" s="169" t="e">
        <v>#VALUE!</v>
      </c>
      <c r="CK64" s="169" t="e">
        <v>#VALUE!</v>
      </c>
      <c r="CL64" s="169" t="e">
        <v>#VALUE!</v>
      </c>
      <c r="CM64" s="169" t="e">
        <v>#VALUE!</v>
      </c>
      <c r="CN64" s="169" t="e">
        <v>#VALUE!</v>
      </c>
      <c r="CO64" s="169" t="e">
        <v>#VALUE!</v>
      </c>
      <c r="CP64" s="169" t="e">
        <v>#VALUE!</v>
      </c>
      <c r="CQ64" s="303" t="e">
        <v>#VALUE!</v>
      </c>
    </row>
    <row r="65" spans="1:95" ht="18" customHeight="1" x14ac:dyDescent="0.25">
      <c r="A65" s="380" t="s">
        <v>262</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99"/>
      <c r="AL65" s="400"/>
      <c r="AM65" s="171">
        <v>2005767.6166666665</v>
      </c>
      <c r="AN65" s="171">
        <v>1991009.4602898555</v>
      </c>
      <c r="AO65" s="171">
        <v>1976251.3039130436</v>
      </c>
      <c r="AP65" s="171">
        <v>1961493.1475362321</v>
      </c>
      <c r="AQ65" s="171">
        <v>1946734.9911594205</v>
      </c>
      <c r="AR65" s="171">
        <v>1931976.8347826088</v>
      </c>
      <c r="AS65" s="171">
        <v>1917218.6784057971</v>
      </c>
      <c r="AT65" s="171">
        <v>1902460.5220289857</v>
      </c>
      <c r="AU65" s="171">
        <v>1887702.3656521738</v>
      </c>
      <c r="AV65" s="171">
        <v>1872944.2092753623</v>
      </c>
      <c r="AW65" s="171">
        <v>1858186.0528985509</v>
      </c>
      <c r="AX65" s="171">
        <v>1843427.896521739</v>
      </c>
      <c r="AY65" s="171">
        <v>1828669.7401449275</v>
      </c>
      <c r="AZ65" s="171">
        <v>1813911.5837681161</v>
      </c>
      <c r="BA65" s="171">
        <v>1799153.4273913046</v>
      </c>
      <c r="BB65" s="171">
        <v>1784395.271014493</v>
      </c>
      <c r="BC65" s="171">
        <v>1769637.1146376813</v>
      </c>
      <c r="BD65" s="171">
        <v>1754878.9582608696</v>
      </c>
      <c r="BE65" s="171">
        <v>1740120.8018840582</v>
      </c>
      <c r="BF65" s="171">
        <v>1725362.6455072467</v>
      </c>
      <c r="BG65" s="171">
        <v>1710604.4891304348</v>
      </c>
      <c r="BH65" s="171">
        <v>1695846.3327536234</v>
      </c>
      <c r="BI65" s="171" t="e">
        <v>#VALUE!</v>
      </c>
      <c r="BJ65" s="171" t="e">
        <v>#VALUE!</v>
      </c>
      <c r="BK65" s="171" t="e">
        <v>#REF!</v>
      </c>
      <c r="BL65" s="171" t="e">
        <v>#REF!</v>
      </c>
      <c r="BM65" s="171" t="e">
        <v>#REF!</v>
      </c>
      <c r="BN65" s="171" t="e">
        <v>#REF!</v>
      </c>
      <c r="BO65" s="171" t="e">
        <v>#REF!</v>
      </c>
      <c r="BP65" s="171" t="e">
        <v>#REF!</v>
      </c>
      <c r="BQ65" s="171" t="e">
        <v>#REF!</v>
      </c>
      <c r="BR65" s="171" t="e">
        <v>#REF!</v>
      </c>
      <c r="BS65" s="171" t="e">
        <v>#REF!</v>
      </c>
      <c r="BT65" s="171" t="e">
        <v>#REF!</v>
      </c>
      <c r="BU65" s="171" t="e">
        <v>#REF!</v>
      </c>
      <c r="BV65" s="171" t="e">
        <v>#REF!</v>
      </c>
      <c r="BW65" s="171" t="e">
        <v>#REF!</v>
      </c>
      <c r="BX65" s="171" t="e">
        <v>#REF!</v>
      </c>
      <c r="BY65" s="171" t="e">
        <v>#REF!</v>
      </c>
      <c r="BZ65" s="171" t="e">
        <v>#REF!</v>
      </c>
      <c r="CA65" s="171" t="e">
        <v>#REF!</v>
      </c>
      <c r="CB65" s="171" t="e">
        <v>#REF!</v>
      </c>
      <c r="CC65" s="171" t="e">
        <v>#REF!</v>
      </c>
      <c r="CD65" s="171" t="e">
        <v>#REF!</v>
      </c>
      <c r="CE65" s="171" t="e">
        <v>#REF!</v>
      </c>
      <c r="CF65" s="171" t="e">
        <v>#REF!</v>
      </c>
      <c r="CG65" s="171" t="e">
        <v>#REF!</v>
      </c>
      <c r="CH65" s="171" t="e">
        <v>#REF!</v>
      </c>
      <c r="CI65" s="171" t="e">
        <v>#REF!</v>
      </c>
      <c r="CJ65" s="171" t="e">
        <v>#REF!</v>
      </c>
      <c r="CK65" s="171" t="e">
        <v>#REF!</v>
      </c>
      <c r="CL65" s="171" t="e">
        <v>#REF!</v>
      </c>
      <c r="CM65" s="171" t="e">
        <v>#REF!</v>
      </c>
      <c r="CN65" s="171" t="e">
        <v>#REF!</v>
      </c>
      <c r="CO65" s="171" t="e">
        <v>#REF!</v>
      </c>
      <c r="CP65" s="171" t="e">
        <v>#REF!</v>
      </c>
      <c r="CQ65" s="304" t="e">
        <v>#REF!</v>
      </c>
    </row>
    <row r="66" spans="1:95" ht="18" customHeight="1" thickBot="1" x14ac:dyDescent="0.3">
      <c r="A66" s="390" t="s">
        <v>266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2">
        <v>0</v>
      </c>
      <c r="AL66" s="393"/>
      <c r="AM66" s="173">
        <v>-8023070.4666666659</v>
      </c>
      <c r="AN66" s="173">
        <v>-7964037.841159421</v>
      </c>
      <c r="AO66" s="173">
        <v>-7905005.2156521734</v>
      </c>
      <c r="AP66" s="173">
        <v>-7845972.5901449276</v>
      </c>
      <c r="AQ66" s="173">
        <v>-7786939.9646376818</v>
      </c>
      <c r="AR66" s="173">
        <v>-7727907.3391304342</v>
      </c>
      <c r="AS66" s="173">
        <v>-7668874.7136231884</v>
      </c>
      <c r="AT66" s="173">
        <v>-7609842.0881159427</v>
      </c>
      <c r="AU66" s="173">
        <v>-7550809.462608695</v>
      </c>
      <c r="AV66" s="173">
        <v>-7491776.8371014493</v>
      </c>
      <c r="AW66" s="173">
        <v>-7432744.2115942035</v>
      </c>
      <c r="AX66" s="173">
        <v>-7373711.5860869559</v>
      </c>
      <c r="AY66" s="173">
        <v>-7314678.9605797101</v>
      </c>
      <c r="AZ66" s="173">
        <v>-7255646.3350724634</v>
      </c>
      <c r="BA66" s="173">
        <v>-7196613.7095652176</v>
      </c>
      <c r="BB66" s="173">
        <v>-7137581.0840579718</v>
      </c>
      <c r="BC66" s="173">
        <v>-7078548.4585507242</v>
      </c>
      <c r="BD66" s="173">
        <v>-7019515.8330434784</v>
      </c>
      <c r="BE66" s="173">
        <v>-6960483.2075362327</v>
      </c>
      <c r="BF66" s="173">
        <v>-6901450.5820289869</v>
      </c>
      <c r="BG66" s="173">
        <v>-6842417.9565217393</v>
      </c>
      <c r="BH66" s="173">
        <v>-6783385.3310144935</v>
      </c>
      <c r="BI66" s="173" t="s">
        <v>474</v>
      </c>
      <c r="BJ66" s="173" t="s">
        <v>474</v>
      </c>
      <c r="BK66" s="173" t="s">
        <v>474</v>
      </c>
      <c r="BL66" s="173" t="s">
        <v>474</v>
      </c>
      <c r="BM66" s="173" t="s">
        <v>474</v>
      </c>
      <c r="BN66" s="173" t="s">
        <v>474</v>
      </c>
      <c r="BO66" s="173" t="s">
        <v>474</v>
      </c>
      <c r="BP66" s="173" t="s">
        <v>474</v>
      </c>
      <c r="BQ66" s="173" t="s">
        <v>474</v>
      </c>
      <c r="BR66" s="173" t="s">
        <v>474</v>
      </c>
      <c r="BS66" s="173" t="s">
        <v>474</v>
      </c>
      <c r="BT66" s="173" t="s">
        <v>474</v>
      </c>
      <c r="BU66" s="173" t="s">
        <v>474</v>
      </c>
      <c r="BV66" s="173" t="s">
        <v>474</v>
      </c>
      <c r="BW66" s="173" t="s">
        <v>474</v>
      </c>
      <c r="BX66" s="173" t="s">
        <v>474</v>
      </c>
      <c r="BY66" s="173" t="s">
        <v>474</v>
      </c>
      <c r="BZ66" s="173" t="s">
        <v>474</v>
      </c>
      <c r="CA66" s="173" t="s">
        <v>474</v>
      </c>
      <c r="CB66" s="173" t="s">
        <v>474</v>
      </c>
      <c r="CC66" s="173" t="s">
        <v>474</v>
      </c>
      <c r="CD66" s="173" t="s">
        <v>474</v>
      </c>
      <c r="CE66" s="173" t="s">
        <v>474</v>
      </c>
      <c r="CF66" s="173" t="s">
        <v>474</v>
      </c>
      <c r="CG66" s="173" t="s">
        <v>474</v>
      </c>
      <c r="CH66" s="173" t="s">
        <v>474</v>
      </c>
      <c r="CI66" s="173" t="s">
        <v>474</v>
      </c>
      <c r="CJ66" s="173" t="s">
        <v>474</v>
      </c>
      <c r="CK66" s="173" t="s">
        <v>474</v>
      </c>
      <c r="CL66" s="173" t="s">
        <v>474</v>
      </c>
      <c r="CM66" s="173" t="s">
        <v>474</v>
      </c>
      <c r="CN66" s="173" t="s">
        <v>474</v>
      </c>
      <c r="CO66" s="173" t="s">
        <v>474</v>
      </c>
      <c r="CP66" s="173" t="s">
        <v>474</v>
      </c>
      <c r="CQ66" s="305" t="s">
        <v>474</v>
      </c>
    </row>
    <row r="67" spans="1:95" s="187" customFormat="1" ht="18" customHeight="1" thickBot="1" x14ac:dyDescent="0.3">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394">
        <v>0</v>
      </c>
      <c r="AL67" s="394"/>
      <c r="AM67" s="186">
        <v>1</v>
      </c>
      <c r="AN67" s="186">
        <v>2</v>
      </c>
      <c r="AO67" s="186">
        <v>3</v>
      </c>
      <c r="AP67" s="186">
        <v>4</v>
      </c>
      <c r="AQ67" s="186">
        <v>5</v>
      </c>
      <c r="AR67" s="186">
        <v>6</v>
      </c>
      <c r="AS67" s="186">
        <v>7</v>
      </c>
      <c r="AT67" s="186">
        <v>8</v>
      </c>
      <c r="AU67" s="186">
        <v>9</v>
      </c>
      <c r="AV67" s="186">
        <v>10</v>
      </c>
      <c r="AW67" s="186">
        <v>11</v>
      </c>
      <c r="AX67" s="186">
        <v>12</v>
      </c>
      <c r="AY67" s="186">
        <v>13</v>
      </c>
      <c r="AZ67" s="186">
        <v>14</v>
      </c>
      <c r="BA67" s="186">
        <v>15</v>
      </c>
      <c r="BB67" s="186">
        <v>16</v>
      </c>
      <c r="BC67" s="186">
        <v>17</v>
      </c>
      <c r="BD67" s="186">
        <v>18</v>
      </c>
      <c r="BE67" s="186">
        <v>19</v>
      </c>
      <c r="BF67" s="186">
        <v>20</v>
      </c>
      <c r="BG67" s="186">
        <v>21</v>
      </c>
      <c r="BH67" s="186">
        <v>22</v>
      </c>
      <c r="BI67" s="186">
        <v>23</v>
      </c>
      <c r="BJ67" s="186">
        <v>24</v>
      </c>
      <c r="BK67" s="186">
        <v>25</v>
      </c>
      <c r="BL67" s="186">
        <v>26</v>
      </c>
      <c r="BM67" s="186">
        <v>27</v>
      </c>
      <c r="BN67" s="186">
        <v>28</v>
      </c>
      <c r="BO67" s="186">
        <v>29</v>
      </c>
      <c r="BP67" s="186">
        <v>30</v>
      </c>
      <c r="BQ67" s="186">
        <v>31</v>
      </c>
      <c r="BR67" s="186">
        <v>32</v>
      </c>
      <c r="BS67" s="186">
        <v>33</v>
      </c>
      <c r="BT67" s="186">
        <v>34</v>
      </c>
      <c r="BU67" s="186">
        <v>35</v>
      </c>
      <c r="BV67" s="186">
        <v>36</v>
      </c>
      <c r="BW67" s="186">
        <v>37</v>
      </c>
      <c r="BX67" s="186">
        <v>38</v>
      </c>
      <c r="BY67" s="186">
        <v>39</v>
      </c>
      <c r="BZ67" s="186">
        <v>40</v>
      </c>
      <c r="CA67" s="186">
        <v>41</v>
      </c>
      <c r="CB67" s="186">
        <v>42</v>
      </c>
      <c r="CC67" s="186">
        <v>43</v>
      </c>
      <c r="CD67" s="186">
        <v>44</v>
      </c>
      <c r="CE67" s="186">
        <v>45</v>
      </c>
      <c r="CF67" s="186">
        <v>46</v>
      </c>
      <c r="CG67" s="186">
        <v>47</v>
      </c>
      <c r="CH67" s="186">
        <v>48</v>
      </c>
      <c r="CI67" s="186">
        <v>49</v>
      </c>
      <c r="CJ67" s="186">
        <v>50</v>
      </c>
      <c r="CK67" s="186">
        <v>51</v>
      </c>
      <c r="CL67" s="186">
        <v>52</v>
      </c>
      <c r="CM67" s="186">
        <v>53</v>
      </c>
      <c r="CN67" s="186">
        <v>54</v>
      </c>
      <c r="CO67" s="186">
        <v>55</v>
      </c>
      <c r="CP67" s="186">
        <v>56</v>
      </c>
      <c r="CQ67" s="186">
        <v>57</v>
      </c>
    </row>
    <row r="68" spans="1:95" ht="18" customHeight="1" x14ac:dyDescent="0.25">
      <c r="A68" s="395" t="s">
        <v>265</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7">
        <v>2025</v>
      </c>
      <c r="AL68" s="398"/>
      <c r="AM68" s="266">
        <v>2026</v>
      </c>
      <c r="AN68" s="266">
        <v>2027</v>
      </c>
      <c r="AO68" s="266">
        <v>2028</v>
      </c>
      <c r="AP68" s="266">
        <v>2029</v>
      </c>
      <c r="AQ68" s="266">
        <v>2030</v>
      </c>
      <c r="AR68" s="266">
        <v>2031</v>
      </c>
      <c r="AS68" s="266">
        <v>2032</v>
      </c>
      <c r="AT68" s="266">
        <v>2033</v>
      </c>
      <c r="AU68" s="266">
        <v>2034</v>
      </c>
      <c r="AV68" s="266">
        <v>2035</v>
      </c>
      <c r="AW68" s="266">
        <v>2036</v>
      </c>
      <c r="AX68" s="266">
        <v>2037</v>
      </c>
      <c r="AY68" s="266">
        <v>2038</v>
      </c>
      <c r="AZ68" s="266">
        <v>2039</v>
      </c>
      <c r="BA68" s="266">
        <v>2040</v>
      </c>
      <c r="BB68" s="266">
        <v>2041</v>
      </c>
      <c r="BC68" s="266">
        <v>2042</v>
      </c>
      <c r="BD68" s="266">
        <v>2043</v>
      </c>
      <c r="BE68" s="266">
        <v>2044</v>
      </c>
      <c r="BF68" s="266">
        <v>2045</v>
      </c>
      <c r="BG68" s="266">
        <v>2046</v>
      </c>
      <c r="BH68" s="266">
        <v>2047</v>
      </c>
      <c r="BI68" s="266" t="s">
        <v>474</v>
      </c>
      <c r="BJ68" s="266" t="s">
        <v>474</v>
      </c>
      <c r="BK68" s="266" t="s">
        <v>474</v>
      </c>
      <c r="BL68" s="266" t="s">
        <v>474</v>
      </c>
      <c r="BM68" s="266" t="s">
        <v>474</v>
      </c>
      <c r="BN68" s="266" t="s">
        <v>474</v>
      </c>
      <c r="BO68" s="266" t="s">
        <v>474</v>
      </c>
      <c r="BP68" s="266" t="s">
        <v>474</v>
      </c>
      <c r="BQ68" s="266" t="s">
        <v>474</v>
      </c>
      <c r="BR68" s="266" t="s">
        <v>474</v>
      </c>
      <c r="BS68" s="266" t="s">
        <v>474</v>
      </c>
      <c r="BT68" s="266" t="s">
        <v>474</v>
      </c>
      <c r="BU68" s="266" t="s">
        <v>474</v>
      </c>
      <c r="BV68" s="266" t="s">
        <v>474</v>
      </c>
      <c r="BW68" s="266" t="s">
        <v>474</v>
      </c>
      <c r="BX68" s="266" t="s">
        <v>474</v>
      </c>
      <c r="BY68" s="266" t="s">
        <v>474</v>
      </c>
      <c r="BZ68" s="266" t="s">
        <v>474</v>
      </c>
      <c r="CA68" s="266" t="s">
        <v>474</v>
      </c>
      <c r="CB68" s="266" t="s">
        <v>474</v>
      </c>
      <c r="CC68" s="266" t="s">
        <v>474</v>
      </c>
      <c r="CD68" s="266" t="s">
        <v>474</v>
      </c>
      <c r="CE68" s="266" t="s">
        <v>474</v>
      </c>
      <c r="CF68" s="266" t="s">
        <v>474</v>
      </c>
      <c r="CG68" s="266" t="s">
        <v>474</v>
      </c>
      <c r="CH68" s="266" t="s">
        <v>474</v>
      </c>
      <c r="CI68" s="266" t="s">
        <v>474</v>
      </c>
      <c r="CJ68" s="266" t="s">
        <v>474</v>
      </c>
      <c r="CK68" s="266" t="s">
        <v>474</v>
      </c>
      <c r="CL68" s="266" t="s">
        <v>474</v>
      </c>
      <c r="CM68" s="266" t="s">
        <v>474</v>
      </c>
      <c r="CN68" s="266" t="s">
        <v>474</v>
      </c>
      <c r="CO68" s="266" t="s">
        <v>474</v>
      </c>
      <c r="CP68" s="266" t="s">
        <v>474</v>
      </c>
      <c r="CQ68" s="302" t="s">
        <v>474</v>
      </c>
    </row>
    <row r="69" spans="1:95" s="158" customFormat="1" ht="18" customHeight="1" x14ac:dyDescent="0.25">
      <c r="A69" s="380" t="s">
        <v>648</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v>0</v>
      </c>
      <c r="AL69" s="383"/>
      <c r="AM69" s="169">
        <v>-10028838.083333332</v>
      </c>
      <c r="AN69" s="169">
        <v>-9955047.3014492765</v>
      </c>
      <c r="AO69" s="169">
        <v>-9881256.5195652172</v>
      </c>
      <c r="AP69" s="169">
        <v>-9807465.7376811597</v>
      </c>
      <c r="AQ69" s="169">
        <v>-9733674.9557971023</v>
      </c>
      <c r="AR69" s="169">
        <v>-9659884.173913043</v>
      </c>
      <c r="AS69" s="169">
        <v>-9586093.3920289855</v>
      </c>
      <c r="AT69" s="169">
        <v>-9512302.6101449281</v>
      </c>
      <c r="AU69" s="169">
        <v>-9438511.8282608688</v>
      </c>
      <c r="AV69" s="169">
        <v>-9364721.0463768113</v>
      </c>
      <c r="AW69" s="169">
        <v>-9290930.2644927539</v>
      </c>
      <c r="AX69" s="169">
        <v>-9217139.4826086946</v>
      </c>
      <c r="AY69" s="169">
        <v>-9143348.7007246371</v>
      </c>
      <c r="AZ69" s="169">
        <v>-9069557.9188405797</v>
      </c>
      <c r="BA69" s="169">
        <v>-8995767.1369565222</v>
      </c>
      <c r="BB69" s="169">
        <v>-8921976.3550724648</v>
      </c>
      <c r="BC69" s="169">
        <v>-8848185.5731884055</v>
      </c>
      <c r="BD69" s="169">
        <v>-8774394.791304348</v>
      </c>
      <c r="BE69" s="169">
        <v>-8700604.0094202906</v>
      </c>
      <c r="BF69" s="169">
        <v>-8626813.2275362331</v>
      </c>
      <c r="BG69" s="169">
        <v>-8553022.4456521738</v>
      </c>
      <c r="BH69" s="169">
        <v>-8479231.6637681164</v>
      </c>
      <c r="BI69" s="169" t="s">
        <v>474</v>
      </c>
      <c r="BJ69" s="169" t="s">
        <v>474</v>
      </c>
      <c r="BK69" s="169" t="s">
        <v>474</v>
      </c>
      <c r="BL69" s="169" t="s">
        <v>474</v>
      </c>
      <c r="BM69" s="169" t="s">
        <v>474</v>
      </c>
      <c r="BN69" s="169" t="s">
        <v>474</v>
      </c>
      <c r="BO69" s="169" t="s">
        <v>474</v>
      </c>
      <c r="BP69" s="169" t="s">
        <v>474</v>
      </c>
      <c r="BQ69" s="169" t="s">
        <v>474</v>
      </c>
      <c r="BR69" s="169" t="s">
        <v>474</v>
      </c>
      <c r="BS69" s="169" t="s">
        <v>474</v>
      </c>
      <c r="BT69" s="169" t="s">
        <v>474</v>
      </c>
      <c r="BU69" s="169" t="s">
        <v>474</v>
      </c>
      <c r="BV69" s="169" t="s">
        <v>474</v>
      </c>
      <c r="BW69" s="169" t="s">
        <v>474</v>
      </c>
      <c r="BX69" s="169" t="s">
        <v>474</v>
      </c>
      <c r="BY69" s="169" t="s">
        <v>474</v>
      </c>
      <c r="BZ69" s="169" t="s">
        <v>474</v>
      </c>
      <c r="CA69" s="169" t="s">
        <v>474</v>
      </c>
      <c r="CB69" s="169" t="s">
        <v>474</v>
      </c>
      <c r="CC69" s="169" t="s">
        <v>474</v>
      </c>
      <c r="CD69" s="169" t="s">
        <v>474</v>
      </c>
      <c r="CE69" s="169" t="s">
        <v>474</v>
      </c>
      <c r="CF69" s="169" t="s">
        <v>474</v>
      </c>
      <c r="CG69" s="169" t="s">
        <v>474</v>
      </c>
      <c r="CH69" s="169" t="s">
        <v>474</v>
      </c>
      <c r="CI69" s="169" t="s">
        <v>474</v>
      </c>
      <c r="CJ69" s="169" t="s">
        <v>474</v>
      </c>
      <c r="CK69" s="169" t="s">
        <v>474</v>
      </c>
      <c r="CL69" s="169" t="s">
        <v>474</v>
      </c>
      <c r="CM69" s="169" t="s">
        <v>474</v>
      </c>
      <c r="CN69" s="169" t="s">
        <v>474</v>
      </c>
      <c r="CO69" s="169" t="s">
        <v>474</v>
      </c>
      <c r="CP69" s="169" t="s">
        <v>474</v>
      </c>
      <c r="CQ69" s="303" t="s">
        <v>474</v>
      </c>
    </row>
    <row r="70" spans="1:95" ht="18" customHeight="1" x14ac:dyDescent="0.25">
      <c r="A70" s="380" t="s">
        <v>264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6">
        <v>0</v>
      </c>
      <c r="AL70" s="387"/>
      <c r="AM70" s="171">
        <v>6708252.8985507246</v>
      </c>
      <c r="AN70" s="171">
        <v>6708252.8985507246</v>
      </c>
      <c r="AO70" s="171">
        <v>6708252.8985507246</v>
      </c>
      <c r="AP70" s="171">
        <v>6708252.8985507246</v>
      </c>
      <c r="AQ70" s="171">
        <v>6708252.8985507246</v>
      </c>
      <c r="AR70" s="171">
        <v>6708252.8985507246</v>
      </c>
      <c r="AS70" s="171">
        <v>6708252.8985507246</v>
      </c>
      <c r="AT70" s="171">
        <v>6708252.8985507246</v>
      </c>
      <c r="AU70" s="171">
        <v>6708252.8985507246</v>
      </c>
      <c r="AV70" s="171">
        <v>6708252.8985507246</v>
      </c>
      <c r="AW70" s="171">
        <v>6708252.8985507246</v>
      </c>
      <c r="AX70" s="171">
        <v>6708252.8985507246</v>
      </c>
      <c r="AY70" s="171">
        <v>6708252.8985507246</v>
      </c>
      <c r="AZ70" s="171">
        <v>6708252.8985507246</v>
      </c>
      <c r="BA70" s="171">
        <v>6708252.8985507246</v>
      </c>
      <c r="BB70" s="171">
        <v>6708252.8985507246</v>
      </c>
      <c r="BC70" s="171">
        <v>6708252.8985507246</v>
      </c>
      <c r="BD70" s="171">
        <v>6708252.8985507246</v>
      </c>
      <c r="BE70" s="171">
        <v>6708252.8985507246</v>
      </c>
      <c r="BF70" s="171">
        <v>6708252.8985507246</v>
      </c>
      <c r="BG70" s="171">
        <v>6708252.8985507246</v>
      </c>
      <c r="BH70" s="171">
        <v>6708252.8985507246</v>
      </c>
      <c r="BI70" s="171" t="s">
        <v>655</v>
      </c>
      <c r="BJ70" s="171" t="s">
        <v>655</v>
      </c>
      <c r="BK70" s="171" t="s">
        <v>655</v>
      </c>
      <c r="BL70" s="171" t="s">
        <v>655</v>
      </c>
      <c r="BM70" s="171" t="s">
        <v>655</v>
      </c>
      <c r="BN70" s="171" t="s">
        <v>655</v>
      </c>
      <c r="BO70" s="171" t="s">
        <v>655</v>
      </c>
      <c r="BP70" s="171" t="s">
        <v>655</v>
      </c>
      <c r="BQ70" s="171" t="s">
        <v>655</v>
      </c>
      <c r="BR70" s="171" t="s">
        <v>655</v>
      </c>
      <c r="BS70" s="171" t="s">
        <v>655</v>
      </c>
      <c r="BT70" s="171" t="s">
        <v>655</v>
      </c>
      <c r="BU70" s="171" t="s">
        <v>655</v>
      </c>
      <c r="BV70" s="171" t="s">
        <v>655</v>
      </c>
      <c r="BW70" s="171" t="s">
        <v>655</v>
      </c>
      <c r="BX70" s="171" t="s">
        <v>655</v>
      </c>
      <c r="BY70" s="171" t="s">
        <v>655</v>
      </c>
      <c r="BZ70" s="171" t="s">
        <v>655</v>
      </c>
      <c r="CA70" s="171" t="s">
        <v>655</v>
      </c>
      <c r="CB70" s="171" t="s">
        <v>655</v>
      </c>
      <c r="CC70" s="171" t="s">
        <v>655</v>
      </c>
      <c r="CD70" s="171" t="s">
        <v>655</v>
      </c>
      <c r="CE70" s="171" t="s">
        <v>655</v>
      </c>
      <c r="CF70" s="171" t="s">
        <v>655</v>
      </c>
      <c r="CG70" s="171" t="s">
        <v>655</v>
      </c>
      <c r="CH70" s="171" t="s">
        <v>655</v>
      </c>
      <c r="CI70" s="171" t="s">
        <v>655</v>
      </c>
      <c r="CJ70" s="171" t="s">
        <v>655</v>
      </c>
      <c r="CK70" s="171" t="s">
        <v>655</v>
      </c>
      <c r="CL70" s="171" t="s">
        <v>655</v>
      </c>
      <c r="CM70" s="171" t="s">
        <v>655</v>
      </c>
      <c r="CN70" s="171" t="s">
        <v>655</v>
      </c>
      <c r="CO70" s="171" t="s">
        <v>655</v>
      </c>
      <c r="CP70" s="171" t="s">
        <v>655</v>
      </c>
      <c r="CQ70" s="304" t="s">
        <v>655</v>
      </c>
    </row>
    <row r="71" spans="1:95" ht="18" customHeight="1" x14ac:dyDescent="0.25">
      <c r="A71" s="380" t="s">
        <v>263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6">
        <v>0</v>
      </c>
      <c r="AL71" s="387"/>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v>0</v>
      </c>
      <c r="BM71" s="171">
        <v>0</v>
      </c>
      <c r="BN71" s="171">
        <v>0</v>
      </c>
      <c r="BO71" s="171">
        <v>0</v>
      </c>
      <c r="BP71" s="171">
        <v>0</v>
      </c>
      <c r="BQ71" s="171">
        <v>0</v>
      </c>
      <c r="BR71" s="171">
        <v>0</v>
      </c>
      <c r="BS71" s="171">
        <v>0</v>
      </c>
      <c r="BT71" s="171">
        <v>0</v>
      </c>
      <c r="BU71" s="171">
        <v>0</v>
      </c>
      <c r="BV71" s="171">
        <v>0</v>
      </c>
      <c r="BW71" s="171">
        <v>0</v>
      </c>
      <c r="BX71" s="171">
        <v>0</v>
      </c>
      <c r="BY71" s="171">
        <v>0</v>
      </c>
      <c r="BZ71" s="171">
        <v>0</v>
      </c>
      <c r="CA71" s="171">
        <v>0</v>
      </c>
      <c r="CB71" s="171">
        <v>0</v>
      </c>
      <c r="CC71" s="171">
        <v>0</v>
      </c>
      <c r="CD71" s="171">
        <v>0</v>
      </c>
      <c r="CE71" s="171">
        <v>0</v>
      </c>
      <c r="CF71" s="171">
        <v>0</v>
      </c>
      <c r="CG71" s="171">
        <v>0</v>
      </c>
      <c r="CH71" s="171">
        <v>0</v>
      </c>
      <c r="CI71" s="171">
        <v>0</v>
      </c>
      <c r="CJ71" s="171">
        <v>0</v>
      </c>
      <c r="CK71" s="171">
        <v>0</v>
      </c>
      <c r="CL71" s="171">
        <v>0</v>
      </c>
      <c r="CM71" s="171">
        <v>0</v>
      </c>
      <c r="CN71" s="171">
        <v>0</v>
      </c>
      <c r="CO71" s="171">
        <v>0</v>
      </c>
      <c r="CP71" s="171">
        <v>0</v>
      </c>
      <c r="CQ71" s="304">
        <v>0</v>
      </c>
    </row>
    <row r="72" spans="1:95" ht="18" customHeight="1" x14ac:dyDescent="0.25">
      <c r="A72" s="380" t="s">
        <v>262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6">
        <v>0</v>
      </c>
      <c r="AL72" s="387"/>
      <c r="AM72" s="171">
        <v>0</v>
      </c>
      <c r="AN72" s="171">
        <v>0</v>
      </c>
      <c r="AO72" s="171">
        <v>0</v>
      </c>
      <c r="AP72" s="171">
        <v>0</v>
      </c>
      <c r="AQ72" s="171">
        <v>0</v>
      </c>
      <c r="AR72" s="171">
        <v>0</v>
      </c>
      <c r="AS72" s="171">
        <v>0</v>
      </c>
      <c r="AT72" s="171">
        <v>0</v>
      </c>
      <c r="AU72" s="171">
        <v>0</v>
      </c>
      <c r="AV72" s="171">
        <v>0</v>
      </c>
      <c r="AW72" s="171">
        <v>0</v>
      </c>
      <c r="AX72" s="171">
        <v>0</v>
      </c>
      <c r="AY72" s="171">
        <v>0</v>
      </c>
      <c r="AZ72" s="171">
        <v>0</v>
      </c>
      <c r="BA72" s="171">
        <v>0</v>
      </c>
      <c r="BB72" s="171">
        <v>0</v>
      </c>
      <c r="BC72" s="171">
        <v>0</v>
      </c>
      <c r="BD72" s="171">
        <v>0</v>
      </c>
      <c r="BE72" s="171">
        <v>0</v>
      </c>
      <c r="BF72" s="171">
        <v>0</v>
      </c>
      <c r="BG72" s="171">
        <v>0</v>
      </c>
      <c r="BH72" s="171">
        <v>0</v>
      </c>
      <c r="BI72" s="171" t="e">
        <v>#VALUE!</v>
      </c>
      <c r="BJ72" s="171" t="e">
        <v>#VALUE!</v>
      </c>
      <c r="BK72" s="171" t="e">
        <v>#VALUE!</v>
      </c>
      <c r="BL72" s="171" t="e">
        <v>#VALUE!</v>
      </c>
      <c r="BM72" s="171" t="e">
        <v>#VALUE!</v>
      </c>
      <c r="BN72" s="171" t="e">
        <v>#VALUE!</v>
      </c>
      <c r="BO72" s="171" t="e">
        <v>#VALUE!</v>
      </c>
      <c r="BP72" s="171" t="e">
        <v>#VALUE!</v>
      </c>
      <c r="BQ72" s="171" t="e">
        <v>#VALUE!</v>
      </c>
      <c r="BR72" s="171" t="e">
        <v>#VALUE!</v>
      </c>
      <c r="BS72" s="171" t="e">
        <v>#VALUE!</v>
      </c>
      <c r="BT72" s="171" t="e">
        <v>#VALUE!</v>
      </c>
      <c r="BU72" s="171" t="e">
        <v>#VALUE!</v>
      </c>
      <c r="BV72" s="171" t="e">
        <v>#VALUE!</v>
      </c>
      <c r="BW72" s="171" t="e">
        <v>#VALUE!</v>
      </c>
      <c r="BX72" s="171" t="e">
        <v>#VALUE!</v>
      </c>
      <c r="BY72" s="171" t="e">
        <v>#VALUE!</v>
      </c>
      <c r="BZ72" s="171" t="e">
        <v>#VALUE!</v>
      </c>
      <c r="CA72" s="171" t="e">
        <v>#VALUE!</v>
      </c>
      <c r="CB72" s="171" t="e">
        <v>#VALUE!</v>
      </c>
      <c r="CC72" s="171" t="e">
        <v>#VALUE!</v>
      </c>
      <c r="CD72" s="171" t="e">
        <v>#VALUE!</v>
      </c>
      <c r="CE72" s="171" t="e">
        <v>#VALUE!</v>
      </c>
      <c r="CF72" s="171" t="e">
        <v>#VALUE!</v>
      </c>
      <c r="CG72" s="171" t="e">
        <v>#VALUE!</v>
      </c>
      <c r="CH72" s="171" t="e">
        <v>#VALUE!</v>
      </c>
      <c r="CI72" s="171" t="e">
        <v>#VALUE!</v>
      </c>
      <c r="CJ72" s="171" t="e">
        <v>#VALUE!</v>
      </c>
      <c r="CK72" s="171" t="e">
        <v>#VALUE!</v>
      </c>
      <c r="CL72" s="171" t="e">
        <v>#VALUE!</v>
      </c>
      <c r="CM72" s="171" t="e">
        <v>#VALUE!</v>
      </c>
      <c r="CN72" s="171" t="e">
        <v>#VALUE!</v>
      </c>
      <c r="CO72" s="171" t="e">
        <v>#VALUE!</v>
      </c>
      <c r="CP72" s="171" t="e">
        <v>#VALUE!</v>
      </c>
      <c r="CQ72" s="304" t="e">
        <v>#VALUE!</v>
      </c>
    </row>
    <row r="73" spans="1:95" ht="18" customHeight="1" x14ac:dyDescent="0.25">
      <c r="A73" s="380" t="s">
        <v>261</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8">
        <v>-30857963.333333332</v>
      </c>
      <c r="AL73" s="389"/>
      <c r="AM73" s="172">
        <v>0</v>
      </c>
      <c r="AN73" s="172">
        <v>0</v>
      </c>
      <c r="AO73" s="172">
        <v>0</v>
      </c>
      <c r="AP73" s="172">
        <v>0</v>
      </c>
      <c r="AQ73" s="172">
        <v>0</v>
      </c>
      <c r="AR73" s="172">
        <v>0</v>
      </c>
      <c r="AS73" s="172">
        <v>0</v>
      </c>
      <c r="AT73" s="172">
        <v>0</v>
      </c>
      <c r="AU73" s="172">
        <v>0</v>
      </c>
      <c r="AV73" s="172">
        <v>0</v>
      </c>
      <c r="AW73" s="172">
        <v>0</v>
      </c>
      <c r="AX73" s="172">
        <v>0</v>
      </c>
      <c r="AY73" s="172">
        <v>0</v>
      </c>
      <c r="AZ73" s="172">
        <v>0</v>
      </c>
      <c r="BA73" s="172">
        <v>0</v>
      </c>
      <c r="BB73" s="172">
        <v>0</v>
      </c>
      <c r="BC73" s="172">
        <v>0</v>
      </c>
      <c r="BD73" s="172">
        <v>0</v>
      </c>
      <c r="BE73" s="172">
        <v>0</v>
      </c>
      <c r="BF73" s="172">
        <v>0</v>
      </c>
      <c r="BG73" s="172">
        <v>0</v>
      </c>
      <c r="BH73" s="172">
        <v>0</v>
      </c>
      <c r="BI73" s="172">
        <v>0</v>
      </c>
      <c r="BJ73" s="172">
        <v>0</v>
      </c>
      <c r="BK73" s="172">
        <v>0</v>
      </c>
      <c r="BL73" s="172">
        <v>0</v>
      </c>
      <c r="BM73" s="172">
        <v>0</v>
      </c>
      <c r="BN73" s="172">
        <v>0</v>
      </c>
      <c r="BO73" s="172">
        <v>0</v>
      </c>
      <c r="BP73" s="172">
        <v>0</v>
      </c>
      <c r="BQ73" s="172">
        <v>0</v>
      </c>
      <c r="BR73" s="172">
        <v>0</v>
      </c>
      <c r="BS73" s="172">
        <v>0</v>
      </c>
      <c r="BT73" s="172">
        <v>0</v>
      </c>
      <c r="BU73" s="172">
        <v>0</v>
      </c>
      <c r="BV73" s="172">
        <v>0</v>
      </c>
      <c r="BW73" s="172">
        <v>0</v>
      </c>
      <c r="BX73" s="172">
        <v>0</v>
      </c>
      <c r="BY73" s="172">
        <v>0</v>
      </c>
      <c r="BZ73" s="172">
        <v>0</v>
      </c>
      <c r="CA73" s="172">
        <v>0</v>
      </c>
      <c r="CB73" s="172">
        <v>0</v>
      </c>
      <c r="CC73" s="172">
        <v>0</v>
      </c>
      <c r="CD73" s="172">
        <v>0</v>
      </c>
      <c r="CE73" s="172">
        <v>0</v>
      </c>
      <c r="CF73" s="172">
        <v>0</v>
      </c>
      <c r="CG73" s="172">
        <v>0</v>
      </c>
      <c r="CH73" s="172">
        <v>0</v>
      </c>
      <c r="CI73" s="172">
        <v>0</v>
      </c>
      <c r="CJ73" s="172">
        <v>0</v>
      </c>
      <c r="CK73" s="172">
        <v>0</v>
      </c>
      <c r="CL73" s="172">
        <v>0</v>
      </c>
      <c r="CM73" s="172">
        <v>0</v>
      </c>
      <c r="CN73" s="172">
        <v>0</v>
      </c>
      <c r="CO73" s="172">
        <v>0</v>
      </c>
      <c r="CP73" s="172">
        <v>0</v>
      </c>
      <c r="CQ73" s="306">
        <v>0</v>
      </c>
    </row>
    <row r="74" spans="1:95" ht="18" customHeight="1" x14ac:dyDescent="0.25">
      <c r="A74" s="380" t="s">
        <v>260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6">
        <v>0</v>
      </c>
      <c r="AL74" s="387"/>
      <c r="AM74" s="171">
        <v>0</v>
      </c>
      <c r="AN74" s="171">
        <v>0</v>
      </c>
      <c r="AO74" s="171">
        <v>0</v>
      </c>
      <c r="AP74" s="171">
        <v>0</v>
      </c>
      <c r="AQ74" s="171">
        <v>0</v>
      </c>
      <c r="AR74" s="171">
        <v>0</v>
      </c>
      <c r="AS74" s="171">
        <v>0</v>
      </c>
      <c r="AT74" s="171">
        <v>0</v>
      </c>
      <c r="AU74" s="171">
        <v>0</v>
      </c>
      <c r="AV74" s="171">
        <v>0</v>
      </c>
      <c r="AW74" s="171">
        <v>0</v>
      </c>
      <c r="AX74" s="171">
        <v>0</v>
      </c>
      <c r="AY74" s="171">
        <v>0</v>
      </c>
      <c r="AZ74" s="171">
        <v>0</v>
      </c>
      <c r="BA74" s="171">
        <v>0</v>
      </c>
      <c r="BB74" s="171">
        <v>0</v>
      </c>
      <c r="BC74" s="171">
        <v>0</v>
      </c>
      <c r="BD74" s="171">
        <v>0</v>
      </c>
      <c r="BE74" s="171">
        <v>0</v>
      </c>
      <c r="BF74" s="171">
        <v>0</v>
      </c>
      <c r="BG74" s="171">
        <v>0</v>
      </c>
      <c r="BH74" s="171">
        <v>0</v>
      </c>
      <c r="BI74" s="171" t="s">
        <v>474</v>
      </c>
      <c r="BJ74" s="171" t="s">
        <v>474</v>
      </c>
      <c r="BK74" s="171" t="s">
        <v>474</v>
      </c>
      <c r="BL74" s="171" t="s">
        <v>474</v>
      </c>
      <c r="BM74" s="171" t="s">
        <v>474</v>
      </c>
      <c r="BN74" s="171" t="s">
        <v>474</v>
      </c>
      <c r="BO74" s="171" t="s">
        <v>474</v>
      </c>
      <c r="BP74" s="171" t="s">
        <v>474</v>
      </c>
      <c r="BQ74" s="171" t="s">
        <v>474</v>
      </c>
      <c r="BR74" s="171" t="s">
        <v>474</v>
      </c>
      <c r="BS74" s="171" t="s">
        <v>474</v>
      </c>
      <c r="BT74" s="171" t="s">
        <v>474</v>
      </c>
      <c r="BU74" s="171" t="s">
        <v>474</v>
      </c>
      <c r="BV74" s="171" t="s">
        <v>474</v>
      </c>
      <c r="BW74" s="171" t="s">
        <v>474</v>
      </c>
      <c r="BX74" s="171" t="s">
        <v>474</v>
      </c>
      <c r="BY74" s="171" t="s">
        <v>474</v>
      </c>
      <c r="BZ74" s="171" t="s">
        <v>474</v>
      </c>
      <c r="CA74" s="171" t="s">
        <v>474</v>
      </c>
      <c r="CB74" s="171" t="s">
        <v>474</v>
      </c>
      <c r="CC74" s="171" t="s">
        <v>474</v>
      </c>
      <c r="CD74" s="171" t="s">
        <v>474</v>
      </c>
      <c r="CE74" s="171" t="s">
        <v>474</v>
      </c>
      <c r="CF74" s="171" t="s">
        <v>474</v>
      </c>
      <c r="CG74" s="171" t="s">
        <v>474</v>
      </c>
      <c r="CH74" s="171" t="s">
        <v>474</v>
      </c>
      <c r="CI74" s="171" t="s">
        <v>474</v>
      </c>
      <c r="CJ74" s="171" t="s">
        <v>474</v>
      </c>
      <c r="CK74" s="171" t="s">
        <v>474</v>
      </c>
      <c r="CL74" s="171" t="s">
        <v>474</v>
      </c>
      <c r="CM74" s="171" t="s">
        <v>474</v>
      </c>
      <c r="CN74" s="171" t="s">
        <v>474</v>
      </c>
      <c r="CO74" s="171" t="s">
        <v>474</v>
      </c>
      <c r="CP74" s="171" t="s">
        <v>474</v>
      </c>
      <c r="CQ74" s="304" t="s">
        <v>474</v>
      </c>
    </row>
    <row r="75" spans="1:95" ht="18" customHeight="1" x14ac:dyDescent="0.25">
      <c r="A75" s="380" t="s">
        <v>259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6">
        <v>-154289816.66666666</v>
      </c>
      <c r="AL75" s="387"/>
      <c r="AM75" s="171">
        <v>0</v>
      </c>
      <c r="AN75" s="171">
        <v>0</v>
      </c>
      <c r="AO75" s="171">
        <v>0</v>
      </c>
      <c r="AP75" s="171">
        <v>0</v>
      </c>
      <c r="AQ75" s="171">
        <v>0</v>
      </c>
      <c r="AR75" s="171">
        <v>0</v>
      </c>
      <c r="AS75" s="171">
        <v>0</v>
      </c>
      <c r="AT75" s="171">
        <v>0</v>
      </c>
      <c r="AU75" s="171">
        <v>0</v>
      </c>
      <c r="AV75" s="171">
        <v>0</v>
      </c>
      <c r="AW75" s="171">
        <v>0</v>
      </c>
      <c r="AX75" s="171">
        <v>0</v>
      </c>
      <c r="AY75" s="171">
        <v>0</v>
      </c>
      <c r="AZ75" s="171">
        <v>0</v>
      </c>
      <c r="BA75" s="171">
        <v>0</v>
      </c>
      <c r="BB75" s="171">
        <v>0</v>
      </c>
      <c r="BC75" s="171">
        <v>0</v>
      </c>
      <c r="BD75" s="171">
        <v>0</v>
      </c>
      <c r="BE75" s="171">
        <v>0</v>
      </c>
      <c r="BF75" s="171">
        <v>0</v>
      </c>
      <c r="BG75" s="171">
        <v>0</v>
      </c>
      <c r="BH75" s="171">
        <v>0</v>
      </c>
      <c r="BI75" s="171">
        <v>0</v>
      </c>
      <c r="BJ75" s="171">
        <v>0</v>
      </c>
      <c r="BK75" s="171">
        <v>0</v>
      </c>
      <c r="BL75" s="171">
        <v>0</v>
      </c>
      <c r="BM75" s="171">
        <v>0</v>
      </c>
      <c r="BN75" s="171">
        <v>0</v>
      </c>
      <c r="BO75" s="171">
        <v>0</v>
      </c>
      <c r="BP75" s="171">
        <v>0</v>
      </c>
      <c r="BQ75" s="171">
        <v>0</v>
      </c>
      <c r="BR75" s="171">
        <v>0</v>
      </c>
      <c r="BS75" s="171">
        <v>0</v>
      </c>
      <c r="BT75" s="171">
        <v>0</v>
      </c>
      <c r="BU75" s="171">
        <v>0</v>
      </c>
      <c r="BV75" s="171">
        <v>0</v>
      </c>
      <c r="BW75" s="171">
        <v>0</v>
      </c>
      <c r="BX75" s="171">
        <v>0</v>
      </c>
      <c r="BY75" s="171">
        <v>0</v>
      </c>
      <c r="BZ75" s="171">
        <v>0</v>
      </c>
      <c r="CA75" s="171">
        <v>0</v>
      </c>
      <c r="CB75" s="171">
        <v>0</v>
      </c>
      <c r="CC75" s="171">
        <v>0</v>
      </c>
      <c r="CD75" s="171">
        <v>0</v>
      </c>
      <c r="CE75" s="171">
        <v>0</v>
      </c>
      <c r="CF75" s="171">
        <v>0</v>
      </c>
      <c r="CG75" s="171">
        <v>0</v>
      </c>
      <c r="CH75" s="171">
        <v>0</v>
      </c>
      <c r="CI75" s="171">
        <v>0</v>
      </c>
      <c r="CJ75" s="171">
        <v>0</v>
      </c>
      <c r="CK75" s="171">
        <v>0</v>
      </c>
      <c r="CL75" s="171">
        <v>0</v>
      </c>
      <c r="CM75" s="171">
        <v>0</v>
      </c>
      <c r="CN75" s="171">
        <v>0</v>
      </c>
      <c r="CO75" s="171">
        <v>0</v>
      </c>
      <c r="CP75" s="171">
        <v>0</v>
      </c>
      <c r="CQ75" s="304">
        <v>0</v>
      </c>
    </row>
    <row r="76" spans="1:95" ht="18" customHeight="1" x14ac:dyDescent="0.25">
      <c r="A76" s="380" t="s">
        <v>258</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6">
        <v>0</v>
      </c>
      <c r="AL76" s="387"/>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304">
        <v>0</v>
      </c>
    </row>
    <row r="77" spans="1:95" s="158" customFormat="1" ht="18" customHeight="1" x14ac:dyDescent="0.25">
      <c r="A77" s="380" t="s">
        <v>257</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v>-185147780</v>
      </c>
      <c r="AL77" s="383"/>
      <c r="AM77" s="169">
        <v>-3320585.1847826075</v>
      </c>
      <c r="AN77" s="169">
        <v>-3246794.4028985519</v>
      </c>
      <c r="AO77" s="169">
        <v>-3173003.6210144926</v>
      </c>
      <c r="AP77" s="169">
        <v>-3099212.8391304351</v>
      </c>
      <c r="AQ77" s="169">
        <v>-3025422.0572463777</v>
      </c>
      <c r="AR77" s="169">
        <v>-2951631.2753623184</v>
      </c>
      <c r="AS77" s="169">
        <v>-2877840.4934782609</v>
      </c>
      <c r="AT77" s="169">
        <v>-2804049.7115942035</v>
      </c>
      <c r="AU77" s="169">
        <v>-2730258.9297101442</v>
      </c>
      <c r="AV77" s="169">
        <v>-2656468.1478260867</v>
      </c>
      <c r="AW77" s="169">
        <v>-2582677.3659420293</v>
      </c>
      <c r="AX77" s="169">
        <v>-2508886.58405797</v>
      </c>
      <c r="AY77" s="169">
        <v>-2435095.8021739125</v>
      </c>
      <c r="AZ77" s="169">
        <v>-2361305.0202898551</v>
      </c>
      <c r="BA77" s="169">
        <v>-2287514.2384057976</v>
      </c>
      <c r="BB77" s="169">
        <v>-2213723.4565217402</v>
      </c>
      <c r="BC77" s="169">
        <v>-2139932.6746376809</v>
      </c>
      <c r="BD77" s="169">
        <v>-2066141.8927536234</v>
      </c>
      <c r="BE77" s="169">
        <v>-1992351.110869566</v>
      </c>
      <c r="BF77" s="169">
        <v>-1918560.3289855085</v>
      </c>
      <c r="BG77" s="169">
        <v>-1844769.5471014492</v>
      </c>
      <c r="BH77" s="169">
        <v>-1770978.7652173918</v>
      </c>
      <c r="BI77" s="169" t="s">
        <v>655</v>
      </c>
      <c r="BJ77" s="169" t="s">
        <v>655</v>
      </c>
      <c r="BK77" s="169" t="s">
        <v>655</v>
      </c>
      <c r="BL77" s="169" t="s">
        <v>655</v>
      </c>
      <c r="BM77" s="169" t="s">
        <v>655</v>
      </c>
      <c r="BN77" s="169" t="s">
        <v>655</v>
      </c>
      <c r="BO77" s="169" t="s">
        <v>655</v>
      </c>
      <c r="BP77" s="169" t="s">
        <v>655</v>
      </c>
      <c r="BQ77" s="169" t="s">
        <v>655</v>
      </c>
      <c r="BR77" s="169" t="s">
        <v>655</v>
      </c>
      <c r="BS77" s="169" t="s">
        <v>655</v>
      </c>
      <c r="BT77" s="169" t="s">
        <v>655</v>
      </c>
      <c r="BU77" s="169" t="s">
        <v>655</v>
      </c>
      <c r="BV77" s="169" t="s">
        <v>655</v>
      </c>
      <c r="BW77" s="169" t="s">
        <v>655</v>
      </c>
      <c r="BX77" s="169" t="s">
        <v>655</v>
      </c>
      <c r="BY77" s="169" t="s">
        <v>655</v>
      </c>
      <c r="BZ77" s="169" t="s">
        <v>655</v>
      </c>
      <c r="CA77" s="169" t="s">
        <v>655</v>
      </c>
      <c r="CB77" s="169" t="s">
        <v>655</v>
      </c>
      <c r="CC77" s="169" t="s">
        <v>655</v>
      </c>
      <c r="CD77" s="169" t="s">
        <v>655</v>
      </c>
      <c r="CE77" s="169" t="s">
        <v>655</v>
      </c>
      <c r="CF77" s="169" t="s">
        <v>655</v>
      </c>
      <c r="CG77" s="169" t="s">
        <v>655</v>
      </c>
      <c r="CH77" s="169" t="s">
        <v>655</v>
      </c>
      <c r="CI77" s="169" t="s">
        <v>655</v>
      </c>
      <c r="CJ77" s="169" t="s">
        <v>655</v>
      </c>
      <c r="CK77" s="169" t="s">
        <v>655</v>
      </c>
      <c r="CL77" s="169" t="s">
        <v>655</v>
      </c>
      <c r="CM77" s="169" t="s">
        <v>655</v>
      </c>
      <c r="CN77" s="169" t="s">
        <v>655</v>
      </c>
      <c r="CO77" s="169" t="s">
        <v>655</v>
      </c>
      <c r="CP77" s="169" t="s">
        <v>655</v>
      </c>
      <c r="CQ77" s="303" t="s">
        <v>655</v>
      </c>
    </row>
    <row r="78" spans="1:95" s="158" customFormat="1" ht="18" customHeight="1" x14ac:dyDescent="0.25">
      <c r="A78" s="380" t="s">
        <v>649</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-185147780</v>
      </c>
      <c r="AL78" s="383"/>
      <c r="AM78" s="169">
        <v>-188468365.18478259</v>
      </c>
      <c r="AN78" s="169">
        <v>-191715159.58768114</v>
      </c>
      <c r="AO78" s="169">
        <v>-194888163.20869565</v>
      </c>
      <c r="AP78" s="169">
        <v>-197987376.04782608</v>
      </c>
      <c r="AQ78" s="169">
        <v>-201012798.10507247</v>
      </c>
      <c r="AR78" s="169">
        <v>-203964429.38043478</v>
      </c>
      <c r="AS78" s="169">
        <v>-206842269.87391305</v>
      </c>
      <c r="AT78" s="169">
        <v>-209646319.58550724</v>
      </c>
      <c r="AU78" s="169">
        <v>-212376578.51521739</v>
      </c>
      <c r="AV78" s="169">
        <v>-215033046.66304347</v>
      </c>
      <c r="AW78" s="169">
        <v>-217615724.0289855</v>
      </c>
      <c r="AX78" s="169">
        <v>-220124610.61304346</v>
      </c>
      <c r="AY78" s="169">
        <v>-222559706.41521737</v>
      </c>
      <c r="AZ78" s="169">
        <v>-224921011.43550724</v>
      </c>
      <c r="BA78" s="169">
        <v>-227208525.67391303</v>
      </c>
      <c r="BB78" s="169">
        <v>-229422249.13043478</v>
      </c>
      <c r="BC78" s="169">
        <v>-231562181.80507246</v>
      </c>
      <c r="BD78" s="169">
        <v>-233628323.69782609</v>
      </c>
      <c r="BE78" s="169">
        <v>-235620674.80869564</v>
      </c>
      <c r="BF78" s="169">
        <v>-237539235.13768116</v>
      </c>
      <c r="BG78" s="169">
        <v>-239384004.68478259</v>
      </c>
      <c r="BH78" s="169">
        <v>-241154983.44999999</v>
      </c>
      <c r="BI78" s="169" t="s">
        <v>655</v>
      </c>
      <c r="BJ78" s="169" t="s">
        <v>655</v>
      </c>
      <c r="BK78" s="169" t="s">
        <v>655</v>
      </c>
      <c r="BL78" s="169" t="s">
        <v>655</v>
      </c>
      <c r="BM78" s="169" t="s">
        <v>655</v>
      </c>
      <c r="BN78" s="169" t="s">
        <v>655</v>
      </c>
      <c r="BO78" s="169" t="s">
        <v>655</v>
      </c>
      <c r="BP78" s="169" t="s">
        <v>655</v>
      </c>
      <c r="BQ78" s="169" t="s">
        <v>655</v>
      </c>
      <c r="BR78" s="169" t="s">
        <v>655</v>
      </c>
      <c r="BS78" s="169" t="s">
        <v>655</v>
      </c>
      <c r="BT78" s="169" t="s">
        <v>655</v>
      </c>
      <c r="BU78" s="169" t="s">
        <v>655</v>
      </c>
      <c r="BV78" s="169" t="s">
        <v>655</v>
      </c>
      <c r="BW78" s="169" t="s">
        <v>655</v>
      </c>
      <c r="BX78" s="169" t="s">
        <v>655</v>
      </c>
      <c r="BY78" s="169" t="s">
        <v>655</v>
      </c>
      <c r="BZ78" s="169" t="s">
        <v>655</v>
      </c>
      <c r="CA78" s="169" t="s">
        <v>655</v>
      </c>
      <c r="CB78" s="169" t="s">
        <v>655</v>
      </c>
      <c r="CC78" s="169" t="s">
        <v>655</v>
      </c>
      <c r="CD78" s="169" t="s">
        <v>655</v>
      </c>
      <c r="CE78" s="169" t="s">
        <v>655</v>
      </c>
      <c r="CF78" s="169" t="s">
        <v>655</v>
      </c>
      <c r="CG78" s="169" t="s">
        <v>655</v>
      </c>
      <c r="CH78" s="169" t="s">
        <v>655</v>
      </c>
      <c r="CI78" s="169" t="s">
        <v>655</v>
      </c>
      <c r="CJ78" s="169" t="s">
        <v>655</v>
      </c>
      <c r="CK78" s="169" t="s">
        <v>655</v>
      </c>
      <c r="CL78" s="169" t="s">
        <v>655</v>
      </c>
      <c r="CM78" s="169" t="s">
        <v>655</v>
      </c>
      <c r="CN78" s="169" t="s">
        <v>655</v>
      </c>
      <c r="CO78" s="169" t="s">
        <v>655</v>
      </c>
      <c r="CP78" s="169" t="s">
        <v>655</v>
      </c>
      <c r="CQ78" s="303" t="s">
        <v>655</v>
      </c>
    </row>
    <row r="79" spans="1:95" ht="18" customHeight="1" x14ac:dyDescent="0.25">
      <c r="A79" s="380" t="s">
        <v>256</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4">
        <v>1</v>
      </c>
      <c r="AL79" s="385"/>
      <c r="AM79" s="174">
        <v>0.88105726872246692</v>
      </c>
      <c r="AN79" s="174">
        <v>0.77626191076869333</v>
      </c>
      <c r="AO79" s="174">
        <v>0.68393119891514842</v>
      </c>
      <c r="AP79" s="174">
        <v>0.60258255411026285</v>
      </c>
      <c r="AQ79" s="174">
        <v>0.53090973930419638</v>
      </c>
      <c r="AR79" s="174">
        <v>0.4677618848495122</v>
      </c>
      <c r="AS79" s="174">
        <v>0.41212500867798435</v>
      </c>
      <c r="AT79" s="174">
        <v>0.3631057345180479</v>
      </c>
      <c r="AU79" s="174">
        <v>0.31991694671193649</v>
      </c>
      <c r="AV79" s="174">
        <v>0.28186515128804979</v>
      </c>
      <c r="AW79" s="174">
        <v>0.24833934034189409</v>
      </c>
      <c r="AX79" s="174">
        <v>0.21880118091796832</v>
      </c>
      <c r="AY79" s="174">
        <v>0.19277637085283555</v>
      </c>
      <c r="AZ79" s="174">
        <v>0.16984702277782865</v>
      </c>
      <c r="BA79" s="174">
        <v>0.14964495398927638</v>
      </c>
      <c r="BB79" s="174">
        <v>0.13184577443989109</v>
      </c>
      <c r="BC79" s="174">
        <v>0.11616367792060887</v>
      </c>
      <c r="BD79" s="174">
        <v>0.102346852793488</v>
      </c>
      <c r="BE79" s="174">
        <v>9.0173438584570942E-2</v>
      </c>
      <c r="BF79" s="174">
        <v>7.9447963510635183E-2</v>
      </c>
      <c r="BG79" s="174">
        <v>6.999820573624245E-2</v>
      </c>
      <c r="BH79" s="174">
        <v>6.1672427961447097E-2</v>
      </c>
      <c r="BI79" s="174" t="s">
        <v>655</v>
      </c>
      <c r="BJ79" s="174" t="s">
        <v>655</v>
      </c>
      <c r="BK79" s="174" t="s">
        <v>655</v>
      </c>
      <c r="BL79" s="174" t="s">
        <v>655</v>
      </c>
      <c r="BM79" s="174" t="s">
        <v>655</v>
      </c>
      <c r="BN79" s="174" t="s">
        <v>655</v>
      </c>
      <c r="BO79" s="174" t="s">
        <v>655</v>
      </c>
      <c r="BP79" s="174" t="s">
        <v>655</v>
      </c>
      <c r="BQ79" s="174" t="s">
        <v>655</v>
      </c>
      <c r="BR79" s="174" t="s">
        <v>655</v>
      </c>
      <c r="BS79" s="174" t="s">
        <v>655</v>
      </c>
      <c r="BT79" s="174" t="s">
        <v>655</v>
      </c>
      <c r="BU79" s="174" t="s">
        <v>655</v>
      </c>
      <c r="BV79" s="174" t="s">
        <v>655</v>
      </c>
      <c r="BW79" s="174" t="s">
        <v>655</v>
      </c>
      <c r="BX79" s="174" t="s">
        <v>655</v>
      </c>
      <c r="BY79" s="174" t="s">
        <v>655</v>
      </c>
      <c r="BZ79" s="174" t="s">
        <v>655</v>
      </c>
      <c r="CA79" s="174" t="s">
        <v>655</v>
      </c>
      <c r="CB79" s="174" t="s">
        <v>655</v>
      </c>
      <c r="CC79" s="174" t="s">
        <v>655</v>
      </c>
      <c r="CD79" s="174" t="s">
        <v>655</v>
      </c>
      <c r="CE79" s="174" t="s">
        <v>655</v>
      </c>
      <c r="CF79" s="174" t="s">
        <v>655</v>
      </c>
      <c r="CG79" s="174" t="s">
        <v>655</v>
      </c>
      <c r="CH79" s="174" t="s">
        <v>655</v>
      </c>
      <c r="CI79" s="174" t="s">
        <v>655</v>
      </c>
      <c r="CJ79" s="174" t="s">
        <v>655</v>
      </c>
      <c r="CK79" s="174" t="s">
        <v>655</v>
      </c>
      <c r="CL79" s="174" t="s">
        <v>655</v>
      </c>
      <c r="CM79" s="174" t="s">
        <v>655</v>
      </c>
      <c r="CN79" s="174" t="s">
        <v>655</v>
      </c>
      <c r="CO79" s="174" t="s">
        <v>655</v>
      </c>
      <c r="CP79" s="174" t="s">
        <v>655</v>
      </c>
      <c r="CQ79" s="307" t="s">
        <v>655</v>
      </c>
    </row>
    <row r="80" spans="1:95" s="158" customFormat="1" ht="18" customHeight="1" x14ac:dyDescent="0.25">
      <c r="A80" s="372" t="s">
        <v>650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v>-185147780</v>
      </c>
      <c r="AL80" s="375"/>
      <c r="AM80" s="170">
        <v>-2925625.7134648524</v>
      </c>
      <c r="AN80" s="170">
        <v>-2520362.8270671288</v>
      </c>
      <c r="AO80" s="170">
        <v>-2170116.170682549</v>
      </c>
      <c r="AP80" s="170">
        <v>-1867531.5883345369</v>
      </c>
      <c r="AQ80" s="170">
        <v>-1606226.0356978399</v>
      </c>
      <c r="AR80" s="170">
        <v>-1380660.6087442476</v>
      </c>
      <c r="AS80" s="170">
        <v>-1186030.038348583</v>
      </c>
      <c r="AT80" s="170">
        <v>-1018166.5301535337</v>
      </c>
      <c r="AU80" s="170">
        <v>-873456.10052586894</v>
      </c>
      <c r="AV80" s="170">
        <v>-748765.7963788854</v>
      </c>
      <c r="AW80" s="170">
        <v>-641380.39337398415</v>
      </c>
      <c r="AX80" s="170">
        <v>-548947.34738113137</v>
      </c>
      <c r="AY80" s="170">
        <v>-469428.93142206123</v>
      </c>
      <c r="AZ80" s="170">
        <v>-401060.62756657216</v>
      </c>
      <c r="BA80" s="170">
        <v>-342314.96295605018</v>
      </c>
      <c r="BB80" s="170">
        <v>-291870.0835208614</v>
      </c>
      <c r="BC80" s="170">
        <v>-248582.44998839867</v>
      </c>
      <c r="BD80" s="170">
        <v>-211463.12014811375</v>
      </c>
      <c r="BE80" s="170">
        <v>-179657.15053489851</v>
      </c>
      <c r="BF80" s="170">
        <v>-152425.71101019293</v>
      </c>
      <c r="BG80" s="170">
        <v>-129130.55829396205</v>
      </c>
      <c r="BH80" s="170">
        <v>-109220.56031912213</v>
      </c>
      <c r="BI80" s="170" t="s">
        <v>655</v>
      </c>
      <c r="BJ80" s="170" t="s">
        <v>655</v>
      </c>
      <c r="BK80" s="170" t="s">
        <v>655</v>
      </c>
      <c r="BL80" s="170" t="s">
        <v>655</v>
      </c>
      <c r="BM80" s="170" t="s">
        <v>655</v>
      </c>
      <c r="BN80" s="170" t="s">
        <v>655</v>
      </c>
      <c r="BO80" s="170" t="s">
        <v>655</v>
      </c>
      <c r="BP80" s="170" t="s">
        <v>655</v>
      </c>
      <c r="BQ80" s="170" t="s">
        <v>655</v>
      </c>
      <c r="BR80" s="170" t="s">
        <v>655</v>
      </c>
      <c r="BS80" s="170" t="s">
        <v>655</v>
      </c>
      <c r="BT80" s="170" t="s">
        <v>655</v>
      </c>
      <c r="BU80" s="170" t="s">
        <v>655</v>
      </c>
      <c r="BV80" s="170" t="s">
        <v>655</v>
      </c>
      <c r="BW80" s="170" t="s">
        <v>655</v>
      </c>
      <c r="BX80" s="170" t="s">
        <v>655</v>
      </c>
      <c r="BY80" s="170" t="s">
        <v>655</v>
      </c>
      <c r="BZ80" s="170" t="s">
        <v>655</v>
      </c>
      <c r="CA80" s="170" t="s">
        <v>655</v>
      </c>
      <c r="CB80" s="170" t="s">
        <v>655</v>
      </c>
      <c r="CC80" s="170" t="s">
        <v>655</v>
      </c>
      <c r="CD80" s="170" t="s">
        <v>655</v>
      </c>
      <c r="CE80" s="170" t="s">
        <v>655</v>
      </c>
      <c r="CF80" s="170" t="s">
        <v>655</v>
      </c>
      <c r="CG80" s="170" t="s">
        <v>655</v>
      </c>
      <c r="CH80" s="170" t="s">
        <v>655</v>
      </c>
      <c r="CI80" s="170" t="s">
        <v>655</v>
      </c>
      <c r="CJ80" s="170" t="s">
        <v>655</v>
      </c>
      <c r="CK80" s="170" t="s">
        <v>655</v>
      </c>
      <c r="CL80" s="170" t="s">
        <v>655</v>
      </c>
      <c r="CM80" s="170" t="s">
        <v>655</v>
      </c>
      <c r="CN80" s="170" t="s">
        <v>655</v>
      </c>
      <c r="CO80" s="170" t="s">
        <v>655</v>
      </c>
      <c r="CP80" s="170" t="s">
        <v>655</v>
      </c>
      <c r="CQ80" s="308" t="s">
        <v>655</v>
      </c>
    </row>
    <row r="81" spans="1:95" s="158" customFormat="1" ht="18" customHeight="1" x14ac:dyDescent="0.25">
      <c r="A81" s="372" t="s">
        <v>651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-185147780</v>
      </c>
      <c r="AL81" s="375"/>
      <c r="AM81" s="170">
        <v>-188073405.71346486</v>
      </c>
      <c r="AN81" s="170">
        <v>-190593768.54053199</v>
      </c>
      <c r="AO81" s="170">
        <v>-192763884.71121454</v>
      </c>
      <c r="AP81" s="170">
        <v>-194631416.29954907</v>
      </c>
      <c r="AQ81" s="170">
        <v>-196237642.33524692</v>
      </c>
      <c r="AR81" s="170">
        <v>-197618302.94399115</v>
      </c>
      <c r="AS81" s="170">
        <v>-198804332.98233974</v>
      </c>
      <c r="AT81" s="170">
        <v>-199822499.51249328</v>
      </c>
      <c r="AU81" s="170">
        <v>-200695955.61301914</v>
      </c>
      <c r="AV81" s="170">
        <v>-201444721.40939802</v>
      </c>
      <c r="AW81" s="170">
        <v>-202086101.80277202</v>
      </c>
      <c r="AX81" s="170">
        <v>-202635049.15015316</v>
      </c>
      <c r="AY81" s="170">
        <v>-203104478.08157521</v>
      </c>
      <c r="AZ81" s="170">
        <v>-203505538.70914179</v>
      </c>
      <c r="BA81" s="170">
        <v>-203847853.67209783</v>
      </c>
      <c r="BB81" s="170">
        <v>-204139723.75561869</v>
      </c>
      <c r="BC81" s="170">
        <v>-204388306.20560709</v>
      </c>
      <c r="BD81" s="170">
        <v>-204599769.32575521</v>
      </c>
      <c r="BE81" s="170">
        <v>-204779426.47629011</v>
      </c>
      <c r="BF81" s="170">
        <v>-204931852.18730029</v>
      </c>
      <c r="BG81" s="170">
        <v>-205060982.74559426</v>
      </c>
      <c r="BH81" s="170">
        <v>-205170203.30591339</v>
      </c>
      <c r="BI81" s="170">
        <v>-205170203.30591339</v>
      </c>
      <c r="BJ81" s="170">
        <v>-205170203.30591339</v>
      </c>
      <c r="BK81" s="170">
        <v>-205170203.30591339</v>
      </c>
      <c r="BL81" s="170">
        <v>-205170203.30591339</v>
      </c>
      <c r="BM81" s="170">
        <v>-205170203.30591339</v>
      </c>
      <c r="BN81" s="170">
        <v>-205170203.30591339</v>
      </c>
      <c r="BO81" s="170">
        <v>-205170203.30591339</v>
      </c>
      <c r="BP81" s="170">
        <v>-205170203.30591339</v>
      </c>
      <c r="BQ81" s="170">
        <v>-205170203.30591339</v>
      </c>
      <c r="BR81" s="170">
        <v>-205170203.30591339</v>
      </c>
      <c r="BS81" s="170">
        <v>-205170203.30591339</v>
      </c>
      <c r="BT81" s="170">
        <v>-205170203.30591339</v>
      </c>
      <c r="BU81" s="170">
        <v>-205170203.30591339</v>
      </c>
      <c r="BV81" s="170">
        <v>-205170203.30591339</v>
      </c>
      <c r="BW81" s="170">
        <v>-205170203.30591339</v>
      </c>
      <c r="BX81" s="170">
        <v>-205170203.30591339</v>
      </c>
      <c r="BY81" s="170">
        <v>-205170203.30591339</v>
      </c>
      <c r="BZ81" s="170">
        <v>-205170203.30591339</v>
      </c>
      <c r="CA81" s="170">
        <v>-205170203.30591339</v>
      </c>
      <c r="CB81" s="170">
        <v>-205170203.30591339</v>
      </c>
      <c r="CC81" s="170">
        <v>-205170203.30591339</v>
      </c>
      <c r="CD81" s="170">
        <v>-205170203.30591339</v>
      </c>
      <c r="CE81" s="170">
        <v>-205170203.30591339</v>
      </c>
      <c r="CF81" s="170">
        <v>-205170203.30591339</v>
      </c>
      <c r="CG81" s="170">
        <v>-205170203.30591339</v>
      </c>
      <c r="CH81" s="170">
        <v>-205170203.30591339</v>
      </c>
      <c r="CI81" s="170">
        <v>-205170203.30591339</v>
      </c>
      <c r="CJ81" s="170">
        <v>-205170203.30591339</v>
      </c>
      <c r="CK81" s="170">
        <v>-205170203.30591339</v>
      </c>
      <c r="CL81" s="170">
        <v>-205170203.30591339</v>
      </c>
      <c r="CM81" s="170">
        <v>-205170203.30591339</v>
      </c>
      <c r="CN81" s="170">
        <v>-205170203.30591339</v>
      </c>
      <c r="CO81" s="170">
        <v>-205170203.30591339</v>
      </c>
      <c r="CP81" s="170">
        <v>-205170203.30591339</v>
      </c>
      <c r="CQ81" s="308">
        <v>-205170203.30591339</v>
      </c>
    </row>
    <row r="82" spans="1:95" s="158" customFormat="1" ht="18" customHeight="1" x14ac:dyDescent="0.25">
      <c r="A82" s="372" t="s">
        <v>652</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6">
        <v>0</v>
      </c>
      <c r="AL82" s="377"/>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v>0</v>
      </c>
      <c r="BB82" s="175">
        <v>0</v>
      </c>
      <c r="BC82" s="175">
        <v>0</v>
      </c>
      <c r="BD82" s="175">
        <v>0</v>
      </c>
      <c r="BE82" s="175">
        <v>0</v>
      </c>
      <c r="BF82" s="175">
        <v>0</v>
      </c>
      <c r="BG82" s="175">
        <v>0</v>
      </c>
      <c r="BH82" s="175">
        <v>0</v>
      </c>
      <c r="BI82" s="175" t="s">
        <v>655</v>
      </c>
      <c r="BJ82" s="175" t="s">
        <v>655</v>
      </c>
      <c r="BK82" s="175" t="s">
        <v>655</v>
      </c>
      <c r="BL82" s="175" t="s">
        <v>655</v>
      </c>
      <c r="BM82" s="175" t="s">
        <v>655</v>
      </c>
      <c r="BN82" s="175" t="s">
        <v>655</v>
      </c>
      <c r="BO82" s="175" t="s">
        <v>655</v>
      </c>
      <c r="BP82" s="175" t="s">
        <v>655</v>
      </c>
      <c r="BQ82" s="175" t="s">
        <v>655</v>
      </c>
      <c r="BR82" s="175" t="s">
        <v>655</v>
      </c>
      <c r="BS82" s="175" t="s">
        <v>655</v>
      </c>
      <c r="BT82" s="175" t="s">
        <v>655</v>
      </c>
      <c r="BU82" s="175" t="s">
        <v>655</v>
      </c>
      <c r="BV82" s="175" t="s">
        <v>655</v>
      </c>
      <c r="BW82" s="175" t="s">
        <v>655</v>
      </c>
      <c r="BX82" s="175" t="s">
        <v>655</v>
      </c>
      <c r="BY82" s="175" t="s">
        <v>655</v>
      </c>
      <c r="BZ82" s="175" t="s">
        <v>655</v>
      </c>
      <c r="CA82" s="175" t="s">
        <v>655</v>
      </c>
      <c r="CB82" s="175" t="s">
        <v>655</v>
      </c>
      <c r="CC82" s="175" t="s">
        <v>655</v>
      </c>
      <c r="CD82" s="175" t="s">
        <v>655</v>
      </c>
      <c r="CE82" s="175" t="s">
        <v>655</v>
      </c>
      <c r="CF82" s="175" t="s">
        <v>655</v>
      </c>
      <c r="CG82" s="175" t="s">
        <v>655</v>
      </c>
      <c r="CH82" s="175" t="s">
        <v>655</v>
      </c>
      <c r="CI82" s="175" t="s">
        <v>655</v>
      </c>
      <c r="CJ82" s="175" t="s">
        <v>655</v>
      </c>
      <c r="CK82" s="175" t="s">
        <v>655</v>
      </c>
      <c r="CL82" s="175" t="s">
        <v>655</v>
      </c>
      <c r="CM82" s="175" t="s">
        <v>655</v>
      </c>
      <c r="CN82" s="175" t="s">
        <v>655</v>
      </c>
      <c r="CO82" s="175" t="s">
        <v>655</v>
      </c>
      <c r="CP82" s="175" t="s">
        <v>655</v>
      </c>
      <c r="CQ82" s="309" t="s">
        <v>655</v>
      </c>
    </row>
    <row r="83" spans="1:95" s="158" customFormat="1" ht="18" customHeight="1" x14ac:dyDescent="0.25">
      <c r="A83" s="372" t="s">
        <v>653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8">
        <v>0</v>
      </c>
      <c r="AL83" s="379"/>
      <c r="AM83" s="176">
        <v>0</v>
      </c>
      <c r="AN83" s="176">
        <v>0</v>
      </c>
      <c r="AO83" s="176">
        <v>0</v>
      </c>
      <c r="AP83" s="176">
        <v>0</v>
      </c>
      <c r="AQ83" s="176">
        <v>0</v>
      </c>
      <c r="AR83" s="176">
        <v>0</v>
      </c>
      <c r="AS83" s="176">
        <v>0</v>
      </c>
      <c r="AT83" s="176">
        <v>0</v>
      </c>
      <c r="AU83" s="176">
        <v>0</v>
      </c>
      <c r="AV83" s="176">
        <v>0</v>
      </c>
      <c r="AW83" s="176">
        <v>0</v>
      </c>
      <c r="AX83" s="176">
        <v>0</v>
      </c>
      <c r="AY83" s="176">
        <v>0</v>
      </c>
      <c r="AZ83" s="176">
        <v>0</v>
      </c>
      <c r="BA83" s="176">
        <v>0</v>
      </c>
      <c r="BB83" s="176">
        <v>0</v>
      </c>
      <c r="BC83" s="176">
        <v>0</v>
      </c>
      <c r="BD83" s="176">
        <v>0</v>
      </c>
      <c r="BE83" s="176">
        <v>0</v>
      </c>
      <c r="BF83" s="176">
        <v>0</v>
      </c>
      <c r="BG83" s="176">
        <v>0</v>
      </c>
      <c r="BH83" s="176">
        <v>0</v>
      </c>
      <c r="BI83" s="176" t="s">
        <v>655</v>
      </c>
      <c r="BJ83" s="176" t="s">
        <v>655</v>
      </c>
      <c r="BK83" s="176" t="s">
        <v>655</v>
      </c>
      <c r="BL83" s="176" t="s">
        <v>655</v>
      </c>
      <c r="BM83" s="176" t="s">
        <v>655</v>
      </c>
      <c r="BN83" s="176" t="s">
        <v>655</v>
      </c>
      <c r="BO83" s="176" t="s">
        <v>655</v>
      </c>
      <c r="BP83" s="176" t="s">
        <v>655</v>
      </c>
      <c r="BQ83" s="176" t="s">
        <v>655</v>
      </c>
      <c r="BR83" s="176" t="s">
        <v>655</v>
      </c>
      <c r="BS83" s="176" t="s">
        <v>655</v>
      </c>
      <c r="BT83" s="176" t="s">
        <v>655</v>
      </c>
      <c r="BU83" s="176" t="s">
        <v>655</v>
      </c>
      <c r="BV83" s="176" t="s">
        <v>655</v>
      </c>
      <c r="BW83" s="176" t="s">
        <v>655</v>
      </c>
      <c r="BX83" s="176" t="s">
        <v>655</v>
      </c>
      <c r="BY83" s="176" t="s">
        <v>655</v>
      </c>
      <c r="BZ83" s="176" t="s">
        <v>655</v>
      </c>
      <c r="CA83" s="176" t="s">
        <v>655</v>
      </c>
      <c r="CB83" s="176" t="s">
        <v>655</v>
      </c>
      <c r="CC83" s="176" t="s">
        <v>655</v>
      </c>
      <c r="CD83" s="176" t="s">
        <v>655</v>
      </c>
      <c r="CE83" s="176" t="s">
        <v>655</v>
      </c>
      <c r="CF83" s="176" t="s">
        <v>655</v>
      </c>
      <c r="CG83" s="176" t="s">
        <v>655</v>
      </c>
      <c r="CH83" s="176" t="s">
        <v>655</v>
      </c>
      <c r="CI83" s="176" t="s">
        <v>655</v>
      </c>
      <c r="CJ83" s="176" t="s">
        <v>655</v>
      </c>
      <c r="CK83" s="176" t="s">
        <v>655</v>
      </c>
      <c r="CL83" s="176" t="s">
        <v>655</v>
      </c>
      <c r="CM83" s="176" t="s">
        <v>655</v>
      </c>
      <c r="CN83" s="176" t="s">
        <v>655</v>
      </c>
      <c r="CO83" s="176" t="s">
        <v>655</v>
      </c>
      <c r="CP83" s="176" t="s">
        <v>655</v>
      </c>
      <c r="CQ83" s="310" t="s">
        <v>655</v>
      </c>
    </row>
    <row r="84" spans="1:95" s="158" customFormat="1" ht="18" customHeight="1" thickBot="1" x14ac:dyDescent="0.3">
      <c r="A84" s="367" t="s">
        <v>654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9">
        <v>0</v>
      </c>
      <c r="AL84" s="370"/>
      <c r="AM84" s="177">
        <v>0</v>
      </c>
      <c r="AN84" s="177">
        <v>0</v>
      </c>
      <c r="AO84" s="177">
        <v>0</v>
      </c>
      <c r="AP84" s="177">
        <v>0</v>
      </c>
      <c r="AQ84" s="177">
        <v>0</v>
      </c>
      <c r="AR84" s="177">
        <v>0</v>
      </c>
      <c r="AS84" s="177">
        <v>0</v>
      </c>
      <c r="AT84" s="177">
        <v>0</v>
      </c>
      <c r="AU84" s="177">
        <v>0</v>
      </c>
      <c r="AV84" s="177">
        <v>0</v>
      </c>
      <c r="AW84" s="177">
        <v>0</v>
      </c>
      <c r="AX84" s="177">
        <v>0</v>
      </c>
      <c r="AY84" s="177">
        <v>0</v>
      </c>
      <c r="AZ84" s="177">
        <v>0</v>
      </c>
      <c r="BA84" s="177">
        <v>0</v>
      </c>
      <c r="BB84" s="177">
        <v>0</v>
      </c>
      <c r="BC84" s="177">
        <v>0</v>
      </c>
      <c r="BD84" s="177">
        <v>0</v>
      </c>
      <c r="BE84" s="177">
        <v>0</v>
      </c>
      <c r="BF84" s="177">
        <v>0</v>
      </c>
      <c r="BG84" s="177">
        <v>0</v>
      </c>
      <c r="BH84" s="177">
        <v>0</v>
      </c>
      <c r="BI84" s="177" t="s">
        <v>655</v>
      </c>
      <c r="BJ84" s="177" t="s">
        <v>655</v>
      </c>
      <c r="BK84" s="177" t="s">
        <v>655</v>
      </c>
      <c r="BL84" s="177" t="s">
        <v>655</v>
      </c>
      <c r="BM84" s="177" t="s">
        <v>655</v>
      </c>
      <c r="BN84" s="177" t="s">
        <v>655</v>
      </c>
      <c r="BO84" s="177" t="s">
        <v>655</v>
      </c>
      <c r="BP84" s="177" t="s">
        <v>655</v>
      </c>
      <c r="BQ84" s="177" t="s">
        <v>655</v>
      </c>
      <c r="BR84" s="177" t="s">
        <v>655</v>
      </c>
      <c r="BS84" s="177" t="s">
        <v>655</v>
      </c>
      <c r="BT84" s="177" t="s">
        <v>655</v>
      </c>
      <c r="BU84" s="177" t="s">
        <v>655</v>
      </c>
      <c r="BV84" s="177" t="s">
        <v>655</v>
      </c>
      <c r="BW84" s="177" t="s">
        <v>655</v>
      </c>
      <c r="BX84" s="177" t="s">
        <v>655</v>
      </c>
      <c r="BY84" s="177" t="s">
        <v>655</v>
      </c>
      <c r="BZ84" s="177" t="s">
        <v>655</v>
      </c>
      <c r="CA84" s="177" t="s">
        <v>655</v>
      </c>
      <c r="CB84" s="177" t="s">
        <v>655</v>
      </c>
      <c r="CC84" s="177" t="s">
        <v>655</v>
      </c>
      <c r="CD84" s="177" t="s">
        <v>655</v>
      </c>
      <c r="CE84" s="177" t="s">
        <v>655</v>
      </c>
      <c r="CF84" s="177" t="s">
        <v>655</v>
      </c>
      <c r="CG84" s="177" t="s">
        <v>655</v>
      </c>
      <c r="CH84" s="177" t="s">
        <v>655</v>
      </c>
      <c r="CI84" s="177" t="s">
        <v>655</v>
      </c>
      <c r="CJ84" s="177" t="s">
        <v>655</v>
      </c>
      <c r="CK84" s="177" t="s">
        <v>655</v>
      </c>
      <c r="CL84" s="177" t="s">
        <v>655</v>
      </c>
      <c r="CM84" s="177" t="s">
        <v>655</v>
      </c>
      <c r="CN84" s="177" t="s">
        <v>655</v>
      </c>
      <c r="CO84" s="177" t="s">
        <v>655</v>
      </c>
      <c r="CP84" s="177" t="s">
        <v>655</v>
      </c>
      <c r="CQ84" s="311" t="s">
        <v>655</v>
      </c>
    </row>
    <row r="85" spans="1:95" x14ac:dyDescent="0.25">
      <c r="AM85" s="312"/>
      <c r="AN85" s="312"/>
      <c r="AO85" s="312"/>
      <c r="AP85" s="312"/>
      <c r="AQ85" s="312"/>
      <c r="AR85" s="312"/>
      <c r="AS85" s="312"/>
      <c r="AT85" s="312"/>
    </row>
    <row r="86" spans="1:95" x14ac:dyDescent="0.25">
      <c r="A86" s="371"/>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1"/>
      <c r="AL86" s="371"/>
      <c r="AM86" s="371"/>
      <c r="AN86" s="371"/>
      <c r="AO86" s="371"/>
      <c r="AP86" s="371"/>
      <c r="AQ86" s="371"/>
      <c r="AR86" s="371"/>
      <c r="AS86" s="371"/>
      <c r="AT86" s="371"/>
      <c r="AU86" s="371"/>
    </row>
    <row r="88" spans="1:95" x14ac:dyDescent="0.25">
      <c r="AM88" s="312"/>
    </row>
    <row r="90" spans="1:95" x14ac:dyDescent="0.25">
      <c r="AM90" s="157" t="s">
        <v>474</v>
      </c>
      <c r="CJ90" s="313"/>
      <c r="CK90" s="313"/>
      <c r="CL90" s="313"/>
      <c r="CM90" s="313"/>
      <c r="CN90" s="313"/>
      <c r="CO90" s="313"/>
      <c r="CP90" s="313"/>
      <c r="CQ90" s="313"/>
    </row>
    <row r="91" spans="1:95" ht="27.75" x14ac:dyDescent="0.25">
      <c r="AL91" s="293"/>
    </row>
    <row r="92" spans="1:95" ht="27.75" x14ac:dyDescent="0.25">
      <c r="AL92" s="293"/>
    </row>
  </sheetData>
  <mergeCells count="131">
    <mergeCell ref="A26:AJ26"/>
    <mergeCell ref="AK26:AL26"/>
    <mergeCell ref="A27:AJ27"/>
    <mergeCell ref="AK27:AL27"/>
    <mergeCell ref="AN27:AO27"/>
    <mergeCell ref="A28:AJ28"/>
    <mergeCell ref="AK28:AL28"/>
    <mergeCell ref="AN28:AO28"/>
    <mergeCell ref="A29:AJ29"/>
    <mergeCell ref="A5:AR5"/>
    <mergeCell ref="A7:AR7"/>
    <mergeCell ref="A9:AR9"/>
    <mergeCell ref="A10:AR10"/>
    <mergeCell ref="A12:AR12"/>
    <mergeCell ref="A13:AR13"/>
    <mergeCell ref="A15:AR15"/>
    <mergeCell ref="A16:AR16"/>
    <mergeCell ref="A18:AR18"/>
    <mergeCell ref="A31:AJ31"/>
    <mergeCell ref="AK31:AL31"/>
    <mergeCell ref="A32:AJ32"/>
    <mergeCell ref="AK32:AL32"/>
    <mergeCell ref="A33:AJ33"/>
    <mergeCell ref="AK33:AL33"/>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4:AJ54"/>
    <mergeCell ref="AK54:AL54"/>
    <mergeCell ref="A55:AJ55"/>
    <mergeCell ref="AK55:AL55"/>
    <mergeCell ref="A56:AJ56"/>
    <mergeCell ref="AK56:AL56"/>
    <mergeCell ref="A52:AJ52"/>
    <mergeCell ref="AK52:AL52"/>
    <mergeCell ref="A53:AJ53"/>
    <mergeCell ref="AK53:AL53"/>
    <mergeCell ref="A60:AJ60"/>
    <mergeCell ref="AK60:AL60"/>
    <mergeCell ref="A61:AJ61"/>
    <mergeCell ref="AK61:AL61"/>
    <mergeCell ref="A62:AJ62"/>
    <mergeCell ref="AK62:AL62"/>
    <mergeCell ref="A57:AJ57"/>
    <mergeCell ref="AK57:AL57"/>
    <mergeCell ref="A58:AJ58"/>
    <mergeCell ref="AK58:AL58"/>
    <mergeCell ref="A59:AJ59"/>
    <mergeCell ref="AK59:AL59"/>
    <mergeCell ref="A66:AJ66"/>
    <mergeCell ref="AK66:AL66"/>
    <mergeCell ref="AK67:AL67"/>
    <mergeCell ref="A68:AJ68"/>
    <mergeCell ref="AK68:AL68"/>
    <mergeCell ref="A63:AJ63"/>
    <mergeCell ref="AK63:AL63"/>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4:AJ84"/>
    <mergeCell ref="AK84:AL84"/>
    <mergeCell ref="A86:AU86"/>
    <mergeCell ref="A81:AJ81"/>
    <mergeCell ref="AK81:AL81"/>
    <mergeCell ref="A82:AJ82"/>
    <mergeCell ref="AK82:AL82"/>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L46" sqref="L46"/>
    </sheetView>
  </sheetViews>
  <sheetFormatPr defaultRowHeight="15.75" x14ac:dyDescent="0.25"/>
  <cols>
    <col min="1" max="1" width="9.140625" style="64"/>
    <col min="2" max="2" width="37.7109375" style="64" customWidth="1"/>
    <col min="3" max="3" width="19.85546875" style="181" customWidth="1"/>
    <col min="4" max="4" width="15.42578125" style="181"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67</v>
      </c>
    </row>
    <row r="2" spans="1:44" ht="18.75" x14ac:dyDescent="0.3">
      <c r="L2" s="15" t="s">
        <v>9</v>
      </c>
    </row>
    <row r="3" spans="1:44" ht="18.75" x14ac:dyDescent="0.3">
      <c r="L3" s="15" t="s">
        <v>488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0" t="s">
        <v>7</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'1. паспорт местоположение'!A12:C12</f>
        <v>H_NS1500.PR.0010</v>
      </c>
      <c r="B12" s="327"/>
      <c r="C12" s="327"/>
      <c r="D12" s="327"/>
      <c r="E12" s="327"/>
      <c r="F12" s="327"/>
      <c r="G12" s="327"/>
      <c r="H12" s="327"/>
      <c r="I12" s="327"/>
      <c r="J12" s="327"/>
      <c r="K12" s="327"/>
      <c r="L12" s="327"/>
    </row>
    <row r="13" spans="1:44" x14ac:dyDescent="0.25">
      <c r="A13" s="320" t="s">
        <v>6</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33" customHeight="1"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325"/>
      <c r="H15" s="325"/>
      <c r="I15" s="325"/>
      <c r="J15" s="325"/>
      <c r="K15" s="325"/>
      <c r="L15" s="325"/>
    </row>
    <row r="16" spans="1:44" x14ac:dyDescent="0.25">
      <c r="A16" s="320" t="s">
        <v>5</v>
      </c>
      <c r="B16" s="320"/>
      <c r="C16" s="320"/>
      <c r="D16" s="320"/>
      <c r="E16" s="320"/>
      <c r="F16" s="320"/>
      <c r="G16" s="320"/>
      <c r="H16" s="320"/>
      <c r="I16" s="320"/>
      <c r="J16" s="320"/>
      <c r="K16" s="320"/>
      <c r="L16" s="320"/>
    </row>
    <row r="17" spans="1:12" ht="15.75" customHeight="1" x14ac:dyDescent="0.25">
      <c r="L17" s="82"/>
    </row>
    <row r="18" spans="1:12" x14ac:dyDescent="0.25">
      <c r="K18" s="81"/>
    </row>
    <row r="19" spans="1:12" ht="15.75" customHeight="1" x14ac:dyDescent="0.25">
      <c r="A19" s="445" t="s">
        <v>434</v>
      </c>
      <c r="B19" s="445"/>
      <c r="C19" s="445"/>
      <c r="D19" s="445"/>
      <c r="E19" s="445"/>
      <c r="F19" s="445"/>
      <c r="G19" s="445"/>
      <c r="H19" s="445"/>
      <c r="I19" s="445"/>
      <c r="J19" s="445"/>
      <c r="K19" s="445"/>
      <c r="L19" s="445"/>
    </row>
    <row r="20" spans="1:12" x14ac:dyDescent="0.25">
      <c r="A20" s="65"/>
      <c r="B20" s="65"/>
      <c r="C20" s="182"/>
      <c r="D20" s="182"/>
      <c r="E20" s="80"/>
      <c r="F20" s="80"/>
      <c r="G20" s="80"/>
      <c r="H20" s="80"/>
      <c r="I20" s="80"/>
      <c r="J20" s="80"/>
      <c r="K20" s="80"/>
      <c r="L20" s="80"/>
    </row>
    <row r="21" spans="1:12" ht="28.5" customHeight="1" x14ac:dyDescent="0.25">
      <c r="A21" s="443" t="s">
        <v>189</v>
      </c>
      <c r="B21" s="443" t="s">
        <v>188</v>
      </c>
      <c r="C21" s="450" t="s">
        <v>367</v>
      </c>
      <c r="D21" s="450"/>
      <c r="E21" s="450"/>
      <c r="F21" s="450"/>
      <c r="G21" s="450"/>
      <c r="H21" s="450"/>
      <c r="I21" s="444" t="s">
        <v>187</v>
      </c>
      <c r="J21" s="447" t="s">
        <v>369</v>
      </c>
      <c r="K21" s="443" t="s">
        <v>186</v>
      </c>
      <c r="L21" s="446" t="s">
        <v>368</v>
      </c>
    </row>
    <row r="22" spans="1:12" ht="58.5" customHeight="1" x14ac:dyDescent="0.25">
      <c r="A22" s="443"/>
      <c r="B22" s="443"/>
      <c r="C22" s="451" t="s">
        <v>1</v>
      </c>
      <c r="D22" s="451"/>
      <c r="E22" s="126"/>
      <c r="F22" s="127"/>
      <c r="G22" s="452" t="s">
        <v>522</v>
      </c>
      <c r="H22" s="453"/>
      <c r="I22" s="444"/>
      <c r="J22" s="448"/>
      <c r="K22" s="443"/>
      <c r="L22" s="446"/>
    </row>
    <row r="23" spans="1:12" ht="54" customHeight="1" x14ac:dyDescent="0.25">
      <c r="A23" s="443"/>
      <c r="B23" s="443"/>
      <c r="C23" s="179" t="s">
        <v>185</v>
      </c>
      <c r="D23" s="179" t="s">
        <v>184</v>
      </c>
      <c r="E23" s="79" t="s">
        <v>185</v>
      </c>
      <c r="F23" s="79" t="s">
        <v>184</v>
      </c>
      <c r="G23" s="79" t="s">
        <v>185</v>
      </c>
      <c r="H23" s="79" t="s">
        <v>184</v>
      </c>
      <c r="I23" s="444"/>
      <c r="J23" s="449"/>
      <c r="K23" s="443"/>
      <c r="L23" s="446"/>
    </row>
    <row r="24" spans="1:12" ht="24.75" customHeight="1" x14ac:dyDescent="0.25">
      <c r="A24" s="190">
        <v>1</v>
      </c>
      <c r="B24" s="190">
        <v>2</v>
      </c>
      <c r="C24" s="179">
        <v>3</v>
      </c>
      <c r="D24" s="179">
        <v>4</v>
      </c>
      <c r="E24" s="79">
        <v>5</v>
      </c>
      <c r="F24" s="79">
        <v>6</v>
      </c>
      <c r="G24" s="79">
        <v>7</v>
      </c>
      <c r="H24" s="79">
        <v>8</v>
      </c>
      <c r="I24" s="79">
        <v>9</v>
      </c>
      <c r="J24" s="79">
        <v>10</v>
      </c>
      <c r="K24" s="79">
        <v>11</v>
      </c>
      <c r="L24" s="79">
        <v>12</v>
      </c>
    </row>
    <row r="25" spans="1:12" ht="31.5" x14ac:dyDescent="0.25">
      <c r="A25" s="72">
        <v>1</v>
      </c>
      <c r="B25" s="73" t="s">
        <v>183</v>
      </c>
      <c r="C25" s="70"/>
      <c r="D25" s="179"/>
      <c r="E25" s="77"/>
      <c r="F25" s="77"/>
      <c r="G25" s="70"/>
      <c r="H25" s="179"/>
      <c r="I25" s="77"/>
      <c r="J25" s="77"/>
      <c r="K25" s="69"/>
      <c r="L25" s="90"/>
    </row>
    <row r="26" spans="1:12" ht="21.75" customHeight="1" x14ac:dyDescent="0.25">
      <c r="A26" s="72" t="s">
        <v>182</v>
      </c>
      <c r="B26" s="78" t="s">
        <v>374</v>
      </c>
      <c r="C26" s="70"/>
      <c r="D26" s="179"/>
      <c r="E26" s="77"/>
      <c r="F26" s="77"/>
      <c r="G26" s="70"/>
      <c r="H26" s="179"/>
      <c r="I26" s="77"/>
      <c r="J26" s="77"/>
      <c r="K26" s="69"/>
      <c r="L26" s="69"/>
    </row>
    <row r="27" spans="1:12" s="66" customFormat="1" ht="39" customHeight="1" x14ac:dyDescent="0.25">
      <c r="A27" s="72" t="s">
        <v>181</v>
      </c>
      <c r="B27" s="78" t="s">
        <v>376</v>
      </c>
      <c r="C27" s="70"/>
      <c r="D27" s="179"/>
      <c r="E27" s="77"/>
      <c r="F27" s="77"/>
      <c r="G27" s="70"/>
      <c r="H27" s="179"/>
      <c r="I27" s="77"/>
      <c r="J27" s="77"/>
      <c r="K27" s="69"/>
      <c r="L27" s="69"/>
    </row>
    <row r="28" spans="1:12" s="66" customFormat="1" ht="70.5" customHeight="1" x14ac:dyDescent="0.25">
      <c r="A28" s="72" t="s">
        <v>375</v>
      </c>
      <c r="B28" s="78" t="s">
        <v>380</v>
      </c>
      <c r="C28" s="70"/>
      <c r="D28" s="179"/>
      <c r="E28" s="77"/>
      <c r="F28" s="77"/>
      <c r="G28" s="70"/>
      <c r="H28" s="179"/>
      <c r="I28" s="77"/>
      <c r="J28" s="77"/>
      <c r="K28" s="69"/>
      <c r="L28" s="69"/>
    </row>
    <row r="29" spans="1:12" s="66" customFormat="1" ht="54" customHeight="1" x14ac:dyDescent="0.25">
      <c r="A29" s="72" t="s">
        <v>180</v>
      </c>
      <c r="B29" s="78" t="s">
        <v>379</v>
      </c>
      <c r="C29" s="70"/>
      <c r="D29" s="179"/>
      <c r="E29" s="77"/>
      <c r="F29" s="77"/>
      <c r="G29" s="70"/>
      <c r="H29" s="179"/>
      <c r="I29" s="77"/>
      <c r="J29" s="77"/>
      <c r="K29" s="69"/>
      <c r="L29" s="69"/>
    </row>
    <row r="30" spans="1:12" s="66" customFormat="1" ht="42" customHeight="1" x14ac:dyDescent="0.25">
      <c r="A30" s="72" t="s">
        <v>179</v>
      </c>
      <c r="B30" s="78" t="s">
        <v>381</v>
      </c>
      <c r="C30" s="178"/>
      <c r="D30" s="178"/>
      <c r="E30" s="77"/>
      <c r="F30" s="77"/>
      <c r="G30" s="178"/>
      <c r="H30" s="178"/>
      <c r="I30" s="77"/>
      <c r="J30" s="77"/>
      <c r="K30" s="69"/>
      <c r="L30" s="69"/>
    </row>
    <row r="31" spans="1:12" s="66" customFormat="1" ht="42.75" customHeight="1" x14ac:dyDescent="0.25">
      <c r="A31" s="72" t="s">
        <v>178</v>
      </c>
      <c r="B31" s="71" t="s">
        <v>377</v>
      </c>
      <c r="C31" s="193">
        <v>44718</v>
      </c>
      <c r="D31" s="193">
        <v>44748</v>
      </c>
      <c r="E31" s="77"/>
      <c r="F31" s="77"/>
      <c r="G31" s="193">
        <v>44718</v>
      </c>
      <c r="H31" s="193">
        <v>44748</v>
      </c>
      <c r="I31" s="179">
        <v>100</v>
      </c>
      <c r="J31" s="179">
        <v>100</v>
      </c>
      <c r="K31" s="268"/>
      <c r="L31" s="69"/>
    </row>
    <row r="32" spans="1:12" s="66" customFormat="1" ht="39" customHeight="1" x14ac:dyDescent="0.25">
      <c r="A32" s="72" t="s">
        <v>176</v>
      </c>
      <c r="B32" s="71" t="s">
        <v>382</v>
      </c>
      <c r="C32" s="191">
        <v>44941</v>
      </c>
      <c r="D32" s="192">
        <v>45016</v>
      </c>
      <c r="E32" s="77"/>
      <c r="F32" s="77"/>
      <c r="G32" s="191">
        <v>45078</v>
      </c>
      <c r="H32" s="192">
        <v>45168</v>
      </c>
      <c r="I32" s="179">
        <v>100</v>
      </c>
      <c r="J32" s="179">
        <v>100</v>
      </c>
      <c r="K32" s="268"/>
      <c r="L32" s="69"/>
    </row>
    <row r="33" spans="1:18" s="66" customFormat="1" ht="37.5" customHeight="1" x14ac:dyDescent="0.25">
      <c r="A33" s="72" t="s">
        <v>393</v>
      </c>
      <c r="B33" s="71" t="s">
        <v>317</v>
      </c>
      <c r="C33" s="155"/>
      <c r="D33" s="155"/>
      <c r="E33" s="77"/>
      <c r="F33" s="77"/>
      <c r="G33" s="155"/>
      <c r="H33" s="155"/>
      <c r="I33" s="179"/>
      <c r="J33" s="179"/>
      <c r="K33" s="268"/>
      <c r="L33" s="69"/>
    </row>
    <row r="34" spans="1:18" s="66" customFormat="1" ht="47.25" customHeight="1" x14ac:dyDescent="0.25">
      <c r="A34" s="72" t="s">
        <v>394</v>
      </c>
      <c r="B34" s="71" t="s">
        <v>386</v>
      </c>
      <c r="C34" s="70"/>
      <c r="D34" s="179"/>
      <c r="E34" s="76"/>
      <c r="F34" s="76"/>
      <c r="G34" s="70"/>
      <c r="H34" s="179"/>
      <c r="I34" s="179"/>
      <c r="J34" s="179"/>
      <c r="K34" s="268"/>
      <c r="L34" s="69"/>
    </row>
    <row r="35" spans="1:18" s="66" customFormat="1" ht="36" customHeight="1" x14ac:dyDescent="0.25">
      <c r="A35" s="72" t="s">
        <v>395</v>
      </c>
      <c r="B35" s="71" t="s">
        <v>177</v>
      </c>
      <c r="C35" s="155">
        <v>45017</v>
      </c>
      <c r="D35" s="155">
        <v>45168</v>
      </c>
      <c r="E35" s="76"/>
      <c r="F35" s="76"/>
      <c r="G35" s="155">
        <v>45173</v>
      </c>
      <c r="H35" s="155">
        <v>45173</v>
      </c>
      <c r="I35" s="179">
        <v>100</v>
      </c>
      <c r="J35" s="179">
        <v>100</v>
      </c>
      <c r="K35" s="268"/>
      <c r="L35" s="69"/>
    </row>
    <row r="36" spans="1:18" ht="37.5" customHeight="1" x14ac:dyDescent="0.25">
      <c r="A36" s="72" t="s">
        <v>396</v>
      </c>
      <c r="B36" s="71" t="s">
        <v>378</v>
      </c>
      <c r="C36" s="70"/>
      <c r="D36" s="180"/>
      <c r="E36" s="75"/>
      <c r="F36" s="74"/>
      <c r="G36" s="70"/>
      <c r="H36" s="180"/>
      <c r="I36" s="179"/>
      <c r="J36" s="179"/>
      <c r="K36" s="268"/>
      <c r="L36" s="69"/>
      <c r="N36" s="66"/>
      <c r="O36" s="66"/>
      <c r="P36" s="66"/>
      <c r="Q36" s="66"/>
      <c r="R36" s="66"/>
    </row>
    <row r="37" spans="1:18" ht="21" customHeight="1" x14ac:dyDescent="0.25">
      <c r="A37" s="72" t="s">
        <v>397</v>
      </c>
      <c r="B37" s="71" t="s">
        <v>175</v>
      </c>
      <c r="C37" s="155">
        <v>44910</v>
      </c>
      <c r="D37" s="192">
        <v>45168</v>
      </c>
      <c r="E37" s="75"/>
      <c r="F37" s="74"/>
      <c r="G37" s="155">
        <v>45108</v>
      </c>
      <c r="H37" s="192">
        <v>45199</v>
      </c>
      <c r="I37" s="179">
        <v>100</v>
      </c>
      <c r="J37" s="179">
        <v>100</v>
      </c>
      <c r="K37" s="268"/>
      <c r="L37" s="69"/>
      <c r="N37" s="66"/>
      <c r="O37" s="195"/>
      <c r="P37" s="195"/>
      <c r="Q37" s="66"/>
      <c r="R37" s="66"/>
    </row>
    <row r="38" spans="1:18" x14ac:dyDescent="0.25">
      <c r="A38" s="72" t="s">
        <v>489</v>
      </c>
      <c r="B38" s="73" t="s">
        <v>174</v>
      </c>
      <c r="C38" s="70"/>
      <c r="D38" s="183"/>
      <c r="E38" s="69"/>
      <c r="F38" s="69"/>
      <c r="G38" s="70"/>
      <c r="H38" s="183"/>
      <c r="I38" s="179"/>
      <c r="J38" s="179"/>
      <c r="K38" s="69"/>
      <c r="L38" s="69"/>
      <c r="N38" s="66"/>
      <c r="O38" s="66"/>
      <c r="P38" s="66"/>
      <c r="Q38" s="66"/>
      <c r="R38" s="66"/>
    </row>
    <row r="39" spans="1:18" ht="63" customHeight="1" x14ac:dyDescent="0.25">
      <c r="A39" s="72">
        <v>2</v>
      </c>
      <c r="B39" s="71" t="s">
        <v>383</v>
      </c>
      <c r="C39" s="193">
        <v>45200</v>
      </c>
      <c r="D39" s="193" t="s">
        <v>598</v>
      </c>
      <c r="E39" s="69"/>
      <c r="F39" s="69"/>
      <c r="G39" s="193">
        <v>45215</v>
      </c>
      <c r="H39" s="193">
        <v>45215</v>
      </c>
      <c r="I39" s="179">
        <v>100</v>
      </c>
      <c r="J39" s="179">
        <v>100</v>
      </c>
      <c r="K39" s="69"/>
      <c r="L39" s="69"/>
      <c r="N39" s="66"/>
      <c r="O39" s="66"/>
      <c r="P39" s="66"/>
      <c r="Q39" s="66"/>
      <c r="R39" s="66"/>
    </row>
    <row r="40" spans="1:18" ht="33.75" customHeight="1" x14ac:dyDescent="0.25">
      <c r="A40" s="72" t="s">
        <v>173</v>
      </c>
      <c r="B40" s="71" t="s">
        <v>385</v>
      </c>
      <c r="C40" s="191" t="s">
        <v>599</v>
      </c>
      <c r="D40" s="194">
        <v>45260</v>
      </c>
      <c r="E40" s="69"/>
      <c r="F40" s="69"/>
      <c r="G40" s="191" t="s">
        <v>599</v>
      </c>
      <c r="H40" s="194">
        <v>45260</v>
      </c>
      <c r="I40" s="179">
        <v>100</v>
      </c>
      <c r="J40" s="179">
        <v>100</v>
      </c>
      <c r="K40" s="69"/>
      <c r="L40" s="69"/>
      <c r="N40" s="66"/>
      <c r="O40" s="66"/>
      <c r="P40" s="66"/>
      <c r="Q40" s="66"/>
      <c r="R40" s="66"/>
    </row>
    <row r="41" spans="1:18" ht="63" customHeight="1" x14ac:dyDescent="0.25">
      <c r="A41" s="72" t="s">
        <v>172</v>
      </c>
      <c r="B41" s="73" t="s">
        <v>464</v>
      </c>
      <c r="C41" s="70"/>
      <c r="D41" s="183"/>
      <c r="E41" s="69"/>
      <c r="F41" s="69"/>
      <c r="G41" s="70"/>
      <c r="H41" s="183"/>
      <c r="I41" s="179"/>
      <c r="J41" s="179"/>
      <c r="K41" s="69"/>
      <c r="L41" s="69"/>
      <c r="N41" s="66"/>
      <c r="O41" s="66"/>
      <c r="P41" s="66"/>
      <c r="Q41" s="66"/>
      <c r="R41" s="66"/>
    </row>
    <row r="42" spans="1:18" ht="58.5" customHeight="1" x14ac:dyDescent="0.25">
      <c r="A42" s="72">
        <v>3</v>
      </c>
      <c r="B42" s="71" t="s">
        <v>384</v>
      </c>
      <c r="C42" s="256" t="s">
        <v>599</v>
      </c>
      <c r="D42" s="257">
        <v>45260</v>
      </c>
      <c r="E42" s="255"/>
      <c r="F42" s="255"/>
      <c r="G42" s="256" t="s">
        <v>599</v>
      </c>
      <c r="H42" s="257">
        <v>45260</v>
      </c>
      <c r="I42" s="179">
        <v>100</v>
      </c>
      <c r="J42" s="179">
        <v>100</v>
      </c>
      <c r="K42" s="69"/>
      <c r="L42" s="69"/>
    </row>
    <row r="43" spans="1:18" ht="34.5" customHeight="1" x14ac:dyDescent="0.25">
      <c r="A43" s="72" t="s">
        <v>171</v>
      </c>
      <c r="B43" s="71" t="s">
        <v>169</v>
      </c>
      <c r="C43" s="254">
        <v>45231</v>
      </c>
      <c r="D43" s="254">
        <v>45550</v>
      </c>
      <c r="E43" s="255"/>
      <c r="F43" s="255"/>
      <c r="G43" s="254">
        <v>45231</v>
      </c>
      <c r="H43" s="254">
        <v>45290</v>
      </c>
      <c r="I43" s="179">
        <v>100</v>
      </c>
      <c r="J43" s="179">
        <v>100</v>
      </c>
      <c r="K43" s="69"/>
      <c r="L43" s="69"/>
    </row>
    <row r="44" spans="1:18" ht="24.75" customHeight="1" x14ac:dyDescent="0.25">
      <c r="A44" s="72" t="s">
        <v>170</v>
      </c>
      <c r="B44" s="71" t="s">
        <v>167</v>
      </c>
      <c r="C44" s="254">
        <v>45231</v>
      </c>
      <c r="D44" s="254">
        <v>45595</v>
      </c>
      <c r="E44" s="255"/>
      <c r="F44" s="255"/>
      <c r="G44" s="254">
        <v>45231</v>
      </c>
      <c r="H44" s="254">
        <v>45595</v>
      </c>
      <c r="I44" s="179"/>
      <c r="J44" s="179"/>
      <c r="K44" s="69"/>
      <c r="L44" s="69"/>
    </row>
    <row r="45" spans="1:18" ht="90.75" customHeight="1" x14ac:dyDescent="0.25">
      <c r="A45" s="72" t="s">
        <v>168</v>
      </c>
      <c r="B45" s="71" t="s">
        <v>389</v>
      </c>
      <c r="C45" s="259" t="s">
        <v>468</v>
      </c>
      <c r="D45" s="258"/>
      <c r="E45" s="255"/>
      <c r="F45" s="255"/>
      <c r="G45" s="259" t="s">
        <v>468</v>
      </c>
      <c r="H45" s="258"/>
      <c r="I45" s="179"/>
      <c r="J45" s="179"/>
      <c r="K45" s="69"/>
      <c r="L45" s="69"/>
    </row>
    <row r="46" spans="1:18" ht="167.25" customHeight="1" x14ac:dyDescent="0.25">
      <c r="A46" s="72" t="s">
        <v>166</v>
      </c>
      <c r="B46" s="71" t="s">
        <v>387</v>
      </c>
      <c r="C46" s="259" t="s">
        <v>468</v>
      </c>
      <c r="D46" s="258"/>
      <c r="E46" s="255"/>
      <c r="F46" s="255"/>
      <c r="G46" s="259" t="s">
        <v>468</v>
      </c>
      <c r="H46" s="258"/>
      <c r="I46" s="179"/>
      <c r="J46" s="179"/>
      <c r="K46" s="69"/>
      <c r="L46" s="69"/>
    </row>
    <row r="47" spans="1:18" ht="30.75" customHeight="1" x14ac:dyDescent="0.25">
      <c r="A47" s="72" t="s">
        <v>164</v>
      </c>
      <c r="B47" s="71" t="s">
        <v>165</v>
      </c>
      <c r="C47" s="254">
        <v>45261</v>
      </c>
      <c r="D47" s="254">
        <v>45610</v>
      </c>
      <c r="E47" s="255"/>
      <c r="F47" s="255"/>
      <c r="G47" s="254">
        <v>45261</v>
      </c>
      <c r="H47" s="254">
        <v>45610</v>
      </c>
      <c r="I47" s="179"/>
      <c r="J47" s="179"/>
      <c r="K47" s="69"/>
      <c r="L47" s="69"/>
    </row>
    <row r="48" spans="1:18" ht="37.5" customHeight="1" x14ac:dyDescent="0.25">
      <c r="A48" s="72" t="s">
        <v>490</v>
      </c>
      <c r="B48" s="73" t="s">
        <v>163</v>
      </c>
      <c r="C48" s="259"/>
      <c r="D48" s="258"/>
      <c r="E48" s="255"/>
      <c r="F48" s="255"/>
      <c r="G48" s="259"/>
      <c r="H48" s="258"/>
      <c r="I48" s="179"/>
      <c r="J48" s="179"/>
      <c r="K48" s="69"/>
      <c r="L48" s="69"/>
    </row>
    <row r="49" spans="1:12" ht="35.25" customHeight="1" x14ac:dyDescent="0.25">
      <c r="A49" s="72">
        <v>4</v>
      </c>
      <c r="B49" s="71" t="s">
        <v>161</v>
      </c>
      <c r="C49" s="254">
        <v>45611</v>
      </c>
      <c r="D49" s="254">
        <v>45616</v>
      </c>
      <c r="E49" s="255"/>
      <c r="F49" s="255"/>
      <c r="G49" s="254">
        <v>45611</v>
      </c>
      <c r="H49" s="254">
        <v>45616</v>
      </c>
      <c r="I49" s="179"/>
      <c r="J49" s="179"/>
      <c r="K49" s="69"/>
      <c r="L49" s="69"/>
    </row>
    <row r="50" spans="1:12" ht="86.25" customHeight="1" x14ac:dyDescent="0.25">
      <c r="A50" s="72" t="s">
        <v>162</v>
      </c>
      <c r="B50" s="71" t="s">
        <v>388</v>
      </c>
      <c r="C50" s="256">
        <v>45616</v>
      </c>
      <c r="D50" s="257">
        <v>45626</v>
      </c>
      <c r="E50" s="255"/>
      <c r="F50" s="255"/>
      <c r="G50" s="256">
        <v>45616</v>
      </c>
      <c r="H50" s="257">
        <v>45626</v>
      </c>
      <c r="I50" s="179"/>
      <c r="J50" s="179"/>
      <c r="K50" s="69"/>
      <c r="L50" s="69"/>
    </row>
    <row r="51" spans="1:12" ht="77.25" customHeight="1" x14ac:dyDescent="0.25">
      <c r="A51" s="72" t="s">
        <v>160</v>
      </c>
      <c r="B51" s="71" t="s">
        <v>390</v>
      </c>
      <c r="C51" s="70" t="s">
        <v>468</v>
      </c>
      <c r="D51" s="183"/>
      <c r="E51" s="69"/>
      <c r="F51" s="69"/>
      <c r="G51" s="70" t="s">
        <v>468</v>
      </c>
      <c r="H51" s="183"/>
      <c r="I51" s="179"/>
      <c r="J51" s="179"/>
      <c r="K51" s="69"/>
      <c r="L51" s="69"/>
    </row>
    <row r="52" spans="1:12" ht="71.25" customHeight="1" x14ac:dyDescent="0.25">
      <c r="A52" s="72" t="s">
        <v>158</v>
      </c>
      <c r="B52" s="71" t="s">
        <v>159</v>
      </c>
      <c r="C52" s="178" t="s">
        <v>468</v>
      </c>
      <c r="D52" s="178"/>
      <c r="E52" s="69"/>
      <c r="F52" s="69"/>
      <c r="G52" s="178" t="s">
        <v>468</v>
      </c>
      <c r="H52" s="178"/>
      <c r="I52" s="179"/>
      <c r="J52" s="179"/>
      <c r="K52" s="69"/>
      <c r="L52" s="69"/>
    </row>
    <row r="53" spans="1:12" ht="48" customHeight="1" x14ac:dyDescent="0.25">
      <c r="A53" s="72" t="s">
        <v>156</v>
      </c>
      <c r="B53" s="134" t="s">
        <v>391</v>
      </c>
      <c r="C53" s="193">
        <v>45627</v>
      </c>
      <c r="D53" s="193">
        <v>45636</v>
      </c>
      <c r="E53" s="69"/>
      <c r="F53" s="69"/>
      <c r="G53" s="193">
        <v>45627</v>
      </c>
      <c r="H53" s="193">
        <v>45636</v>
      </c>
      <c r="I53" s="179"/>
      <c r="J53" s="179"/>
      <c r="K53" s="69"/>
      <c r="L53" s="69"/>
    </row>
    <row r="54" spans="1:12" ht="46.5" customHeight="1" x14ac:dyDescent="0.25">
      <c r="A54" s="72" t="s">
        <v>392</v>
      </c>
      <c r="B54" s="71" t="s">
        <v>157</v>
      </c>
      <c r="C54" s="155" t="s">
        <v>468</v>
      </c>
      <c r="D54" s="155"/>
      <c r="E54" s="69"/>
      <c r="F54" s="69"/>
      <c r="G54" s="155" t="s">
        <v>468</v>
      </c>
      <c r="H54" s="155"/>
      <c r="I54" s="179"/>
      <c r="J54" s="179"/>
      <c r="K54" s="69"/>
      <c r="L54" s="69"/>
    </row>
  </sheetData>
  <mergeCells count="21">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tabSelected="1" view="pageBreakPreview" topLeftCell="A10" zoomScale="60" zoomScaleNormal="70" workbookViewId="0">
      <selection activeCell="A20" sqref="A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7109375" style="63" customWidth="1"/>
    <col min="19" max="19" width="6.140625" style="63" customWidth="1"/>
    <col min="20" max="20" width="12.28515625" style="63" customWidth="1"/>
    <col min="21" max="21" width="9.7109375" style="63" customWidth="1"/>
    <col min="22" max="23" width="6.140625" style="63" customWidth="1"/>
    <col min="24" max="24" width="9.7109375" style="63" customWidth="1"/>
    <col min="25" max="25" width="10.140625" style="63" customWidth="1"/>
    <col min="26" max="26" width="6.140625" style="63" customWidth="1"/>
    <col min="27" max="27" width="11.42578125" style="63" customWidth="1"/>
    <col min="28" max="16384" width="9.140625" style="63"/>
  </cols>
  <sheetData>
    <row r="1" spans="1:44" s="64" customFormat="1" ht="18.75" x14ac:dyDescent="0.25">
      <c r="C1" s="181"/>
      <c r="D1" s="181"/>
      <c r="AC1" s="38" t="s">
        <v>67</v>
      </c>
    </row>
    <row r="2" spans="1:44" s="64" customFormat="1" ht="18.75" x14ac:dyDescent="0.3">
      <c r="C2" s="181"/>
      <c r="D2" s="181"/>
      <c r="AC2" s="15" t="s">
        <v>9</v>
      </c>
    </row>
    <row r="3" spans="1:44" s="64" customFormat="1" ht="18.75" x14ac:dyDescent="0.3">
      <c r="C3" s="181"/>
      <c r="D3" s="181"/>
      <c r="AC3" s="15" t="s">
        <v>488</v>
      </c>
    </row>
    <row r="4" spans="1:44" s="64" customFormat="1" ht="18.75" x14ac:dyDescent="0.3">
      <c r="C4" s="181"/>
      <c r="D4" s="181"/>
      <c r="K4" s="15"/>
      <c r="O4" s="15"/>
    </row>
    <row r="5" spans="1:44" s="64" customForma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148"/>
      <c r="AE5" s="148"/>
      <c r="AF5" s="148"/>
      <c r="AG5" s="148"/>
      <c r="AH5" s="148"/>
      <c r="AI5" s="148"/>
      <c r="AJ5" s="148"/>
      <c r="AK5" s="148"/>
      <c r="AL5" s="148"/>
      <c r="AM5" s="148"/>
      <c r="AN5" s="148"/>
      <c r="AO5" s="148"/>
      <c r="AP5" s="148"/>
      <c r="AQ5" s="148"/>
      <c r="AR5" s="148"/>
    </row>
    <row r="6" spans="1:44" s="64" customFormat="1" ht="18.75" x14ac:dyDescent="0.3">
      <c r="C6" s="181"/>
      <c r="D6" s="181"/>
      <c r="K6" s="15"/>
      <c r="O6" s="15"/>
    </row>
    <row r="7" spans="1:44" s="64" customFormat="1"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row>
    <row r="8" spans="1:44" s="64" customFormat="1" ht="18.75" x14ac:dyDescent="0.25">
      <c r="A8" s="323"/>
      <c r="B8" s="323"/>
      <c r="C8" s="323"/>
      <c r="D8" s="323"/>
      <c r="E8" s="323"/>
      <c r="F8" s="323"/>
      <c r="G8" s="323"/>
      <c r="H8" s="323"/>
      <c r="I8" s="323"/>
      <c r="J8" s="323"/>
      <c r="K8" s="323"/>
      <c r="L8" s="323"/>
      <c r="M8" s="323"/>
      <c r="N8" s="323"/>
      <c r="O8" s="323"/>
      <c r="P8" s="323"/>
    </row>
    <row r="9" spans="1:44" s="64" customFormat="1"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44" s="64" customFormat="1"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row>
    <row r="11" spans="1:44" s="64" customFormat="1" ht="18.75" x14ac:dyDescent="0.25">
      <c r="A11" s="323"/>
      <c r="B11" s="323"/>
      <c r="C11" s="323"/>
      <c r="D11" s="323"/>
      <c r="E11" s="323"/>
      <c r="F11" s="323"/>
      <c r="G11" s="323"/>
      <c r="H11" s="323"/>
      <c r="I11" s="323"/>
      <c r="J11" s="323"/>
      <c r="K11" s="323"/>
      <c r="L11" s="323"/>
      <c r="M11" s="323"/>
      <c r="N11" s="323"/>
      <c r="O11" s="323"/>
      <c r="P11" s="323"/>
    </row>
    <row r="12" spans="1:44" s="64" customFormat="1"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44" s="64" customFormat="1"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row>
    <row r="14" spans="1:44" s="64" customFormat="1" ht="18.75" x14ac:dyDescent="0.25">
      <c r="A14" s="331"/>
      <c r="B14" s="331"/>
      <c r="C14" s="331"/>
      <c r="D14" s="331"/>
      <c r="E14" s="331"/>
      <c r="F14" s="331"/>
      <c r="G14" s="331"/>
      <c r="H14" s="331"/>
      <c r="I14" s="331"/>
      <c r="J14" s="331"/>
      <c r="K14" s="331"/>
      <c r="L14" s="331"/>
      <c r="M14" s="331"/>
      <c r="N14" s="331"/>
      <c r="O14" s="331"/>
      <c r="P14" s="331"/>
    </row>
    <row r="15" spans="1:44" s="64" customFormat="1" ht="33" customHeight="1"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44" s="64" customFormat="1"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7" spans="1:34" s="64" customFormat="1" ht="15.75" customHeight="1" x14ac:dyDescent="0.25">
      <c r="C17" s="181"/>
      <c r="D17" s="181"/>
      <c r="P17" s="237"/>
    </row>
    <row r="18" spans="1:34" s="64" customFormat="1" x14ac:dyDescent="0.25">
      <c r="C18" s="181"/>
      <c r="D18" s="181"/>
      <c r="K18" s="81"/>
      <c r="O18" s="81"/>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8" customFormat="1" ht="21" customHeight="1" x14ac:dyDescent="0.25">
      <c r="A20" s="455" t="s">
        <v>155</v>
      </c>
      <c r="B20" s="455" t="s">
        <v>154</v>
      </c>
      <c r="C20" s="454" t="s">
        <v>153</v>
      </c>
      <c r="D20" s="454"/>
      <c r="E20" s="486" t="s">
        <v>523</v>
      </c>
      <c r="F20" s="486"/>
      <c r="G20" s="487" t="s">
        <v>660</v>
      </c>
      <c r="H20" s="488" t="s">
        <v>524</v>
      </c>
      <c r="I20" s="489"/>
      <c r="J20" s="489"/>
      <c r="K20" s="489"/>
      <c r="L20" s="488" t="s">
        <v>525</v>
      </c>
      <c r="M20" s="489"/>
      <c r="N20" s="489"/>
      <c r="O20" s="489"/>
      <c r="P20" s="488" t="s">
        <v>526</v>
      </c>
      <c r="Q20" s="489"/>
      <c r="R20" s="489"/>
      <c r="S20" s="489"/>
      <c r="T20" s="488" t="s">
        <v>527</v>
      </c>
      <c r="U20" s="489"/>
      <c r="V20" s="489"/>
      <c r="W20" s="489"/>
      <c r="X20" s="488" t="s">
        <v>659</v>
      </c>
      <c r="Y20" s="489"/>
      <c r="Z20" s="489"/>
      <c r="AA20" s="489"/>
      <c r="AB20" s="490" t="s">
        <v>152</v>
      </c>
      <c r="AC20" s="490"/>
    </row>
    <row r="21" spans="1:34" s="238" customFormat="1" ht="81.75" customHeight="1" x14ac:dyDescent="0.25">
      <c r="A21" s="456"/>
      <c r="B21" s="456"/>
      <c r="C21" s="454"/>
      <c r="D21" s="454"/>
      <c r="E21" s="486"/>
      <c r="F21" s="486"/>
      <c r="G21" s="491"/>
      <c r="H21" s="492" t="s">
        <v>1</v>
      </c>
      <c r="I21" s="492"/>
      <c r="J21" s="492" t="s">
        <v>528</v>
      </c>
      <c r="K21" s="492"/>
      <c r="L21" s="492" t="s">
        <v>1</v>
      </c>
      <c r="M21" s="492"/>
      <c r="N21" s="492" t="s">
        <v>528</v>
      </c>
      <c r="O21" s="492"/>
      <c r="P21" s="492" t="s">
        <v>1</v>
      </c>
      <c r="Q21" s="492"/>
      <c r="R21" s="492" t="s">
        <v>528</v>
      </c>
      <c r="S21" s="492"/>
      <c r="T21" s="492" t="s">
        <v>1</v>
      </c>
      <c r="U21" s="492"/>
      <c r="V21" s="492" t="s">
        <v>528</v>
      </c>
      <c r="W21" s="492"/>
      <c r="X21" s="492" t="s">
        <v>1</v>
      </c>
      <c r="Y21" s="492"/>
      <c r="Z21" s="492" t="s">
        <v>528</v>
      </c>
      <c r="AA21" s="492"/>
      <c r="AB21" s="490"/>
      <c r="AC21" s="490"/>
    </row>
    <row r="22" spans="1:34" s="238" customFormat="1" ht="89.25" customHeight="1" x14ac:dyDescent="0.3">
      <c r="A22" s="457"/>
      <c r="B22" s="457"/>
      <c r="C22" s="315" t="s">
        <v>1</v>
      </c>
      <c r="D22" s="315" t="s">
        <v>528</v>
      </c>
      <c r="E22" s="239" t="s">
        <v>658</v>
      </c>
      <c r="F22" s="239" t="s">
        <v>607</v>
      </c>
      <c r="G22" s="493"/>
      <c r="H22" s="494" t="s">
        <v>415</v>
      </c>
      <c r="I22" s="494" t="s">
        <v>529</v>
      </c>
      <c r="J22" s="494" t="s">
        <v>415</v>
      </c>
      <c r="K22" s="494" t="s">
        <v>529</v>
      </c>
      <c r="L22" s="494" t="s">
        <v>415</v>
      </c>
      <c r="M22" s="494" t="s">
        <v>529</v>
      </c>
      <c r="N22" s="494" t="s">
        <v>415</v>
      </c>
      <c r="O22" s="494" t="s">
        <v>529</v>
      </c>
      <c r="P22" s="494" t="s">
        <v>415</v>
      </c>
      <c r="Q22" s="494" t="s">
        <v>529</v>
      </c>
      <c r="R22" s="494" t="s">
        <v>415</v>
      </c>
      <c r="S22" s="494" t="s">
        <v>529</v>
      </c>
      <c r="T22" s="494" t="s">
        <v>415</v>
      </c>
      <c r="U22" s="494" t="s">
        <v>529</v>
      </c>
      <c r="V22" s="494" t="s">
        <v>415</v>
      </c>
      <c r="W22" s="494" t="s">
        <v>529</v>
      </c>
      <c r="X22" s="494" t="s">
        <v>415</v>
      </c>
      <c r="Y22" s="494" t="s">
        <v>529</v>
      </c>
      <c r="Z22" s="494" t="s">
        <v>415</v>
      </c>
      <c r="AA22" s="494" t="s">
        <v>529</v>
      </c>
      <c r="AB22" s="315" t="s">
        <v>530</v>
      </c>
      <c r="AC22" s="315" t="s">
        <v>528</v>
      </c>
      <c r="AE22" s="240"/>
      <c r="AF22" s="240"/>
      <c r="AG22" s="240"/>
      <c r="AH22" s="240"/>
    </row>
    <row r="23" spans="1:34" s="238" customFormat="1" ht="19.5" customHeight="1" x14ac:dyDescent="0.25">
      <c r="A23" s="241">
        <v>1</v>
      </c>
      <c r="B23" s="241">
        <v>2</v>
      </c>
      <c r="C23" s="241">
        <v>3</v>
      </c>
      <c r="D23" s="241">
        <v>4</v>
      </c>
      <c r="E23" s="241">
        <v>5</v>
      </c>
      <c r="F23" s="241">
        <v>6</v>
      </c>
      <c r="G23" s="290">
        <v>7</v>
      </c>
      <c r="H23" s="290">
        <v>8</v>
      </c>
      <c r="I23" s="290">
        <v>9</v>
      </c>
      <c r="J23" s="290">
        <v>10</v>
      </c>
      <c r="K23" s="290">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t="s">
        <v>64</v>
      </c>
      <c r="B24" s="243" t="s">
        <v>151</v>
      </c>
      <c r="C24" s="244">
        <v>217.03902043449332</v>
      </c>
      <c r="D24" s="244">
        <v>185.14777571200003</v>
      </c>
      <c r="E24" s="244">
        <v>185.14777571200003</v>
      </c>
      <c r="F24" s="244">
        <v>44.127215202000002</v>
      </c>
      <c r="G24" s="244">
        <v>141.02056051000002</v>
      </c>
      <c r="H24" s="244">
        <v>49.544831084493318</v>
      </c>
      <c r="I24" s="244"/>
      <c r="J24" s="244">
        <v>44.127215202000009</v>
      </c>
      <c r="K24" s="244"/>
      <c r="L24" s="244">
        <v>0</v>
      </c>
      <c r="M24" s="244"/>
      <c r="N24" s="244">
        <v>0</v>
      </c>
      <c r="O24" s="244"/>
      <c r="P24" s="244">
        <v>0</v>
      </c>
      <c r="Q24" s="244"/>
      <c r="R24" s="244">
        <v>0</v>
      </c>
      <c r="S24" s="244"/>
      <c r="T24" s="244">
        <v>0</v>
      </c>
      <c r="U24" s="244"/>
      <c r="V24" s="244">
        <v>0</v>
      </c>
      <c r="W24" s="244"/>
      <c r="X24" s="244">
        <v>0</v>
      </c>
      <c r="Y24" s="244"/>
      <c r="Z24" s="244" t="s">
        <v>479</v>
      </c>
      <c r="AA24" s="244"/>
      <c r="AB24" s="244">
        <v>49.544831084493318</v>
      </c>
      <c r="AC24" s="244">
        <v>44.127215202000009</v>
      </c>
    </row>
    <row r="25" spans="1:34" s="238" customFormat="1" ht="24" customHeight="1" x14ac:dyDescent="0.25">
      <c r="A25" s="245" t="s">
        <v>531</v>
      </c>
      <c r="B25" s="246" t="s">
        <v>150</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479</v>
      </c>
      <c r="AA25" s="244"/>
      <c r="AB25" s="244">
        <v>0</v>
      </c>
      <c r="AC25" s="244">
        <v>0</v>
      </c>
    </row>
    <row r="26" spans="1:34" s="238" customFormat="1" x14ac:dyDescent="0.25">
      <c r="A26" s="245" t="s">
        <v>532</v>
      </c>
      <c r="B26" s="246" t="s">
        <v>149</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479</v>
      </c>
      <c r="AA26" s="244"/>
      <c r="AB26" s="244">
        <v>0</v>
      </c>
      <c r="AC26" s="244">
        <v>0</v>
      </c>
    </row>
    <row r="27" spans="1:34" s="238" customFormat="1" ht="38.25" customHeight="1" x14ac:dyDescent="0.25">
      <c r="A27" s="245" t="s">
        <v>533</v>
      </c>
      <c r="B27" s="246" t="s">
        <v>373</v>
      </c>
      <c r="C27" s="244"/>
      <c r="D27" s="244"/>
      <c r="E27" s="244"/>
      <c r="F27" s="244"/>
      <c r="G27" s="244">
        <v>123.54835716000002</v>
      </c>
      <c r="H27" s="244">
        <v>0</v>
      </c>
      <c r="I27" s="244"/>
      <c r="J27" s="262">
        <v>37.859429068333341</v>
      </c>
      <c r="K27" s="244"/>
      <c r="L27" s="244">
        <v>0</v>
      </c>
      <c r="M27" s="244"/>
      <c r="N27" s="262">
        <v>0</v>
      </c>
      <c r="O27" s="244"/>
      <c r="P27" s="244">
        <v>0</v>
      </c>
      <c r="Q27" s="244"/>
      <c r="R27" s="244">
        <v>0</v>
      </c>
      <c r="S27" s="244"/>
      <c r="T27" s="244">
        <v>0</v>
      </c>
      <c r="U27" s="244"/>
      <c r="V27" s="244">
        <v>0</v>
      </c>
      <c r="W27" s="244"/>
      <c r="X27" s="244">
        <v>0</v>
      </c>
      <c r="Y27" s="244"/>
      <c r="Z27" s="244" t="s">
        <v>479</v>
      </c>
      <c r="AA27" s="244"/>
      <c r="AB27" s="244">
        <v>0</v>
      </c>
      <c r="AC27" s="244">
        <v>37.859429068333341</v>
      </c>
    </row>
    <row r="28" spans="1:34" s="238" customFormat="1" x14ac:dyDescent="0.25">
      <c r="A28" s="245" t="s">
        <v>534</v>
      </c>
      <c r="B28" s="246" t="s">
        <v>535</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8" customFormat="1" x14ac:dyDescent="0.25">
      <c r="A29" s="245" t="s">
        <v>536</v>
      </c>
      <c r="B29" s="247" t="s">
        <v>148</v>
      </c>
      <c r="C29" s="244"/>
      <c r="D29" s="244"/>
      <c r="E29" s="244"/>
      <c r="F29" s="244"/>
      <c r="G29" s="244">
        <v>17.472203350000001</v>
      </c>
      <c r="H29" s="244">
        <v>49.544831084493318</v>
      </c>
      <c r="I29" s="244"/>
      <c r="J29" s="244">
        <v>6.267786133666668</v>
      </c>
      <c r="K29" s="244"/>
      <c r="L29" s="244">
        <v>0</v>
      </c>
      <c r="M29" s="244"/>
      <c r="N29" s="244">
        <v>0</v>
      </c>
      <c r="O29" s="244"/>
      <c r="P29" s="244">
        <v>0</v>
      </c>
      <c r="Q29" s="244"/>
      <c r="R29" s="244">
        <v>0</v>
      </c>
      <c r="S29" s="244"/>
      <c r="T29" s="244">
        <v>0</v>
      </c>
      <c r="U29" s="244"/>
      <c r="V29" s="244">
        <v>0</v>
      </c>
      <c r="W29" s="244"/>
      <c r="X29" s="244">
        <v>0</v>
      </c>
      <c r="Y29" s="244"/>
      <c r="Z29" s="244" t="s">
        <v>479</v>
      </c>
      <c r="AA29" s="244"/>
      <c r="AB29" s="244">
        <v>49.544831084493318</v>
      </c>
      <c r="AC29" s="244">
        <v>6.267786133666668</v>
      </c>
    </row>
    <row r="30" spans="1:34" s="263" customFormat="1" ht="47.25" x14ac:dyDescent="0.25">
      <c r="A30" s="260" t="s">
        <v>62</v>
      </c>
      <c r="B30" s="261" t="s">
        <v>537</v>
      </c>
      <c r="C30" s="262">
        <v>182.58676243502114</v>
      </c>
      <c r="D30" s="262">
        <v>156.12656286000001</v>
      </c>
      <c r="E30" s="262">
        <v>156.12656286000001</v>
      </c>
      <c r="F30" s="244">
        <v>51.290399410000006</v>
      </c>
      <c r="G30" s="262">
        <v>104.83616345</v>
      </c>
      <c r="H30" s="262">
        <v>36.663132435021119</v>
      </c>
      <c r="I30" s="262"/>
      <c r="J30" s="262">
        <v>51.290399410000006</v>
      </c>
      <c r="K30" s="262"/>
      <c r="L30" s="262">
        <v>0</v>
      </c>
      <c r="M30" s="262"/>
      <c r="N30" s="262">
        <v>0</v>
      </c>
      <c r="O30" s="262"/>
      <c r="P30" s="262">
        <v>0</v>
      </c>
      <c r="Q30" s="262"/>
      <c r="R30" s="262">
        <v>0</v>
      </c>
      <c r="S30" s="262"/>
      <c r="T30" s="262">
        <v>0</v>
      </c>
      <c r="U30" s="262"/>
      <c r="V30" s="262">
        <v>0</v>
      </c>
      <c r="W30" s="262"/>
      <c r="X30" s="262">
        <v>0</v>
      </c>
      <c r="Y30" s="262"/>
      <c r="Z30" s="262" t="s">
        <v>479</v>
      </c>
      <c r="AA30" s="262"/>
      <c r="AB30" s="262">
        <v>36.663132435021119</v>
      </c>
      <c r="AC30" s="262">
        <v>51.290399410000006</v>
      </c>
    </row>
    <row r="31" spans="1:34" s="263" customFormat="1" x14ac:dyDescent="0.25">
      <c r="A31" s="260" t="s">
        <v>538</v>
      </c>
      <c r="B31" s="264" t="s">
        <v>147</v>
      </c>
      <c r="C31" s="262">
        <v>3.7419644600000002</v>
      </c>
      <c r="D31" s="262">
        <v>3.7419644600000002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539</v>
      </c>
      <c r="B32" s="264" t="s">
        <v>146</v>
      </c>
      <c r="C32" s="262">
        <v>46.640520932761937</v>
      </c>
      <c r="D32" s="262">
        <v>42.911762619999998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540</v>
      </c>
      <c r="B33" s="264" t="s">
        <v>145</v>
      </c>
      <c r="C33" s="262">
        <v>114.76785358565002</v>
      </c>
      <c r="D33" s="262">
        <v>98.386259199999998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541</v>
      </c>
      <c r="B34" s="264" t="s">
        <v>144</v>
      </c>
      <c r="C34" s="262">
        <v>17.436423456609202</v>
      </c>
      <c r="D34" s="262">
        <v>11.086576580000022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38" customFormat="1" ht="48" customHeight="1" x14ac:dyDescent="0.25">
      <c r="A35" s="242" t="s">
        <v>61</v>
      </c>
      <c r="B35" s="243" t="s">
        <v>542</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543</v>
      </c>
      <c r="B36" s="246" t="s">
        <v>544</v>
      </c>
      <c r="C36" s="244"/>
      <c r="D36" s="244"/>
      <c r="E36" s="244"/>
      <c r="F36" s="244"/>
      <c r="G36" s="244">
        <v>0</v>
      </c>
      <c r="H36" s="244">
        <v>0</v>
      </c>
      <c r="I36" s="248" t="s">
        <v>474</v>
      </c>
      <c r="J36" s="244">
        <v>0</v>
      </c>
      <c r="K36" s="244" t="s">
        <v>474</v>
      </c>
      <c r="L36" s="244">
        <v>0</v>
      </c>
      <c r="M36" s="248" t="s">
        <v>474</v>
      </c>
      <c r="N36" s="244">
        <v>0</v>
      </c>
      <c r="O36" s="244" t="s">
        <v>474</v>
      </c>
      <c r="P36" s="244">
        <v>0</v>
      </c>
      <c r="Q36" s="248" t="s">
        <v>474</v>
      </c>
      <c r="R36" s="244">
        <v>0</v>
      </c>
      <c r="S36" s="244" t="s">
        <v>474</v>
      </c>
      <c r="T36" s="244">
        <v>0</v>
      </c>
      <c r="U36" s="248" t="s">
        <v>474</v>
      </c>
      <c r="V36" s="244">
        <v>0</v>
      </c>
      <c r="W36" s="244" t="s">
        <v>474</v>
      </c>
      <c r="X36" s="244">
        <v>0</v>
      </c>
      <c r="Y36" s="248" t="s">
        <v>474</v>
      </c>
      <c r="Z36" s="244" t="s">
        <v>479</v>
      </c>
      <c r="AA36" s="244" t="s">
        <v>479</v>
      </c>
      <c r="AB36" s="244">
        <v>0</v>
      </c>
      <c r="AC36" s="244">
        <v>0</v>
      </c>
    </row>
    <row r="37" spans="1:29" s="238" customFormat="1" ht="31.5" x14ac:dyDescent="0.25">
      <c r="A37" s="245" t="s">
        <v>545</v>
      </c>
      <c r="B37" s="249" t="s">
        <v>546</v>
      </c>
      <c r="C37" s="244"/>
      <c r="D37" s="244"/>
      <c r="E37" s="244"/>
      <c r="F37" s="244"/>
      <c r="G37" s="244">
        <v>0</v>
      </c>
      <c r="H37" s="244">
        <v>0</v>
      </c>
      <c r="I37" s="248" t="s">
        <v>474</v>
      </c>
      <c r="J37" s="244">
        <v>0</v>
      </c>
      <c r="K37" s="244" t="s">
        <v>474</v>
      </c>
      <c r="L37" s="244">
        <v>0</v>
      </c>
      <c r="M37" s="248" t="s">
        <v>474</v>
      </c>
      <c r="N37" s="244">
        <v>0</v>
      </c>
      <c r="O37" s="244" t="s">
        <v>474</v>
      </c>
      <c r="P37" s="244">
        <v>0</v>
      </c>
      <c r="Q37" s="248" t="s">
        <v>474</v>
      </c>
      <c r="R37" s="244">
        <v>0</v>
      </c>
      <c r="S37" s="244" t="s">
        <v>474</v>
      </c>
      <c r="T37" s="244">
        <v>0</v>
      </c>
      <c r="U37" s="248" t="s">
        <v>474</v>
      </c>
      <c r="V37" s="244">
        <v>0</v>
      </c>
      <c r="W37" s="244" t="s">
        <v>474</v>
      </c>
      <c r="X37" s="244">
        <v>0</v>
      </c>
      <c r="Y37" s="248" t="s">
        <v>474</v>
      </c>
      <c r="Z37" s="244" t="s">
        <v>479</v>
      </c>
      <c r="AA37" s="244" t="s">
        <v>479</v>
      </c>
      <c r="AB37" s="244">
        <v>0</v>
      </c>
      <c r="AC37" s="244">
        <v>0</v>
      </c>
    </row>
    <row r="38" spans="1:29" s="238" customFormat="1" x14ac:dyDescent="0.25">
      <c r="A38" s="245" t="s">
        <v>547</v>
      </c>
      <c r="B38" s="249" t="s">
        <v>142</v>
      </c>
      <c r="C38" s="244"/>
      <c r="D38" s="244"/>
      <c r="E38" s="244"/>
      <c r="F38" s="244"/>
      <c r="G38" s="244">
        <v>0</v>
      </c>
      <c r="H38" s="244">
        <v>0</v>
      </c>
      <c r="I38" s="248" t="s">
        <v>474</v>
      </c>
      <c r="J38" s="244">
        <v>0</v>
      </c>
      <c r="K38" s="244" t="s">
        <v>474</v>
      </c>
      <c r="L38" s="244">
        <v>0</v>
      </c>
      <c r="M38" s="248" t="s">
        <v>474</v>
      </c>
      <c r="N38" s="244">
        <v>0</v>
      </c>
      <c r="O38" s="244" t="s">
        <v>474</v>
      </c>
      <c r="P38" s="244">
        <v>0</v>
      </c>
      <c r="Q38" s="248" t="s">
        <v>474</v>
      </c>
      <c r="R38" s="244">
        <v>0</v>
      </c>
      <c r="S38" s="244" t="s">
        <v>474</v>
      </c>
      <c r="T38" s="244">
        <v>0</v>
      </c>
      <c r="U38" s="248" t="s">
        <v>474</v>
      </c>
      <c r="V38" s="244">
        <v>0</v>
      </c>
      <c r="W38" s="244" t="s">
        <v>474</v>
      </c>
      <c r="X38" s="244">
        <v>0</v>
      </c>
      <c r="Y38" s="248" t="s">
        <v>474</v>
      </c>
      <c r="Z38" s="244" t="s">
        <v>479</v>
      </c>
      <c r="AA38" s="244" t="s">
        <v>479</v>
      </c>
      <c r="AB38" s="244">
        <v>0</v>
      </c>
      <c r="AC38" s="244">
        <v>0</v>
      </c>
    </row>
    <row r="39" spans="1:29" s="238" customFormat="1" x14ac:dyDescent="0.25">
      <c r="A39" s="245" t="s">
        <v>548</v>
      </c>
      <c r="B39" s="246" t="s">
        <v>549</v>
      </c>
      <c r="C39" s="244"/>
      <c r="D39" s="244"/>
      <c r="E39" s="244"/>
      <c r="F39" s="244"/>
      <c r="G39" s="244">
        <v>0</v>
      </c>
      <c r="H39" s="244">
        <v>0</v>
      </c>
      <c r="I39" s="248" t="s">
        <v>474</v>
      </c>
      <c r="J39" s="244">
        <v>0</v>
      </c>
      <c r="K39" s="244" t="s">
        <v>474</v>
      </c>
      <c r="L39" s="244">
        <v>0</v>
      </c>
      <c r="M39" s="248" t="s">
        <v>474</v>
      </c>
      <c r="N39" s="244">
        <v>0</v>
      </c>
      <c r="O39" s="244" t="s">
        <v>474</v>
      </c>
      <c r="P39" s="244">
        <v>0</v>
      </c>
      <c r="Q39" s="248" t="s">
        <v>474</v>
      </c>
      <c r="R39" s="244">
        <v>0</v>
      </c>
      <c r="S39" s="244" t="s">
        <v>474</v>
      </c>
      <c r="T39" s="244">
        <v>0</v>
      </c>
      <c r="U39" s="248" t="s">
        <v>474</v>
      </c>
      <c r="V39" s="244">
        <v>0</v>
      </c>
      <c r="W39" s="244" t="s">
        <v>474</v>
      </c>
      <c r="X39" s="244">
        <v>0</v>
      </c>
      <c r="Y39" s="248" t="s">
        <v>474</v>
      </c>
      <c r="Z39" s="244" t="s">
        <v>479</v>
      </c>
      <c r="AA39" s="244" t="s">
        <v>479</v>
      </c>
      <c r="AB39" s="244">
        <v>0</v>
      </c>
      <c r="AC39" s="244">
        <v>0</v>
      </c>
    </row>
    <row r="40" spans="1:29" s="238" customFormat="1" x14ac:dyDescent="0.25">
      <c r="A40" s="245" t="s">
        <v>550</v>
      </c>
      <c r="B40" s="246" t="s">
        <v>494</v>
      </c>
      <c r="C40" s="244"/>
      <c r="D40" s="244"/>
      <c r="E40" s="244"/>
      <c r="F40" s="244"/>
      <c r="G40" s="244">
        <v>0</v>
      </c>
      <c r="H40" s="244">
        <v>0</v>
      </c>
      <c r="I40" s="248" t="s">
        <v>474</v>
      </c>
      <c r="J40" s="244">
        <v>0</v>
      </c>
      <c r="K40" s="244" t="s">
        <v>474</v>
      </c>
      <c r="L40" s="244">
        <v>0</v>
      </c>
      <c r="M40" s="248" t="s">
        <v>474</v>
      </c>
      <c r="N40" s="244">
        <v>0</v>
      </c>
      <c r="O40" s="244" t="s">
        <v>474</v>
      </c>
      <c r="P40" s="244">
        <v>0</v>
      </c>
      <c r="Q40" s="248" t="s">
        <v>474</v>
      </c>
      <c r="R40" s="244">
        <v>0</v>
      </c>
      <c r="S40" s="244" t="s">
        <v>474</v>
      </c>
      <c r="T40" s="244">
        <v>0</v>
      </c>
      <c r="U40" s="248" t="s">
        <v>474</v>
      </c>
      <c r="V40" s="244">
        <v>0</v>
      </c>
      <c r="W40" s="244" t="s">
        <v>474</v>
      </c>
      <c r="X40" s="244">
        <v>0</v>
      </c>
      <c r="Y40" s="248" t="s">
        <v>474</v>
      </c>
      <c r="Z40" s="244" t="s">
        <v>479</v>
      </c>
      <c r="AA40" s="244" t="s">
        <v>479</v>
      </c>
      <c r="AB40" s="244">
        <v>0</v>
      </c>
      <c r="AC40" s="244">
        <v>0</v>
      </c>
    </row>
    <row r="41" spans="1:29" s="238" customFormat="1" x14ac:dyDescent="0.25">
      <c r="A41" s="245" t="s">
        <v>551</v>
      </c>
      <c r="B41" s="246" t="s">
        <v>495</v>
      </c>
      <c r="C41" s="244"/>
      <c r="D41" s="244"/>
      <c r="E41" s="244"/>
      <c r="F41" s="244"/>
      <c r="G41" s="244">
        <v>0</v>
      </c>
      <c r="H41" s="244">
        <v>0</v>
      </c>
      <c r="I41" s="248" t="s">
        <v>474</v>
      </c>
      <c r="J41" s="244">
        <v>0</v>
      </c>
      <c r="K41" s="244" t="s">
        <v>474</v>
      </c>
      <c r="L41" s="244">
        <v>0</v>
      </c>
      <c r="M41" s="248" t="s">
        <v>474</v>
      </c>
      <c r="N41" s="244">
        <v>0</v>
      </c>
      <c r="O41" s="244" t="s">
        <v>474</v>
      </c>
      <c r="P41" s="244">
        <v>0</v>
      </c>
      <c r="Q41" s="248" t="s">
        <v>474</v>
      </c>
      <c r="R41" s="244">
        <v>0</v>
      </c>
      <c r="S41" s="244" t="s">
        <v>474</v>
      </c>
      <c r="T41" s="244">
        <v>0</v>
      </c>
      <c r="U41" s="248" t="s">
        <v>474</v>
      </c>
      <c r="V41" s="244">
        <v>0</v>
      </c>
      <c r="W41" s="244" t="s">
        <v>474</v>
      </c>
      <c r="X41" s="244">
        <v>0</v>
      </c>
      <c r="Y41" s="248" t="s">
        <v>474</v>
      </c>
      <c r="Z41" s="244" t="s">
        <v>479</v>
      </c>
      <c r="AA41" s="244" t="s">
        <v>479</v>
      </c>
      <c r="AB41" s="244">
        <v>0</v>
      </c>
      <c r="AC41" s="244">
        <v>0</v>
      </c>
    </row>
    <row r="42" spans="1:29" s="238" customFormat="1" x14ac:dyDescent="0.25">
      <c r="A42" s="245" t="s">
        <v>552</v>
      </c>
      <c r="B42" s="246" t="s">
        <v>496</v>
      </c>
      <c r="C42" s="244"/>
      <c r="D42" s="244"/>
      <c r="E42" s="244"/>
      <c r="F42" s="244"/>
      <c r="G42" s="244">
        <v>43.13</v>
      </c>
      <c r="H42" s="244">
        <v>0</v>
      </c>
      <c r="I42" s="248" t="s">
        <v>474</v>
      </c>
      <c r="J42" s="244">
        <v>0</v>
      </c>
      <c r="K42" s="244" t="s">
        <v>474</v>
      </c>
      <c r="L42" s="244">
        <v>0</v>
      </c>
      <c r="M42" s="248" t="s">
        <v>474</v>
      </c>
      <c r="N42" s="244">
        <v>0</v>
      </c>
      <c r="O42" s="244" t="s">
        <v>474</v>
      </c>
      <c r="P42" s="244">
        <v>0</v>
      </c>
      <c r="Q42" s="248" t="s">
        <v>474</v>
      </c>
      <c r="R42" s="244">
        <v>0</v>
      </c>
      <c r="S42" s="244" t="s">
        <v>474</v>
      </c>
      <c r="T42" s="244">
        <v>0</v>
      </c>
      <c r="U42" s="248" t="s">
        <v>474</v>
      </c>
      <c r="V42" s="244">
        <v>0</v>
      </c>
      <c r="W42" s="244" t="s">
        <v>474</v>
      </c>
      <c r="X42" s="244">
        <v>0</v>
      </c>
      <c r="Y42" s="248" t="s">
        <v>474</v>
      </c>
      <c r="Z42" s="244" t="s">
        <v>479</v>
      </c>
      <c r="AA42" s="244" t="s">
        <v>479</v>
      </c>
      <c r="AB42" s="244">
        <v>0</v>
      </c>
      <c r="AC42" s="244">
        <v>0</v>
      </c>
    </row>
    <row r="43" spans="1:29" s="238" customFormat="1" x14ac:dyDescent="0.25">
      <c r="A43" s="245" t="s">
        <v>553</v>
      </c>
      <c r="B43" s="246" t="s">
        <v>498</v>
      </c>
      <c r="C43" s="244"/>
      <c r="D43" s="244"/>
      <c r="E43" s="244"/>
      <c r="F43" s="244"/>
      <c r="G43" s="244">
        <v>0</v>
      </c>
      <c r="H43" s="244">
        <v>0</v>
      </c>
      <c r="I43" s="248" t="s">
        <v>474</v>
      </c>
      <c r="J43" s="244">
        <v>0</v>
      </c>
      <c r="K43" s="244" t="s">
        <v>474</v>
      </c>
      <c r="L43" s="244">
        <v>0</v>
      </c>
      <c r="M43" s="248" t="s">
        <v>474</v>
      </c>
      <c r="N43" s="244">
        <v>0</v>
      </c>
      <c r="O43" s="244" t="s">
        <v>474</v>
      </c>
      <c r="P43" s="244">
        <v>0</v>
      </c>
      <c r="Q43" s="248" t="s">
        <v>474</v>
      </c>
      <c r="R43" s="244">
        <v>0</v>
      </c>
      <c r="S43" s="244" t="s">
        <v>474</v>
      </c>
      <c r="T43" s="244">
        <v>0</v>
      </c>
      <c r="U43" s="248" t="s">
        <v>474</v>
      </c>
      <c r="V43" s="244">
        <v>0</v>
      </c>
      <c r="W43" s="244" t="s">
        <v>474</v>
      </c>
      <c r="X43" s="244">
        <v>0</v>
      </c>
      <c r="Y43" s="248" t="s">
        <v>474</v>
      </c>
      <c r="Z43" s="244" t="s">
        <v>479</v>
      </c>
      <c r="AA43" s="244" t="s">
        <v>479</v>
      </c>
      <c r="AB43" s="244">
        <v>0</v>
      </c>
      <c r="AC43" s="244">
        <v>0</v>
      </c>
    </row>
    <row r="44" spans="1:29" s="238" customFormat="1" x14ac:dyDescent="0.25">
      <c r="A44" s="245" t="s">
        <v>554</v>
      </c>
      <c r="B44" s="246" t="s">
        <v>499</v>
      </c>
      <c r="C44" s="244"/>
      <c r="D44" s="244"/>
      <c r="E44" s="244"/>
      <c r="F44" s="244"/>
      <c r="G44" s="244">
        <v>0</v>
      </c>
      <c r="H44" s="244">
        <v>0</v>
      </c>
      <c r="I44" s="248" t="s">
        <v>474</v>
      </c>
      <c r="J44" s="244">
        <v>0</v>
      </c>
      <c r="K44" s="244" t="s">
        <v>474</v>
      </c>
      <c r="L44" s="244">
        <v>0</v>
      </c>
      <c r="M44" s="248" t="s">
        <v>474</v>
      </c>
      <c r="N44" s="244">
        <v>0</v>
      </c>
      <c r="O44" s="244" t="s">
        <v>474</v>
      </c>
      <c r="P44" s="244">
        <v>0</v>
      </c>
      <c r="Q44" s="248" t="s">
        <v>474</v>
      </c>
      <c r="R44" s="244">
        <v>0</v>
      </c>
      <c r="S44" s="244" t="s">
        <v>474</v>
      </c>
      <c r="T44" s="244">
        <v>0</v>
      </c>
      <c r="U44" s="248" t="s">
        <v>474</v>
      </c>
      <c r="V44" s="244">
        <v>0</v>
      </c>
      <c r="W44" s="244" t="s">
        <v>474</v>
      </c>
      <c r="X44" s="244">
        <v>0</v>
      </c>
      <c r="Y44" s="248" t="s">
        <v>474</v>
      </c>
      <c r="Z44" s="244" t="s">
        <v>479</v>
      </c>
      <c r="AA44" s="244" t="s">
        <v>479</v>
      </c>
      <c r="AB44" s="244">
        <v>0</v>
      </c>
      <c r="AC44" s="244">
        <v>0</v>
      </c>
    </row>
    <row r="45" spans="1:29" s="238" customFormat="1" x14ac:dyDescent="0.25">
      <c r="A45" s="245" t="s">
        <v>497</v>
      </c>
      <c r="B45" s="246" t="s">
        <v>500</v>
      </c>
      <c r="C45" s="244"/>
      <c r="D45" s="244"/>
      <c r="E45" s="244"/>
      <c r="F45" s="244"/>
      <c r="G45" s="244">
        <v>0</v>
      </c>
      <c r="H45" s="244">
        <v>0</v>
      </c>
      <c r="I45" s="248" t="s">
        <v>474</v>
      </c>
      <c r="J45" s="244">
        <v>0</v>
      </c>
      <c r="K45" s="244" t="s">
        <v>474</v>
      </c>
      <c r="L45" s="244">
        <v>0</v>
      </c>
      <c r="M45" s="248" t="s">
        <v>474</v>
      </c>
      <c r="N45" s="244">
        <v>0</v>
      </c>
      <c r="O45" s="244" t="s">
        <v>474</v>
      </c>
      <c r="P45" s="244">
        <v>0</v>
      </c>
      <c r="Q45" s="248" t="s">
        <v>474</v>
      </c>
      <c r="R45" s="244">
        <v>0</v>
      </c>
      <c r="S45" s="244" t="s">
        <v>474</v>
      </c>
      <c r="T45" s="244">
        <v>0</v>
      </c>
      <c r="U45" s="248" t="s">
        <v>474</v>
      </c>
      <c r="V45" s="244">
        <v>0</v>
      </c>
      <c r="W45" s="244" t="s">
        <v>474</v>
      </c>
      <c r="X45" s="244">
        <v>0</v>
      </c>
      <c r="Y45" s="248" t="s">
        <v>474</v>
      </c>
      <c r="Z45" s="244" t="s">
        <v>479</v>
      </c>
      <c r="AA45" s="244" t="s">
        <v>479</v>
      </c>
      <c r="AB45" s="244">
        <v>0</v>
      </c>
      <c r="AC45" s="244">
        <v>0</v>
      </c>
    </row>
    <row r="46" spans="1:29" s="238" customFormat="1" x14ac:dyDescent="0.25">
      <c r="A46" s="245" t="s">
        <v>555</v>
      </c>
      <c r="B46" s="246" t="s">
        <v>501</v>
      </c>
      <c r="C46" s="244"/>
      <c r="D46" s="244"/>
      <c r="E46" s="244"/>
      <c r="F46" s="244"/>
      <c r="G46" s="244">
        <v>0</v>
      </c>
      <c r="H46" s="244">
        <v>0</v>
      </c>
      <c r="I46" s="248" t="s">
        <v>474</v>
      </c>
      <c r="J46" s="244">
        <v>0</v>
      </c>
      <c r="K46" s="244" t="s">
        <v>474</v>
      </c>
      <c r="L46" s="244">
        <v>0</v>
      </c>
      <c r="M46" s="248" t="s">
        <v>474</v>
      </c>
      <c r="N46" s="244">
        <v>0</v>
      </c>
      <c r="O46" s="244" t="s">
        <v>474</v>
      </c>
      <c r="P46" s="244">
        <v>0</v>
      </c>
      <c r="Q46" s="248" t="s">
        <v>474</v>
      </c>
      <c r="R46" s="244">
        <v>0</v>
      </c>
      <c r="S46" s="244" t="s">
        <v>474</v>
      </c>
      <c r="T46" s="244">
        <v>0</v>
      </c>
      <c r="U46" s="248" t="s">
        <v>474</v>
      </c>
      <c r="V46" s="244">
        <v>0</v>
      </c>
      <c r="W46" s="244" t="s">
        <v>474</v>
      </c>
      <c r="X46" s="244">
        <v>0</v>
      </c>
      <c r="Y46" s="248" t="s">
        <v>474</v>
      </c>
      <c r="Z46" s="244" t="s">
        <v>479</v>
      </c>
      <c r="AA46" s="244" t="s">
        <v>479</v>
      </c>
      <c r="AB46" s="244">
        <v>0</v>
      </c>
      <c r="AC46" s="244">
        <v>0</v>
      </c>
    </row>
    <row r="47" spans="1:29" s="238" customFormat="1" x14ac:dyDescent="0.25">
      <c r="A47" s="242" t="s">
        <v>60</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8"/>
      <c r="AB47" s="244"/>
      <c r="AC47" s="244"/>
    </row>
    <row r="48" spans="1:29" s="238" customFormat="1" ht="33.75" customHeight="1" x14ac:dyDescent="0.25">
      <c r="A48" s="245" t="s">
        <v>556</v>
      </c>
      <c r="B48" s="246" t="s">
        <v>544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479</v>
      </c>
      <c r="AA48" s="244"/>
      <c r="AB48" s="244">
        <v>0</v>
      </c>
      <c r="AC48" s="244">
        <v>0</v>
      </c>
    </row>
    <row r="49" spans="1:29" s="238" customFormat="1" ht="31.5" x14ac:dyDescent="0.25">
      <c r="A49" s="245" t="s">
        <v>557</v>
      </c>
      <c r="B49" s="249"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479</v>
      </c>
      <c r="AA49" s="244"/>
      <c r="AB49" s="244">
        <v>0</v>
      </c>
      <c r="AC49" s="244">
        <v>0</v>
      </c>
    </row>
    <row r="50" spans="1:29" s="238" customFormat="1" x14ac:dyDescent="0.25">
      <c r="A50" s="245" t="s">
        <v>558</v>
      </c>
      <c r="B50" s="249" t="s">
        <v>142</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479</v>
      </c>
      <c r="AA50" s="244"/>
      <c r="AB50" s="244">
        <v>0</v>
      </c>
      <c r="AC50" s="244">
        <v>0</v>
      </c>
    </row>
    <row r="51" spans="1:29" s="238" customFormat="1" ht="31.5" x14ac:dyDescent="0.25">
      <c r="A51" s="245" t="s">
        <v>559</v>
      </c>
      <c r="B51" s="246" t="s">
        <v>492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479</v>
      </c>
      <c r="AA51" s="244"/>
      <c r="AB51" s="244">
        <v>0</v>
      </c>
      <c r="AC51" s="244">
        <v>0</v>
      </c>
    </row>
    <row r="52" spans="1:29" s="238" customFormat="1" ht="31.5" x14ac:dyDescent="0.25">
      <c r="A52" s="245" t="s">
        <v>560</v>
      </c>
      <c r="B52" s="246" t="s">
        <v>493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479</v>
      </c>
      <c r="AA52" s="244"/>
      <c r="AB52" s="244">
        <v>0</v>
      </c>
      <c r="AC52" s="244">
        <v>0</v>
      </c>
    </row>
    <row r="53" spans="1:29" s="238" customFormat="1" x14ac:dyDescent="0.25">
      <c r="A53" s="245" t="s">
        <v>561</v>
      </c>
      <c r="B53" s="246" t="s">
        <v>141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479</v>
      </c>
      <c r="AA53" s="244"/>
      <c r="AB53" s="244">
        <v>0</v>
      </c>
      <c r="AC53" s="244">
        <v>0</v>
      </c>
    </row>
    <row r="54" spans="1:29" s="238" customFormat="1" x14ac:dyDescent="0.25">
      <c r="A54" s="245" t="s">
        <v>562</v>
      </c>
      <c r="B54" s="246" t="s">
        <v>494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479</v>
      </c>
      <c r="AA54" s="244"/>
      <c r="AB54" s="244">
        <v>0</v>
      </c>
      <c r="AC54" s="244">
        <v>0</v>
      </c>
    </row>
    <row r="55" spans="1:29" s="238" customFormat="1" x14ac:dyDescent="0.25">
      <c r="A55" s="245" t="s">
        <v>563</v>
      </c>
      <c r="B55" s="246" t="s">
        <v>495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479</v>
      </c>
      <c r="AA55" s="244"/>
      <c r="AB55" s="244">
        <v>0</v>
      </c>
      <c r="AC55" s="244">
        <v>0</v>
      </c>
    </row>
    <row r="56" spans="1:29" s="238" customFormat="1" x14ac:dyDescent="0.25">
      <c r="A56" s="245" t="s">
        <v>564</v>
      </c>
      <c r="B56" s="246" t="s">
        <v>496</v>
      </c>
      <c r="C56" s="244">
        <v>40.5</v>
      </c>
      <c r="D56" s="244">
        <v>43.13</v>
      </c>
      <c r="E56" s="244"/>
      <c r="F56" s="244"/>
      <c r="G56" s="244">
        <v>0</v>
      </c>
      <c r="H56" s="244">
        <v>40.5</v>
      </c>
      <c r="I56" s="244"/>
      <c r="J56" s="244">
        <v>43.13</v>
      </c>
      <c r="K56" s="244"/>
      <c r="L56" s="244">
        <v>0</v>
      </c>
      <c r="M56" s="244"/>
      <c r="N56" s="244">
        <v>0</v>
      </c>
      <c r="O56" s="244"/>
      <c r="P56" s="244">
        <v>0</v>
      </c>
      <c r="Q56" s="244"/>
      <c r="R56" s="244">
        <v>0</v>
      </c>
      <c r="S56" s="244"/>
      <c r="T56" s="244">
        <v>0</v>
      </c>
      <c r="U56" s="244"/>
      <c r="V56" s="244">
        <v>0</v>
      </c>
      <c r="W56" s="244"/>
      <c r="X56" s="244">
        <v>0</v>
      </c>
      <c r="Y56" s="244"/>
      <c r="Z56" s="244" t="s">
        <v>479</v>
      </c>
      <c r="AA56" s="244"/>
      <c r="AB56" s="244">
        <v>40.5</v>
      </c>
      <c r="AC56" s="244">
        <v>43.13</v>
      </c>
    </row>
    <row r="57" spans="1:29" s="238" customFormat="1" x14ac:dyDescent="0.25">
      <c r="A57" s="245" t="s">
        <v>502</v>
      </c>
      <c r="B57" s="246" t="s">
        <v>498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479</v>
      </c>
      <c r="AA57" s="244"/>
      <c r="AB57" s="244">
        <v>0</v>
      </c>
      <c r="AC57" s="244">
        <v>0</v>
      </c>
    </row>
    <row r="58" spans="1:29" s="238" customFormat="1" x14ac:dyDescent="0.25">
      <c r="A58" s="245" t="s">
        <v>565</v>
      </c>
      <c r="B58" s="246" t="s">
        <v>499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479</v>
      </c>
      <c r="AA58" s="244"/>
      <c r="AB58" s="244">
        <v>0</v>
      </c>
      <c r="AC58" s="244">
        <v>0</v>
      </c>
    </row>
    <row r="59" spans="1:29" s="238" customFormat="1" x14ac:dyDescent="0.25">
      <c r="A59" s="245" t="s">
        <v>566</v>
      </c>
      <c r="B59" s="246" t="s">
        <v>500</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479</v>
      </c>
      <c r="AA59" s="244"/>
      <c r="AB59" s="244">
        <v>0</v>
      </c>
      <c r="AC59" s="244">
        <v>0</v>
      </c>
    </row>
    <row r="60" spans="1:29" s="238" customFormat="1" x14ac:dyDescent="0.25">
      <c r="A60" s="245" t="s">
        <v>567</v>
      </c>
      <c r="B60" s="246" t="s">
        <v>501</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479</v>
      </c>
      <c r="AA60" s="244"/>
      <c r="AB60" s="244">
        <v>0</v>
      </c>
      <c r="AC60" s="244">
        <v>0</v>
      </c>
    </row>
    <row r="61" spans="1:29" s="238" customFormat="1" ht="35.25" customHeight="1" x14ac:dyDescent="0.25">
      <c r="A61" s="242" t="s">
        <v>58</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568</v>
      </c>
      <c r="B62" s="246" t="s">
        <v>139</v>
      </c>
      <c r="C62" s="262">
        <v>182.58676243502114</v>
      </c>
      <c r="D62" s="262">
        <v>156.12656286000001</v>
      </c>
      <c r="E62" s="244"/>
      <c r="F62" s="244"/>
      <c r="G62" s="244">
        <v>0</v>
      </c>
      <c r="H62" s="244">
        <v>182.58676243502109</v>
      </c>
      <c r="I62" s="244"/>
      <c r="J62" s="244">
        <v>156.12656286000006</v>
      </c>
      <c r="K62" s="244"/>
      <c r="L62" s="244">
        <v>0</v>
      </c>
      <c r="M62" s="244"/>
      <c r="N62" s="244">
        <v>0</v>
      </c>
      <c r="O62" s="244"/>
      <c r="P62" s="244">
        <v>0</v>
      </c>
      <c r="Q62" s="244"/>
      <c r="R62" s="262">
        <v>0</v>
      </c>
      <c r="S62" s="244"/>
      <c r="T62" s="244">
        <v>0</v>
      </c>
      <c r="U62" s="244"/>
      <c r="V62" s="244">
        <v>0</v>
      </c>
      <c r="W62" s="244"/>
      <c r="X62" s="244">
        <v>0</v>
      </c>
      <c r="Y62" s="244"/>
      <c r="Z62" s="244" t="s">
        <v>479</v>
      </c>
      <c r="AA62" s="244"/>
      <c r="AB62" s="262">
        <v>182.58676243502109</v>
      </c>
      <c r="AC62" s="262">
        <v>156.12656286000006</v>
      </c>
    </row>
    <row r="63" spans="1:29" s="238" customFormat="1" x14ac:dyDescent="0.25">
      <c r="A63" s="245" t="s">
        <v>569</v>
      </c>
      <c r="B63" s="249" t="s">
        <v>137</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479</v>
      </c>
      <c r="AA63" s="244"/>
      <c r="AB63" s="244">
        <v>0</v>
      </c>
      <c r="AC63" s="244">
        <v>0</v>
      </c>
    </row>
    <row r="64" spans="1:29" s="238" customFormat="1" x14ac:dyDescent="0.25">
      <c r="A64" s="245" t="s">
        <v>570</v>
      </c>
      <c r="B64" s="246" t="s">
        <v>136</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479</v>
      </c>
      <c r="AA64" s="244"/>
      <c r="AB64" s="244">
        <v>0</v>
      </c>
      <c r="AC64" s="244">
        <v>0</v>
      </c>
    </row>
    <row r="65" spans="1:29" s="238" customFormat="1" x14ac:dyDescent="0.25">
      <c r="A65" s="245" t="s">
        <v>571</v>
      </c>
      <c r="B65" s="249" t="s">
        <v>135</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479</v>
      </c>
      <c r="AA65" s="244"/>
      <c r="AB65" s="244">
        <v>0</v>
      </c>
      <c r="AC65" s="244">
        <v>0</v>
      </c>
    </row>
    <row r="66" spans="1:29" s="238" customFormat="1" x14ac:dyDescent="0.25">
      <c r="A66" s="245" t="s">
        <v>572</v>
      </c>
      <c r="B66" s="249" t="s">
        <v>134</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479</v>
      </c>
      <c r="AA66" s="244"/>
      <c r="AB66" s="244">
        <v>0</v>
      </c>
      <c r="AC66" s="244">
        <v>0</v>
      </c>
    </row>
    <row r="67" spans="1:29" s="238" customFormat="1" x14ac:dyDescent="0.25">
      <c r="A67" s="245" t="s">
        <v>573</v>
      </c>
      <c r="B67" s="249" t="s">
        <v>574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479</v>
      </c>
      <c r="AA67" s="244"/>
      <c r="AB67" s="244">
        <v>0</v>
      </c>
      <c r="AC67" s="244">
        <v>0</v>
      </c>
    </row>
    <row r="68" spans="1:29" s="238" customFormat="1" x14ac:dyDescent="0.25">
      <c r="A68" s="245" t="s">
        <v>575</v>
      </c>
      <c r="B68" s="249" t="s">
        <v>576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479</v>
      </c>
      <c r="AA68" s="244"/>
      <c r="AB68" s="244">
        <v>0</v>
      </c>
      <c r="AC68" s="244">
        <v>0</v>
      </c>
    </row>
    <row r="69" spans="1:29" s="238" customFormat="1" x14ac:dyDescent="0.25">
      <c r="A69" s="245" t="s">
        <v>577</v>
      </c>
      <c r="B69" s="249" t="s">
        <v>578</v>
      </c>
      <c r="C69" s="244"/>
      <c r="D69" s="244"/>
      <c r="E69" s="244"/>
      <c r="F69" s="244"/>
      <c r="G69" s="244">
        <v>0</v>
      </c>
      <c r="H69" s="244">
        <v>40.5</v>
      </c>
      <c r="I69" s="244"/>
      <c r="J69" s="244">
        <v>43.13</v>
      </c>
      <c r="K69" s="244"/>
      <c r="L69" s="244">
        <v>0</v>
      </c>
      <c r="M69" s="244"/>
      <c r="N69" s="244">
        <v>0</v>
      </c>
      <c r="O69" s="244"/>
      <c r="P69" s="244">
        <v>0</v>
      </c>
      <c r="Q69" s="244"/>
      <c r="R69" s="244">
        <v>0</v>
      </c>
      <c r="S69" s="244"/>
      <c r="T69" s="244">
        <v>0</v>
      </c>
      <c r="U69" s="244"/>
      <c r="V69" s="244">
        <v>0</v>
      </c>
      <c r="W69" s="244"/>
      <c r="X69" s="244">
        <v>0</v>
      </c>
      <c r="Y69" s="244"/>
      <c r="Z69" s="244" t="s">
        <v>479</v>
      </c>
      <c r="AA69" s="244"/>
      <c r="AB69" s="244">
        <v>40.5</v>
      </c>
      <c r="AC69" s="244">
        <v>43.13</v>
      </c>
    </row>
    <row r="70" spans="1:29" s="238" customFormat="1" x14ac:dyDescent="0.25">
      <c r="A70" s="245" t="s">
        <v>579</v>
      </c>
      <c r="B70" s="249" t="s">
        <v>580</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479</v>
      </c>
      <c r="AA70" s="244"/>
      <c r="AB70" s="244">
        <v>0</v>
      </c>
      <c r="AC70" s="244">
        <v>0</v>
      </c>
    </row>
    <row r="71" spans="1:29" s="238" customFormat="1" x14ac:dyDescent="0.25">
      <c r="A71" s="245" t="s">
        <v>503</v>
      </c>
      <c r="B71" s="249" t="s">
        <v>581</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479</v>
      </c>
      <c r="AA71" s="244"/>
      <c r="AB71" s="244">
        <v>0</v>
      </c>
      <c r="AC71" s="244">
        <v>0</v>
      </c>
    </row>
    <row r="72" spans="1:29" s="238" customFormat="1" x14ac:dyDescent="0.25">
      <c r="A72" s="245" t="s">
        <v>582</v>
      </c>
      <c r="B72" s="249" t="s">
        <v>583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479</v>
      </c>
      <c r="AA72" s="244"/>
      <c r="AB72" s="244">
        <v>0</v>
      </c>
      <c r="AC72" s="244">
        <v>0</v>
      </c>
    </row>
    <row r="73" spans="1:29" s="238" customFormat="1" x14ac:dyDescent="0.25">
      <c r="A73" s="245" t="s">
        <v>584</v>
      </c>
      <c r="B73" s="249" t="s">
        <v>585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479</v>
      </c>
      <c r="AA73" s="244"/>
      <c r="AB73" s="244">
        <v>0</v>
      </c>
      <c r="AC73" s="244">
        <v>0</v>
      </c>
    </row>
    <row r="74" spans="1:29" s="238" customFormat="1" ht="36.75" customHeight="1" x14ac:dyDescent="0.25">
      <c r="A74" s="242" t="s">
        <v>57</v>
      </c>
      <c r="B74" s="250" t="s">
        <v>191</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479</v>
      </c>
      <c r="AA74" s="244"/>
      <c r="AB74" s="244">
        <v>0</v>
      </c>
      <c r="AC74" s="244">
        <v>0</v>
      </c>
    </row>
    <row r="75" spans="1:29" s="238" customFormat="1" x14ac:dyDescent="0.25">
      <c r="A75" s="242" t="s">
        <v>55</v>
      </c>
      <c r="B75" s="243" t="s">
        <v>138</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586</v>
      </c>
      <c r="B76" s="246" t="s">
        <v>544</v>
      </c>
      <c r="C76" s="251"/>
      <c r="D76" s="251"/>
      <c r="E76" s="252"/>
      <c r="F76" s="252"/>
      <c r="G76" s="252">
        <v>0</v>
      </c>
      <c r="H76" s="244">
        <v>0</v>
      </c>
      <c r="I76" s="252"/>
      <c r="J76" s="244">
        <v>0</v>
      </c>
      <c r="K76" s="251"/>
      <c r="L76" s="244">
        <v>0</v>
      </c>
      <c r="M76" s="252"/>
      <c r="N76" s="244">
        <v>0</v>
      </c>
      <c r="O76" s="251"/>
      <c r="P76" s="244">
        <v>0</v>
      </c>
      <c r="Q76" s="251"/>
      <c r="R76" s="244">
        <v>0</v>
      </c>
      <c r="S76" s="251"/>
      <c r="T76" s="244">
        <v>0</v>
      </c>
      <c r="U76" s="251"/>
      <c r="V76" s="244">
        <v>0</v>
      </c>
      <c r="W76" s="251"/>
      <c r="X76" s="244">
        <v>0</v>
      </c>
      <c r="Y76" s="251"/>
      <c r="Z76" s="244" t="s">
        <v>479</v>
      </c>
      <c r="AA76" s="251"/>
      <c r="AB76" s="244">
        <v>0</v>
      </c>
      <c r="AC76" s="244">
        <v>0</v>
      </c>
    </row>
    <row r="77" spans="1:29" s="238" customFormat="1" ht="39.75" customHeight="1" x14ac:dyDescent="0.25">
      <c r="A77" s="245" t="s">
        <v>587</v>
      </c>
      <c r="B77" s="249"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479</v>
      </c>
      <c r="AA77" s="244"/>
      <c r="AB77" s="244">
        <v>0</v>
      </c>
      <c r="AC77" s="244">
        <v>0</v>
      </c>
    </row>
    <row r="78" spans="1:29" s="238" customFormat="1" x14ac:dyDescent="0.25">
      <c r="A78" s="245" t="s">
        <v>588</v>
      </c>
      <c r="B78" s="249" t="s">
        <v>142</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479</v>
      </c>
      <c r="AA78" s="244"/>
      <c r="AB78" s="244">
        <v>0</v>
      </c>
      <c r="AC78" s="244">
        <v>0</v>
      </c>
    </row>
    <row r="79" spans="1:29" s="238" customFormat="1" x14ac:dyDescent="0.25">
      <c r="A79" s="245" t="s">
        <v>589</v>
      </c>
      <c r="B79" s="246" t="s">
        <v>590</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479</v>
      </c>
      <c r="AA79" s="244"/>
      <c r="AB79" s="244">
        <v>0</v>
      </c>
      <c r="AC79" s="244">
        <v>0</v>
      </c>
    </row>
    <row r="80" spans="1:29" s="238" customFormat="1" x14ac:dyDescent="0.25">
      <c r="A80" s="245" t="s">
        <v>591</v>
      </c>
      <c r="B80" s="246" t="s">
        <v>494</v>
      </c>
      <c r="C80" s="251"/>
      <c r="D80" s="251"/>
      <c r="E80" s="252"/>
      <c r="F80" s="252"/>
      <c r="G80" s="252">
        <v>0</v>
      </c>
      <c r="H80" s="244">
        <v>0</v>
      </c>
      <c r="I80" s="252"/>
      <c r="J80" s="244">
        <v>0</v>
      </c>
      <c r="K80" s="251"/>
      <c r="L80" s="244">
        <v>0</v>
      </c>
      <c r="M80" s="252"/>
      <c r="N80" s="244">
        <v>0</v>
      </c>
      <c r="O80" s="251"/>
      <c r="P80" s="244">
        <v>0</v>
      </c>
      <c r="Q80" s="251"/>
      <c r="R80" s="244">
        <v>0</v>
      </c>
      <c r="S80" s="251"/>
      <c r="T80" s="244">
        <v>0</v>
      </c>
      <c r="U80" s="251"/>
      <c r="V80" s="244">
        <v>0</v>
      </c>
      <c r="W80" s="251"/>
      <c r="X80" s="244">
        <v>0</v>
      </c>
      <c r="Y80" s="251"/>
      <c r="Z80" s="244" t="s">
        <v>479</v>
      </c>
      <c r="AA80" s="251"/>
      <c r="AB80" s="244">
        <v>0</v>
      </c>
      <c r="AC80" s="244">
        <v>0</v>
      </c>
    </row>
    <row r="81" spans="1:29" s="238" customFormat="1" x14ac:dyDescent="0.25">
      <c r="A81" s="245" t="s">
        <v>592</v>
      </c>
      <c r="B81" s="246" t="s">
        <v>495</v>
      </c>
      <c r="C81" s="251"/>
      <c r="D81" s="251"/>
      <c r="E81" s="252"/>
      <c r="F81" s="252"/>
      <c r="G81" s="252">
        <v>0</v>
      </c>
      <c r="H81" s="244">
        <v>0</v>
      </c>
      <c r="I81" s="252"/>
      <c r="J81" s="244">
        <v>0</v>
      </c>
      <c r="K81" s="251"/>
      <c r="L81" s="244">
        <v>0</v>
      </c>
      <c r="M81" s="252"/>
      <c r="N81" s="244">
        <v>0</v>
      </c>
      <c r="O81" s="251"/>
      <c r="P81" s="244">
        <v>0</v>
      </c>
      <c r="Q81" s="251"/>
      <c r="R81" s="244">
        <v>0</v>
      </c>
      <c r="S81" s="251"/>
      <c r="T81" s="244">
        <v>0</v>
      </c>
      <c r="U81" s="251"/>
      <c r="V81" s="244">
        <v>0</v>
      </c>
      <c r="W81" s="251"/>
      <c r="X81" s="244">
        <v>0</v>
      </c>
      <c r="Y81" s="251"/>
      <c r="Z81" s="244" t="s">
        <v>479</v>
      </c>
      <c r="AA81" s="251"/>
      <c r="AB81" s="244">
        <v>0</v>
      </c>
      <c r="AC81" s="244">
        <v>0</v>
      </c>
    </row>
    <row r="82" spans="1:29" s="238" customFormat="1" x14ac:dyDescent="0.25">
      <c r="A82" s="245" t="s">
        <v>593</v>
      </c>
      <c r="B82" s="246" t="s">
        <v>496</v>
      </c>
      <c r="C82" s="251"/>
      <c r="D82" s="251"/>
      <c r="E82" s="252"/>
      <c r="F82" s="252"/>
      <c r="G82" s="252">
        <v>0</v>
      </c>
      <c r="H82" s="244">
        <v>0</v>
      </c>
      <c r="I82" s="252"/>
      <c r="J82" s="244">
        <v>0</v>
      </c>
      <c r="K82" s="251"/>
      <c r="L82" s="244">
        <v>0</v>
      </c>
      <c r="M82" s="252"/>
      <c r="N82" s="244">
        <v>0</v>
      </c>
      <c r="O82" s="251"/>
      <c r="P82" s="244">
        <v>0</v>
      </c>
      <c r="Q82" s="251"/>
      <c r="R82" s="244">
        <v>0</v>
      </c>
      <c r="S82" s="251"/>
      <c r="T82" s="244">
        <v>0</v>
      </c>
      <c r="U82" s="251"/>
      <c r="V82" s="244">
        <v>0</v>
      </c>
      <c r="W82" s="251"/>
      <c r="X82" s="244">
        <v>0</v>
      </c>
      <c r="Y82" s="251"/>
      <c r="Z82" s="244" t="s">
        <v>479</v>
      </c>
      <c r="AA82" s="251"/>
      <c r="AB82" s="244">
        <v>0</v>
      </c>
      <c r="AC82" s="244">
        <v>0</v>
      </c>
    </row>
    <row r="83" spans="1:29" s="238" customFormat="1" x14ac:dyDescent="0.25">
      <c r="A83" s="245" t="s">
        <v>594</v>
      </c>
      <c r="B83" s="246" t="s">
        <v>498</v>
      </c>
      <c r="C83" s="251"/>
      <c r="D83" s="251"/>
      <c r="E83" s="252"/>
      <c r="F83" s="252"/>
      <c r="G83" s="252">
        <v>0</v>
      </c>
      <c r="H83" s="244">
        <v>0</v>
      </c>
      <c r="I83" s="252"/>
      <c r="J83" s="244">
        <v>0</v>
      </c>
      <c r="K83" s="251"/>
      <c r="L83" s="244">
        <v>0</v>
      </c>
      <c r="M83" s="252"/>
      <c r="N83" s="244">
        <v>0</v>
      </c>
      <c r="O83" s="251"/>
      <c r="P83" s="244">
        <v>0</v>
      </c>
      <c r="Q83" s="251"/>
      <c r="R83" s="244">
        <v>0</v>
      </c>
      <c r="S83" s="251"/>
      <c r="T83" s="244">
        <v>0</v>
      </c>
      <c r="U83" s="251"/>
      <c r="V83" s="244">
        <v>0</v>
      </c>
      <c r="W83" s="251"/>
      <c r="X83" s="244">
        <v>0</v>
      </c>
      <c r="Y83" s="251"/>
      <c r="Z83" s="244" t="s">
        <v>479</v>
      </c>
      <c r="AA83" s="251"/>
      <c r="AB83" s="244">
        <v>0</v>
      </c>
      <c r="AC83" s="244">
        <v>0</v>
      </c>
    </row>
    <row r="84" spans="1:29" s="238" customFormat="1" x14ac:dyDescent="0.25">
      <c r="A84" s="245" t="s">
        <v>595</v>
      </c>
      <c r="B84" s="246" t="s">
        <v>499</v>
      </c>
      <c r="C84" s="251"/>
      <c r="D84" s="251"/>
      <c r="E84" s="252"/>
      <c r="F84" s="252"/>
      <c r="G84" s="252">
        <v>0</v>
      </c>
      <c r="H84" s="244">
        <v>0</v>
      </c>
      <c r="I84" s="252"/>
      <c r="J84" s="244">
        <v>0</v>
      </c>
      <c r="K84" s="251"/>
      <c r="L84" s="244">
        <v>0</v>
      </c>
      <c r="M84" s="252"/>
      <c r="N84" s="244">
        <v>0</v>
      </c>
      <c r="O84" s="251"/>
      <c r="P84" s="244">
        <v>0</v>
      </c>
      <c r="Q84" s="251"/>
      <c r="R84" s="244">
        <v>0</v>
      </c>
      <c r="S84" s="251"/>
      <c r="T84" s="244">
        <v>0</v>
      </c>
      <c r="U84" s="251"/>
      <c r="V84" s="244">
        <v>0</v>
      </c>
      <c r="W84" s="251"/>
      <c r="X84" s="244">
        <v>0</v>
      </c>
      <c r="Y84" s="251"/>
      <c r="Z84" s="244" t="s">
        <v>479</v>
      </c>
      <c r="AA84" s="251"/>
      <c r="AB84" s="244">
        <v>0</v>
      </c>
      <c r="AC84" s="244">
        <v>0</v>
      </c>
    </row>
    <row r="85" spans="1:29" s="238" customFormat="1" x14ac:dyDescent="0.25">
      <c r="A85" s="245" t="s">
        <v>504</v>
      </c>
      <c r="B85" s="246" t="s">
        <v>500</v>
      </c>
      <c r="C85" s="251"/>
      <c r="D85" s="251"/>
      <c r="E85" s="252"/>
      <c r="F85" s="252"/>
      <c r="G85" s="252">
        <v>0</v>
      </c>
      <c r="H85" s="244">
        <v>0</v>
      </c>
      <c r="I85" s="252"/>
      <c r="J85" s="244">
        <v>0</v>
      </c>
      <c r="K85" s="251"/>
      <c r="L85" s="244">
        <v>0</v>
      </c>
      <c r="M85" s="252"/>
      <c r="N85" s="244">
        <v>0</v>
      </c>
      <c r="O85" s="251"/>
      <c r="P85" s="244">
        <v>0</v>
      </c>
      <c r="Q85" s="251"/>
      <c r="R85" s="244">
        <v>0</v>
      </c>
      <c r="S85" s="251"/>
      <c r="T85" s="244">
        <v>0</v>
      </c>
      <c r="U85" s="251"/>
      <c r="V85" s="244">
        <v>0</v>
      </c>
      <c r="W85" s="251"/>
      <c r="X85" s="244">
        <v>0</v>
      </c>
      <c r="Y85" s="251"/>
      <c r="Z85" s="244" t="s">
        <v>479</v>
      </c>
      <c r="AA85" s="251"/>
      <c r="AB85" s="244">
        <v>0</v>
      </c>
      <c r="AC85" s="244">
        <v>0</v>
      </c>
    </row>
    <row r="86" spans="1:29" s="238" customFormat="1" x14ac:dyDescent="0.25">
      <c r="A86" s="245" t="s">
        <v>596</v>
      </c>
      <c r="B86" s="246" t="s">
        <v>501</v>
      </c>
      <c r="C86" s="251"/>
      <c r="D86" s="251"/>
      <c r="E86" s="252"/>
      <c r="F86" s="252"/>
      <c r="G86" s="252">
        <v>0</v>
      </c>
      <c r="H86" s="244">
        <v>0</v>
      </c>
      <c r="I86" s="252"/>
      <c r="J86" s="244">
        <v>0</v>
      </c>
      <c r="K86" s="251"/>
      <c r="L86" s="244">
        <v>0</v>
      </c>
      <c r="M86" s="252"/>
      <c r="N86" s="244">
        <v>0</v>
      </c>
      <c r="O86" s="251"/>
      <c r="P86" s="244">
        <v>0</v>
      </c>
      <c r="Q86" s="251"/>
      <c r="R86" s="244">
        <v>0</v>
      </c>
      <c r="S86" s="251"/>
      <c r="T86" s="244">
        <v>0</v>
      </c>
      <c r="U86" s="251"/>
      <c r="V86" s="244">
        <v>0</v>
      </c>
      <c r="W86" s="251"/>
      <c r="X86" s="244">
        <v>0</v>
      </c>
      <c r="Y86" s="251"/>
      <c r="Z86" s="244" t="s">
        <v>479</v>
      </c>
      <c r="AA86" s="251"/>
      <c r="AB86" s="244">
        <v>0</v>
      </c>
      <c r="AC86" s="244">
        <v>0</v>
      </c>
    </row>
  </sheetData>
  <mergeCells count="32">
    <mergeCell ref="L20:O20"/>
    <mergeCell ref="A20:A22"/>
    <mergeCell ref="B20:B22"/>
    <mergeCell ref="C20:D21"/>
    <mergeCell ref="E20:F21"/>
    <mergeCell ref="L21:M21"/>
    <mergeCell ref="N21:O21"/>
    <mergeCell ref="H20:K20"/>
    <mergeCell ref="H21:I21"/>
    <mergeCell ref="J21:K21"/>
    <mergeCell ref="G20:G22"/>
    <mergeCell ref="AB20:AC21"/>
    <mergeCell ref="X21:Y21"/>
    <mergeCell ref="Z21:AA21"/>
    <mergeCell ref="V21:W21"/>
    <mergeCell ref="P20:S20"/>
    <mergeCell ref="T20:W20"/>
    <mergeCell ref="X20:AA20"/>
    <mergeCell ref="P21:Q21"/>
    <mergeCell ref="R21:S21"/>
    <mergeCell ref="T21:U21"/>
    <mergeCell ref="A16:AC16"/>
    <mergeCell ref="A14:P14"/>
    <mergeCell ref="A5:AC5"/>
    <mergeCell ref="A7:AC7"/>
    <mergeCell ref="A9:AC9"/>
    <mergeCell ref="A10:AC10"/>
    <mergeCell ref="A12:AC12"/>
    <mergeCell ref="A13:AC13"/>
    <mergeCell ref="A15:AC15"/>
    <mergeCell ref="A8:P8"/>
    <mergeCell ref="A11:P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60" workbookViewId="0">
      <selection activeCell="AW7"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9.140625" style="19" hidden="1" customWidth="1"/>
    <col min="50" max="16384" width="9.140625" style="19"/>
  </cols>
  <sheetData>
    <row r="1" spans="1:48" ht="18.75" x14ac:dyDescent="0.25">
      <c r="AV1" s="38" t="s">
        <v>67</v>
      </c>
    </row>
    <row r="2" spans="1:48" ht="18.75" x14ac:dyDescent="0.3">
      <c r="AV2" s="15" t="s">
        <v>9</v>
      </c>
    </row>
    <row r="3" spans="1:48" ht="18.75" x14ac:dyDescent="0.3">
      <c r="AV3" s="15" t="s">
        <v>488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7" t="str">
        <f>'1. паспорт местоположение'!A12:C12</f>
        <v>H_NS1500.PR.0010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7"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9"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9"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9"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9" s="22" customFormat="1" x14ac:dyDescent="0.25">
      <c r="A21" s="472" t="s">
        <v>447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s="22" customFormat="1" ht="58.5" customHeight="1" x14ac:dyDescent="0.25">
      <c r="A22" s="463" t="s">
        <v>51</v>
      </c>
      <c r="B22" s="474" t="s">
        <v>23</v>
      </c>
      <c r="C22" s="463" t="s">
        <v>50</v>
      </c>
      <c r="D22" s="463" t="s">
        <v>49</v>
      </c>
      <c r="E22" s="477" t="s">
        <v>458</v>
      </c>
      <c r="F22" s="478"/>
      <c r="G22" s="478"/>
      <c r="H22" s="478"/>
      <c r="I22" s="478"/>
      <c r="J22" s="478"/>
      <c r="K22" s="478"/>
      <c r="L22" s="479"/>
      <c r="M22" s="463" t="s">
        <v>48</v>
      </c>
      <c r="N22" s="463" t="s">
        <v>47</v>
      </c>
      <c r="O22" s="463" t="s">
        <v>46</v>
      </c>
      <c r="P22" s="458" t="s">
        <v>221</v>
      </c>
      <c r="Q22" s="458" t="s">
        <v>45</v>
      </c>
      <c r="R22" s="458" t="s">
        <v>44</v>
      </c>
      <c r="S22" s="458" t="s">
        <v>43</v>
      </c>
      <c r="T22" s="458"/>
      <c r="U22" s="480" t="s">
        <v>42</v>
      </c>
      <c r="V22" s="480" t="s">
        <v>41</v>
      </c>
      <c r="W22" s="458" t="s">
        <v>40</v>
      </c>
      <c r="X22" s="458" t="s">
        <v>39</v>
      </c>
      <c r="Y22" s="458" t="s">
        <v>38</v>
      </c>
      <c r="Z22" s="465"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9" s="22" customFormat="1" ht="64.5" customHeight="1" x14ac:dyDescent="0.25">
      <c r="A23" s="473"/>
      <c r="B23" s="475"/>
      <c r="C23" s="473"/>
      <c r="D23" s="473"/>
      <c r="E23" s="468" t="s">
        <v>22</v>
      </c>
      <c r="F23" s="459" t="s">
        <v>137</v>
      </c>
      <c r="G23" s="459" t="s">
        <v>136</v>
      </c>
      <c r="H23" s="459" t="s">
        <v>135</v>
      </c>
      <c r="I23" s="461" t="s">
        <v>370</v>
      </c>
      <c r="J23" s="461" t="s">
        <v>371</v>
      </c>
      <c r="K23" s="461" t="s">
        <v>372</v>
      </c>
      <c r="L23" s="459" t="s">
        <v>78</v>
      </c>
      <c r="M23" s="473"/>
      <c r="N23" s="473"/>
      <c r="O23" s="473"/>
      <c r="P23" s="458"/>
      <c r="Q23" s="458"/>
      <c r="R23" s="458"/>
      <c r="S23" s="470" t="s">
        <v>1</v>
      </c>
      <c r="T23" s="470" t="s">
        <v>10</v>
      </c>
      <c r="U23" s="480"/>
      <c r="V23" s="480"/>
      <c r="W23" s="458"/>
      <c r="X23" s="458"/>
      <c r="Y23" s="458"/>
      <c r="Z23" s="458"/>
      <c r="AA23" s="458"/>
      <c r="AB23" s="458"/>
      <c r="AC23" s="458"/>
      <c r="AD23" s="458"/>
      <c r="AE23" s="458"/>
      <c r="AF23" s="458" t="s">
        <v>21</v>
      </c>
      <c r="AG23" s="458"/>
      <c r="AH23" s="458" t="s">
        <v>20</v>
      </c>
      <c r="AI23" s="458"/>
      <c r="AJ23" s="463" t="s">
        <v>19</v>
      </c>
      <c r="AK23" s="463" t="s">
        <v>18</v>
      </c>
      <c r="AL23" s="463" t="s">
        <v>17</v>
      </c>
      <c r="AM23" s="463" t="s">
        <v>16</v>
      </c>
      <c r="AN23" s="463" t="s">
        <v>15</v>
      </c>
      <c r="AO23" s="463" t="s">
        <v>14</v>
      </c>
      <c r="AP23" s="463" t="s">
        <v>13</v>
      </c>
      <c r="AQ23" s="481" t="s">
        <v>10</v>
      </c>
      <c r="AR23" s="458"/>
      <c r="AS23" s="458"/>
      <c r="AT23" s="458"/>
      <c r="AU23" s="458"/>
      <c r="AV23" s="467"/>
    </row>
    <row r="24" spans="1:49"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28" t="s">
        <v>12</v>
      </c>
      <c r="AG24" s="128" t="s">
        <v>11</v>
      </c>
      <c r="AH24" s="129" t="s">
        <v>1</v>
      </c>
      <c r="AI24" s="129" t="s">
        <v>10</v>
      </c>
      <c r="AJ24" s="464"/>
      <c r="AK24" s="464"/>
      <c r="AL24" s="464"/>
      <c r="AM24" s="464"/>
      <c r="AN24" s="464"/>
      <c r="AO24" s="464"/>
      <c r="AP24" s="464"/>
      <c r="AQ24" s="482"/>
      <c r="AR24" s="458"/>
      <c r="AS24" s="458"/>
      <c r="AT24" s="458"/>
      <c r="AU24" s="458"/>
      <c r="AV24" s="467"/>
      <c r="AW24" s="277">
        <f>SUM(AW26:AW29)</f>
        <v>174.23400000000001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2" customFormat="1" ht="165" x14ac:dyDescent="0.2">
      <c r="A26" s="222">
        <v>1</v>
      </c>
      <c r="B26" s="223" t="s">
        <v>505</v>
      </c>
      <c r="C26" s="236" t="s">
        <v>518</v>
      </c>
      <c r="D26" s="224" t="s">
        <v>519</v>
      </c>
      <c r="E26" s="222" t="s">
        <v>321</v>
      </c>
      <c r="F26" s="222" t="s">
        <v>321</v>
      </c>
      <c r="G26" s="222" t="s">
        <v>321</v>
      </c>
      <c r="H26" s="222" t="s">
        <v>321</v>
      </c>
      <c r="I26" s="222" t="s">
        <v>321</v>
      </c>
      <c r="J26" s="222" t="s">
        <v>321</v>
      </c>
      <c r="K26" s="222" t="s">
        <v>321</v>
      </c>
      <c r="L26" s="222" t="s">
        <v>321</v>
      </c>
      <c r="M26" s="225" t="s">
        <v>517</v>
      </c>
      <c r="N26" s="226" t="s">
        <v>516</v>
      </c>
      <c r="O26" s="223" t="s">
        <v>505</v>
      </c>
      <c r="P26" s="227" t="s">
        <v>506</v>
      </c>
      <c r="Q26" s="228" t="s">
        <v>507</v>
      </c>
      <c r="R26" s="227" t="s">
        <v>508</v>
      </c>
      <c r="S26" s="227" t="s">
        <v>509</v>
      </c>
      <c r="T26" s="227" t="s">
        <v>509</v>
      </c>
      <c r="U26" s="229">
        <v>3</v>
      </c>
      <c r="V26" s="229">
        <v>3</v>
      </c>
      <c r="W26" s="227" t="s">
        <v>510</v>
      </c>
      <c r="X26" s="229">
        <v>3831</v>
      </c>
      <c r="Y26" s="227" t="s">
        <v>511</v>
      </c>
      <c r="Z26" s="227" t="s">
        <v>512</v>
      </c>
      <c r="AA26" s="229" t="s">
        <v>321</v>
      </c>
      <c r="AB26" s="229">
        <v>3831</v>
      </c>
      <c r="AC26" s="227" t="s">
        <v>510</v>
      </c>
      <c r="AD26" s="230">
        <v>4597</v>
      </c>
      <c r="AE26" s="230">
        <v>4597</v>
      </c>
      <c r="AF26" s="227" t="s">
        <v>513</v>
      </c>
      <c r="AG26" s="227" t="s">
        <v>513</v>
      </c>
      <c r="AH26" s="227" t="s">
        <v>513</v>
      </c>
      <c r="AI26" s="227" t="s">
        <v>513</v>
      </c>
      <c r="AJ26" s="227" t="s">
        <v>513</v>
      </c>
      <c r="AK26" s="227" t="s">
        <v>513</v>
      </c>
      <c r="AL26" s="227" t="s">
        <v>514</v>
      </c>
      <c r="AM26" s="227" t="s">
        <v>514</v>
      </c>
      <c r="AN26" s="227" t="s">
        <v>514</v>
      </c>
      <c r="AO26" s="227" t="s">
        <v>514</v>
      </c>
      <c r="AP26" s="227" t="s">
        <v>511</v>
      </c>
      <c r="AQ26" s="231">
        <v>44391</v>
      </c>
      <c r="AR26" s="227" t="s">
        <v>506</v>
      </c>
      <c r="AS26" s="231">
        <v>44399</v>
      </c>
      <c r="AT26" s="231">
        <v>44864</v>
      </c>
      <c r="AU26" s="225"/>
      <c r="AV26" s="223" t="s">
        <v>521</v>
      </c>
      <c r="AW26" s="232">
        <v>4.5970000000000004</v>
      </c>
    </row>
    <row r="27" spans="1:49"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4" t="s">
        <v>520</v>
      </c>
      <c r="X27" s="235">
        <v>4100</v>
      </c>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9"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34" t="s">
        <v>515</v>
      </c>
      <c r="X28" s="235">
        <v>4167</v>
      </c>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9" ht="105" x14ac:dyDescent="0.25">
      <c r="A29" s="270" t="s">
        <v>616</v>
      </c>
      <c r="B29" s="271" t="s">
        <v>505</v>
      </c>
      <c r="C29" s="272" t="s">
        <v>518</v>
      </c>
      <c r="D29" s="270" t="s">
        <v>519</v>
      </c>
      <c r="E29" s="273" t="s">
        <v>321</v>
      </c>
      <c r="F29" s="273" t="s">
        <v>321</v>
      </c>
      <c r="G29" s="273" t="s">
        <v>321</v>
      </c>
      <c r="H29" s="273" t="s">
        <v>321</v>
      </c>
      <c r="I29" s="273" t="s">
        <v>321</v>
      </c>
      <c r="J29" s="273" t="s">
        <v>321</v>
      </c>
      <c r="K29" s="273" t="s">
        <v>321</v>
      </c>
      <c r="L29" s="272" t="s">
        <v>617</v>
      </c>
      <c r="M29" s="272" t="s">
        <v>618</v>
      </c>
      <c r="N29" s="274" t="s">
        <v>619</v>
      </c>
      <c r="O29" s="271" t="s">
        <v>620</v>
      </c>
      <c r="P29" s="275">
        <v>141506</v>
      </c>
      <c r="Q29" s="272" t="s">
        <v>507</v>
      </c>
      <c r="R29" s="275">
        <v>141506</v>
      </c>
      <c r="S29" s="272" t="s">
        <v>621</v>
      </c>
      <c r="T29" s="272" t="s">
        <v>622</v>
      </c>
      <c r="U29" s="272">
        <v>4</v>
      </c>
      <c r="V29" s="272">
        <v>4</v>
      </c>
      <c r="W29" s="272" t="s">
        <v>623</v>
      </c>
      <c r="X29" s="275">
        <v>141500</v>
      </c>
      <c r="Y29" s="276"/>
      <c r="Z29" s="272">
        <v>2</v>
      </c>
      <c r="AA29" s="275">
        <v>141364</v>
      </c>
      <c r="AB29" s="275">
        <v>141364</v>
      </c>
      <c r="AC29" s="272" t="s">
        <v>623</v>
      </c>
      <c r="AD29" s="275">
        <v>169637</v>
      </c>
      <c r="AE29" s="275">
        <v>50891</v>
      </c>
      <c r="AF29" s="270" t="s">
        <v>624</v>
      </c>
      <c r="AG29" s="272" t="s">
        <v>625</v>
      </c>
      <c r="AH29" s="272" t="s">
        <v>626</v>
      </c>
      <c r="AI29" s="272" t="s">
        <v>626</v>
      </c>
      <c r="AJ29" s="272" t="s">
        <v>627</v>
      </c>
      <c r="AK29" s="272" t="s">
        <v>628</v>
      </c>
      <c r="AL29" s="276"/>
      <c r="AM29" s="276"/>
      <c r="AN29" s="276"/>
      <c r="AO29" s="276"/>
      <c r="AP29" s="272" t="s">
        <v>629</v>
      </c>
      <c r="AQ29" s="272" t="s">
        <v>630</v>
      </c>
      <c r="AR29" s="272" t="s">
        <v>629</v>
      </c>
      <c r="AS29" s="272" t="s">
        <v>630</v>
      </c>
      <c r="AT29" s="272" t="s">
        <v>631</v>
      </c>
      <c r="AU29" s="276"/>
      <c r="AV29" s="276"/>
      <c r="AW29" s="19">
        <v>169.637</v>
      </c>
    </row>
    <row r="30" spans="1:49"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2" t="s">
        <v>632</v>
      </c>
      <c r="X30" s="275">
        <v>141506</v>
      </c>
      <c r="Y30" s="276"/>
      <c r="Z30" s="272"/>
      <c r="AA30" s="275">
        <v>141506</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633</v>
      </c>
      <c r="X31" s="275">
        <v>141506</v>
      </c>
      <c r="Y31" s="276"/>
      <c r="Z31" s="272"/>
      <c r="AA31" s="275">
        <v>141370</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634</v>
      </c>
      <c r="X32" s="275">
        <v>141506</v>
      </c>
      <c r="Y32" s="276"/>
      <c r="Z32" s="272"/>
      <c r="AA32" s="275">
        <v>141370</v>
      </c>
      <c r="AB32" s="276"/>
      <c r="AC32" s="276"/>
      <c r="AD32" s="276"/>
      <c r="AE32" s="276"/>
      <c r="AF32" s="276"/>
      <c r="AG32" s="276"/>
      <c r="AH32" s="276"/>
      <c r="AI32" s="276"/>
      <c r="AJ32" s="276"/>
      <c r="AK32" s="276"/>
      <c r="AL32" s="276"/>
      <c r="AM32" s="276"/>
      <c r="AN32" s="276"/>
      <c r="AO32" s="276"/>
      <c r="AP32" s="276"/>
      <c r="AQ32" s="276"/>
      <c r="AR32" s="276"/>
      <c r="AS32" s="276"/>
      <c r="AT32" s="276"/>
      <c r="AU32" s="276"/>
      <c r="AV32"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5" zoomScaleNormal="90" zoomScaleSheetLayoutView="85" workbookViewId="0">
      <selection activeCell="B65" sqref="B65"/>
    </sheetView>
  </sheetViews>
  <sheetFormatPr defaultRowHeight="15.75" x14ac:dyDescent="0.25"/>
  <cols>
    <col min="1" max="1" width="66.140625" style="111" customWidth="1"/>
    <col min="2" max="2" width="66.140625" style="220"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6" t="s">
        <v>67</v>
      </c>
    </row>
    <row r="2" spans="1:6" ht="18.75" x14ac:dyDescent="0.3">
      <c r="B2" s="197" t="s">
        <v>9</v>
      </c>
    </row>
    <row r="3" spans="1:6" ht="18.75" x14ac:dyDescent="0.3">
      <c r="B3" s="197" t="s">
        <v>488</v>
      </c>
    </row>
    <row r="4" spans="1:6" x14ac:dyDescent="0.25">
      <c r="B4" s="198"/>
    </row>
    <row r="5" spans="1:6" ht="18.75" x14ac:dyDescent="0.3">
      <c r="A5" s="485" t="str">
        <f>'1. паспорт местоположение'!A5:C5</f>
        <v>Год раскрытия информации: 2024 год</v>
      </c>
      <c r="B5" s="485"/>
      <c r="C5" s="68"/>
      <c r="D5" s="68"/>
      <c r="E5" s="68"/>
      <c r="F5" s="68"/>
    </row>
    <row r="6" spans="1:6" ht="18.75" x14ac:dyDescent="0.3">
      <c r="A6" s="133"/>
      <c r="B6" s="199"/>
      <c r="C6" s="133"/>
      <c r="D6" s="133"/>
      <c r="E6" s="133"/>
      <c r="F6" s="133"/>
    </row>
    <row r="7" spans="1:6" ht="18.75" x14ac:dyDescent="0.25">
      <c r="A7" s="323" t="s">
        <v>8</v>
      </c>
      <c r="B7" s="323"/>
      <c r="C7" s="132"/>
      <c r="D7" s="132"/>
      <c r="E7" s="132"/>
      <c r="F7" s="132"/>
    </row>
    <row r="8" spans="1:6" ht="18.75" x14ac:dyDescent="0.25">
      <c r="A8" s="132"/>
      <c r="B8" s="200"/>
      <c r="C8" s="132"/>
      <c r="D8" s="132"/>
      <c r="E8" s="132"/>
      <c r="F8" s="132"/>
    </row>
    <row r="9" spans="1:6" x14ac:dyDescent="0.25">
      <c r="A9" s="327" t="str">
        <f>'1. паспорт местоположение'!A9:C9</f>
        <v>АО "Россети Тюмень"</v>
      </c>
      <c r="B9" s="327"/>
      <c r="C9" s="130"/>
      <c r="D9" s="130"/>
      <c r="E9" s="130"/>
      <c r="F9" s="130"/>
    </row>
    <row r="10" spans="1:6" x14ac:dyDescent="0.25">
      <c r="A10" s="320" t="s">
        <v>7</v>
      </c>
      <c r="B10" s="320"/>
      <c r="C10" s="131"/>
      <c r="D10" s="131"/>
      <c r="E10" s="131"/>
      <c r="F10" s="131"/>
    </row>
    <row r="11" spans="1:6" ht="18.75" x14ac:dyDescent="0.25">
      <c r="A11" s="132"/>
      <c r="B11" s="200"/>
      <c r="C11" s="132"/>
      <c r="D11" s="132"/>
      <c r="E11" s="132"/>
      <c r="F11" s="132"/>
    </row>
    <row r="12" spans="1:6" ht="30.75" customHeight="1" x14ac:dyDescent="0.25">
      <c r="A12" s="327" t="str">
        <f>'1. паспорт местоположение'!A12:C12</f>
        <v>H_NS1500.PR.0010</v>
      </c>
      <c r="B12" s="327"/>
      <c r="C12" s="130"/>
      <c r="D12" s="130"/>
      <c r="E12" s="130"/>
      <c r="F12" s="130"/>
    </row>
    <row r="13" spans="1:6" x14ac:dyDescent="0.25">
      <c r="A13" s="320" t="s">
        <v>6</v>
      </c>
      <c r="B13" s="320"/>
      <c r="C13" s="131"/>
      <c r="D13" s="131"/>
      <c r="E13" s="131"/>
      <c r="F13" s="131"/>
    </row>
    <row r="14" spans="1:6" ht="18.75" x14ac:dyDescent="0.25">
      <c r="A14" s="11"/>
      <c r="B14" s="201"/>
      <c r="C14" s="11"/>
      <c r="D14" s="11"/>
      <c r="E14" s="11"/>
      <c r="F14" s="11"/>
    </row>
    <row r="15" spans="1:6" ht="34.5" customHeight="1"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130"/>
      <c r="D15" s="130"/>
      <c r="E15" s="130"/>
      <c r="F15" s="130"/>
    </row>
    <row r="16" spans="1:6" x14ac:dyDescent="0.25">
      <c r="A16" s="320" t="s">
        <v>5</v>
      </c>
      <c r="B16" s="320"/>
      <c r="C16" s="131"/>
      <c r="D16" s="131"/>
      <c r="E16" s="131"/>
      <c r="F16" s="131"/>
    </row>
    <row r="17" spans="1:2" x14ac:dyDescent="0.25">
      <c r="B17" s="202"/>
    </row>
    <row r="18" spans="1:2" ht="18" customHeight="1" x14ac:dyDescent="0.25">
      <c r="A18" s="483" t="s">
        <v>448</v>
      </c>
      <c r="B18" s="484"/>
    </row>
    <row r="19" spans="1:2" x14ac:dyDescent="0.25">
      <c r="B19" s="198"/>
    </row>
    <row r="20" spans="1:2" ht="16.5" thickBot="1" x14ac:dyDescent="0.3">
      <c r="B20" s="203"/>
    </row>
    <row r="21" spans="1:2" ht="39.75" customHeight="1" thickBot="1" x14ac:dyDescent="0.3">
      <c r="A21" s="113" t="s">
        <v>328</v>
      </c>
      <c r="B21" s="204"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329</v>
      </c>
      <c r="B22" s="205" t="s">
        <v>469</v>
      </c>
    </row>
    <row r="23" spans="1:2" ht="22.5" customHeight="1" thickBot="1" x14ac:dyDescent="0.3">
      <c r="A23" s="113" t="s">
        <v>294</v>
      </c>
      <c r="B23" s="205" t="s">
        <v>467</v>
      </c>
    </row>
    <row r="24" spans="1:2" ht="24.75" customHeight="1" thickBot="1" x14ac:dyDescent="0.3">
      <c r="A24" s="113" t="s">
        <v>330</v>
      </c>
      <c r="B24" s="206" t="s">
        <v>480</v>
      </c>
    </row>
    <row r="25" spans="1:2" ht="28.5" customHeight="1" thickBot="1" x14ac:dyDescent="0.3">
      <c r="A25" s="114" t="s">
        <v>331</v>
      </c>
      <c r="B25" s="204">
        <v>2024</v>
      </c>
    </row>
    <row r="26" spans="1:2" ht="37.5" customHeight="1" thickBot="1" x14ac:dyDescent="0.3">
      <c r="A26" s="115" t="s">
        <v>332</v>
      </c>
      <c r="B26" s="207" t="s">
        <v>610</v>
      </c>
    </row>
    <row r="27" spans="1:2" ht="29.25" thickBot="1" x14ac:dyDescent="0.3">
      <c r="A27" s="121" t="s">
        <v>603</v>
      </c>
      <c r="B27" s="208">
        <v>185.14778000000001</v>
      </c>
    </row>
    <row r="28" spans="1:2" ht="16.5" thickBot="1" x14ac:dyDescent="0.3">
      <c r="A28" s="117" t="s">
        <v>333</v>
      </c>
      <c r="B28" s="209" t="s">
        <v>615</v>
      </c>
    </row>
    <row r="29" spans="1:2" ht="28.5" x14ac:dyDescent="0.25">
      <c r="A29" s="278" t="s">
        <v>334</v>
      </c>
      <c r="B29" s="209">
        <v>174.23400000000001</v>
      </c>
    </row>
    <row r="30" spans="1:2" ht="28.5" x14ac:dyDescent="0.25">
      <c r="A30" s="278" t="s">
        <v>335</v>
      </c>
      <c r="B30" s="279">
        <v>174.23400000000001</v>
      </c>
    </row>
    <row r="31" spans="1:2" x14ac:dyDescent="0.25">
      <c r="A31" s="280" t="s">
        <v>336</v>
      </c>
      <c r="B31" s="281"/>
    </row>
    <row r="32" spans="1:2" ht="29.25" thickBot="1" x14ac:dyDescent="0.3">
      <c r="A32" s="282" t="s">
        <v>635</v>
      </c>
      <c r="B32" s="283">
        <v>174.23400000000001</v>
      </c>
    </row>
    <row r="33" spans="1:2" ht="30" x14ac:dyDescent="0.25">
      <c r="A33" s="221" t="s">
        <v>636</v>
      </c>
      <c r="B33" s="284">
        <v>4.5970000000000004</v>
      </c>
    </row>
    <row r="34" spans="1:2" x14ac:dyDescent="0.25">
      <c r="A34" s="221" t="s">
        <v>337</v>
      </c>
      <c r="B34" s="285">
        <v>7.06</v>
      </c>
    </row>
    <row r="35" spans="1:2" x14ac:dyDescent="0.25">
      <c r="A35" s="221" t="s">
        <v>338</v>
      </c>
      <c r="B35" s="284">
        <v>4.49</v>
      </c>
    </row>
    <row r="36" spans="1:2" x14ac:dyDescent="0.25">
      <c r="A36" s="221" t="s">
        <v>339</v>
      </c>
      <c r="B36" s="284">
        <v>3.742</v>
      </c>
    </row>
    <row r="37" spans="1:2" ht="30" x14ac:dyDescent="0.25">
      <c r="A37" s="221" t="s">
        <v>637</v>
      </c>
      <c r="B37" s="284">
        <v>169.637</v>
      </c>
    </row>
    <row r="38" spans="1:2" x14ac:dyDescent="0.25">
      <c r="A38" s="221" t="s">
        <v>337</v>
      </c>
      <c r="B38" s="285">
        <v>260.60000000000002</v>
      </c>
    </row>
    <row r="39" spans="1:2" x14ac:dyDescent="0.25">
      <c r="A39" s="221" t="s">
        <v>338</v>
      </c>
      <c r="B39" s="284">
        <v>132.03</v>
      </c>
    </row>
    <row r="40" spans="1:2" x14ac:dyDescent="0.25">
      <c r="A40" s="221" t="s">
        <v>339</v>
      </c>
      <c r="B40" s="284">
        <v>96.593999999999994</v>
      </c>
    </row>
    <row r="41" spans="1:2" ht="29.25" thickBot="1" x14ac:dyDescent="0.3">
      <c r="A41" s="282" t="s">
        <v>638</v>
      </c>
      <c r="B41" s="283">
        <v>0</v>
      </c>
    </row>
    <row r="42" spans="1:2" x14ac:dyDescent="0.25">
      <c r="A42" s="221" t="s">
        <v>639</v>
      </c>
      <c r="B42" s="285" t="s">
        <v>474</v>
      </c>
    </row>
    <row r="43" spans="1:2" x14ac:dyDescent="0.25">
      <c r="A43" s="221" t="s">
        <v>337</v>
      </c>
      <c r="B43" s="285" t="s">
        <v>474</v>
      </c>
    </row>
    <row r="44" spans="1:2" x14ac:dyDescent="0.25">
      <c r="A44" s="221" t="s">
        <v>338</v>
      </c>
      <c r="B44" s="285" t="s">
        <v>474</v>
      </c>
    </row>
    <row r="45" spans="1:2" x14ac:dyDescent="0.25">
      <c r="A45" s="221" t="s">
        <v>339</v>
      </c>
      <c r="B45" s="285" t="s">
        <v>474</v>
      </c>
    </row>
    <row r="46" spans="1:2" ht="29.25" thickBot="1" x14ac:dyDescent="0.3">
      <c r="A46" s="282" t="s">
        <v>640</v>
      </c>
      <c r="B46" s="283">
        <v>0</v>
      </c>
    </row>
    <row r="47" spans="1:2" x14ac:dyDescent="0.25">
      <c r="A47" s="221" t="s">
        <v>639</v>
      </c>
      <c r="B47" s="285" t="s">
        <v>474</v>
      </c>
    </row>
    <row r="48" spans="1:2" x14ac:dyDescent="0.25">
      <c r="A48" s="221" t="s">
        <v>337</v>
      </c>
      <c r="B48" s="285" t="s">
        <v>474</v>
      </c>
    </row>
    <row r="49" spans="1:2" x14ac:dyDescent="0.25">
      <c r="A49" s="221" t="s">
        <v>338</v>
      </c>
      <c r="B49" s="285" t="s">
        <v>474</v>
      </c>
    </row>
    <row r="50" spans="1:2" x14ac:dyDescent="0.25">
      <c r="A50" s="221" t="s">
        <v>339</v>
      </c>
      <c r="B50" s="285" t="s">
        <v>474</v>
      </c>
    </row>
    <row r="51" spans="1:2" ht="29.25" thickBot="1" x14ac:dyDescent="0.3">
      <c r="A51" s="282" t="s">
        <v>340</v>
      </c>
      <c r="B51" s="286" t="s">
        <v>474</v>
      </c>
    </row>
    <row r="52" spans="1:2" x14ac:dyDescent="0.25">
      <c r="A52" s="221" t="s">
        <v>336</v>
      </c>
      <c r="B52" s="285" t="s">
        <v>474</v>
      </c>
    </row>
    <row r="53" spans="1:2" x14ac:dyDescent="0.25">
      <c r="A53" s="221" t="s">
        <v>641</v>
      </c>
      <c r="B53" s="285" t="s">
        <v>474</v>
      </c>
    </row>
    <row r="54" spans="1:2" x14ac:dyDescent="0.25">
      <c r="A54" s="221" t="s">
        <v>642</v>
      </c>
      <c r="B54" s="285" t="s">
        <v>474</v>
      </c>
    </row>
    <row r="55" spans="1:2" x14ac:dyDescent="0.25">
      <c r="A55" s="221" t="s">
        <v>643</v>
      </c>
      <c r="B55" s="285" t="s">
        <v>474</v>
      </c>
    </row>
    <row r="56" spans="1:2" ht="16.5" thickBot="1" x14ac:dyDescent="0.3">
      <c r="A56" s="282" t="s">
        <v>341</v>
      </c>
      <c r="B56" s="286">
        <v>216.64</v>
      </c>
    </row>
    <row r="57" spans="1:2" ht="16.5" thickBot="1" x14ac:dyDescent="0.3">
      <c r="A57" s="282" t="s">
        <v>342</v>
      </c>
      <c r="B57" s="283">
        <v>141.02099999999999</v>
      </c>
    </row>
    <row r="58" spans="1:2" ht="16.5" thickBot="1" x14ac:dyDescent="0.3">
      <c r="A58" s="282" t="s">
        <v>343</v>
      </c>
      <c r="B58" s="286">
        <v>193.26</v>
      </c>
    </row>
    <row r="59" spans="1:2" ht="16.5" thickBot="1" x14ac:dyDescent="0.3">
      <c r="A59" s="282" t="s">
        <v>344</v>
      </c>
      <c r="B59" s="283">
        <v>104.836</v>
      </c>
    </row>
    <row r="60" spans="1:2" ht="15.75" customHeight="1" thickBot="1" x14ac:dyDescent="0.3">
      <c r="A60" s="116" t="s">
        <v>345</v>
      </c>
      <c r="B60" s="210"/>
    </row>
    <row r="61" spans="1:2" ht="16.5" thickBot="1" x14ac:dyDescent="0.3">
      <c r="A61" s="119" t="s">
        <v>346</v>
      </c>
      <c r="B61" s="204" t="s">
        <v>481</v>
      </c>
    </row>
    <row r="62" spans="1:2" ht="23.25" customHeight="1" x14ac:dyDescent="0.25">
      <c r="A62" s="119" t="s">
        <v>347</v>
      </c>
      <c r="B62" s="211" t="s">
        <v>491</v>
      </c>
    </row>
    <row r="63" spans="1:2" x14ac:dyDescent="0.25">
      <c r="A63" s="119" t="s">
        <v>348</v>
      </c>
      <c r="B63" s="211" t="s">
        <v>623</v>
      </c>
    </row>
    <row r="64" spans="1:2" x14ac:dyDescent="0.25">
      <c r="A64" s="119" t="s">
        <v>349</v>
      </c>
      <c r="B64" s="211"/>
    </row>
    <row r="65" spans="1:2" ht="16.5" thickBot="1" x14ac:dyDescent="0.3">
      <c r="A65" s="120" t="s">
        <v>350</v>
      </c>
      <c r="B65" s="212"/>
    </row>
    <row r="66" spans="1:2" ht="30.75" thickBot="1" x14ac:dyDescent="0.3">
      <c r="A66" s="118" t="s">
        <v>351</v>
      </c>
      <c r="B66" s="210" t="s">
        <v>611</v>
      </c>
    </row>
    <row r="67" spans="1:2" ht="29.25" thickBot="1" x14ac:dyDescent="0.3">
      <c r="A67" s="114" t="s">
        <v>352</v>
      </c>
      <c r="B67" s="210">
        <v>15</v>
      </c>
    </row>
    <row r="68" spans="1:2" ht="16.5" thickBot="1" x14ac:dyDescent="0.3">
      <c r="A68" s="118" t="s">
        <v>336</v>
      </c>
      <c r="B68" s="213"/>
    </row>
    <row r="69" spans="1:2" ht="16.5" thickBot="1" x14ac:dyDescent="0.3">
      <c r="A69" s="118" t="s">
        <v>353</v>
      </c>
      <c r="B69" s="214"/>
    </row>
    <row r="70" spans="1:2" ht="16.5" thickBot="1" x14ac:dyDescent="0.3">
      <c r="A70" s="118" t="s">
        <v>354</v>
      </c>
      <c r="B70" s="269">
        <v>15</v>
      </c>
    </row>
    <row r="71" spans="1:2" ht="60.75" thickBot="1" x14ac:dyDescent="0.3">
      <c r="A71" s="122" t="s">
        <v>355</v>
      </c>
      <c r="B71" s="210" t="s">
        <v>613</v>
      </c>
    </row>
    <row r="72" spans="1:2" ht="16.5" thickBot="1" x14ac:dyDescent="0.3">
      <c r="A72" s="114" t="s">
        <v>356</v>
      </c>
      <c r="B72" s="210" t="s">
        <v>612</v>
      </c>
    </row>
    <row r="73" spans="1:2" ht="16.5" thickBot="1" x14ac:dyDescent="0.3">
      <c r="A73" s="119" t="s">
        <v>357</v>
      </c>
      <c r="B73" s="215"/>
    </row>
    <row r="74" spans="1:2" ht="16.5" thickBot="1" x14ac:dyDescent="0.3">
      <c r="A74" s="119" t="s">
        <v>358</v>
      </c>
      <c r="B74" s="215"/>
    </row>
    <row r="75" spans="1:2" ht="16.5" thickBot="1" x14ac:dyDescent="0.3">
      <c r="A75" s="119" t="s">
        <v>359</v>
      </c>
      <c r="B75" s="215"/>
    </row>
    <row r="76" spans="1:2" ht="23.25" customHeight="1" thickBot="1" x14ac:dyDescent="0.3">
      <c r="A76" s="123" t="s">
        <v>360</v>
      </c>
      <c r="B76" s="210" t="s">
        <v>614</v>
      </c>
    </row>
    <row r="77" spans="1:2" ht="28.5" x14ac:dyDescent="0.25">
      <c r="A77" s="116" t="s">
        <v>361</v>
      </c>
      <c r="B77" s="216"/>
    </row>
    <row r="78" spans="1:2" x14ac:dyDescent="0.25">
      <c r="A78" s="119" t="s">
        <v>362</v>
      </c>
      <c r="B78" s="211" t="s">
        <v>477</v>
      </c>
    </row>
    <row r="79" spans="1:2" x14ac:dyDescent="0.25">
      <c r="A79" s="119" t="s">
        <v>363</v>
      </c>
      <c r="B79" s="211" t="s">
        <v>477</v>
      </c>
    </row>
    <row r="80" spans="1:2" x14ac:dyDescent="0.25">
      <c r="A80" s="119" t="s">
        <v>364</v>
      </c>
      <c r="B80" s="211" t="s">
        <v>477</v>
      </c>
    </row>
    <row r="81" spans="1:2" x14ac:dyDescent="0.25">
      <c r="A81" s="119" t="s">
        <v>365</v>
      </c>
      <c r="B81" s="211" t="s">
        <v>477</v>
      </c>
    </row>
    <row r="82" spans="1:2" ht="16.5" thickBot="1" x14ac:dyDescent="0.3">
      <c r="A82" s="124" t="s">
        <v>366</v>
      </c>
      <c r="B82" s="211" t="s">
        <v>477</v>
      </c>
    </row>
    <row r="85" spans="1:2" x14ac:dyDescent="0.25">
      <c r="A85" s="125"/>
      <c r="B85" s="217"/>
    </row>
    <row r="86" spans="1:2" x14ac:dyDescent="0.25">
      <c r="B86" s="218"/>
    </row>
    <row r="87" spans="1:2" x14ac:dyDescent="0.25">
      <c r="B87" s="2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2020-12-02T04:27:17Z</cp:lastPrinted>
  <dcterms:created xsi:type="dcterms:W3CDTF">2015-08-16T15:31:05Z</dcterms:created>
  <dcterms:modified xsi:type="dcterms:W3CDTF">2024-04-15T12:14:27Z</dcterms:modified>
</cp:coreProperties>
</file>