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H_NS3500.PH.0001\"/>
    </mc:Choice>
  </mc:AlternateContent>
  <bookViews>
    <workbookView xWindow="0" yWindow="0" windowWidth="28800" windowHeight="11400" tabRatio="88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6" i="22"/>
  <c r="B25" i="22"/>
  <c r="B22" i="22"/>
  <c r="B21" i="22"/>
  <c r="A15" i="23" l="1"/>
  <c r="A12" i="23"/>
  <c r="A9" i="23"/>
  <c r="A5" i="23"/>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<sst xmlns="http://schemas.openxmlformats.org/spreadsheetml/2006/main" count="1130" uniqueCount="589">
  <si>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</si>
  <si>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</si>
  <si>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</si>
  <si>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</si>
  <si>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</si>
  <si>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</si>
  <si>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</si>
  <si>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</si>
  <si>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</si>
  <si>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</si>
  <si>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</si>
  <si>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</si>
  <si>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</si>
  <si>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</si>
  <si>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</si>
  <si>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</si>
  <si>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</si>
  <si>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</si>
  <si>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</si>
  <si>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</si>
  <si>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</si>
  <si>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</si>
  <si>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</si>
  <si>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</si>
  <si>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</si>
  <si>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</si>
  <si>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</si>
  <si>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</si>
  <si>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</si>
  <si>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</si>
  <si>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</si>
  <si>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</si>
  <si>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</si>
  <si>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</si>
  <si>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</si>
  <si>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</si>
  <si>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</si>
  <si>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</si>
  <si>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</si>
  <si>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</si>
  <si>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</si>
  <si>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</si>
  <si>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</si>
  <si>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</si>
  <si>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</si>
  <si>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</si>
  <si>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</si>
  <si>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</si>
  <si>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</si>
  <si>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</si>
  <si>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</si>
  <si>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</si>
  <si>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</si>
  <si>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</si>
  <si>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</si>
  <si>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</si>
  <si>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</si>
  <si>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</si>
  <si>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</si>
  <si>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</si>
  <si>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</si>
  <si>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</si>
  <si>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</si>
  <si>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</si>
  <si>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</si>
  <si>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</si>
  <si>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</si>
  <si>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</si>
  <si>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</si>
  <si>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</si>
  <si>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</si>
  <si>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</si>
  <si>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</si>
  <si>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</si>
  <si>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</si>
  <si>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</si>
  <si>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</si>
  <si>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</si>
  <si>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</si>
  <si>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</si>
  <si>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</si>
  <si>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</si>
  <si>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</si>
  <si>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</si>
  <si>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</si>
  <si>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</si>
  <si>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</si>
  <si>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</si>
  <si>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</si>
  <si>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</si>
  <si>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</si>
  <si>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</si>
  <si>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</si>
  <si>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</si>
  <si>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</si>
  <si>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</si>
  <si>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</si>
  <si>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</si>
  <si>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</si>
  <si>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</si>
  <si>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</si>
  <si>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</si>
  <si>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</si>
  <si>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</si>
  <si>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</si>
  <si>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</si>
  <si>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</si>
  <si>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</si>
  <si>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</si>
  <si>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</si>
  <si>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</si>
  <si>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</si>
  <si>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</si>
  <si>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</si>
  <si>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</si>
  <si>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</si>
  <si>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</si>
  <si>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</si>
  <si>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</si>
  <si>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</si>
  <si>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</si>
  <si>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</si>
  <si>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</si>
  <si>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</si>
  <si>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</si>
  <si>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</si>
  <si>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</si>
  <si>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</si>
  <si>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</si>
  <si>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</si>
  <si>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</si>
  <si>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</si>
  <si>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</si>
  <si>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</si>
  <si>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</si>
  <si>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</si>
  <si>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</si>
  <si>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</si>
  <si>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</si>
  <si>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</si>
  <si>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</si>
  <si>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</si>
  <si>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</si>
  <si>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</si>
  <si>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</si>
  <si>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</si>
  <si>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</si>
  <si>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</si>
  <si>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</si>
  <si>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</si>
  <si>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</si>
  <si>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</si>
  <si>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</si>
  <si>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</si>
  <si>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</si>
  <si>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</si>
  <si>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</si>
  <si>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</si>
  <si>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</si>
  <si>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</si>
  <si>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</si>
  <si>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</si>
  <si>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</si>
  <si>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</si>
  <si>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</si>
  <si>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</si>
  <si>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</si>
  <si>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</si>
  <si>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</si>
  <si>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</si>
  <si>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</si>
  <si>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</si>
  <si>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</si>
  <si>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</si>
  <si>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</si>
  <si>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</si>
  <si>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</si>
  <si>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</si>
  <si>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</si>
  <si>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</si>
  <si>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</si>
  <si>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</si>
  <si>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</si>
  <si>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</si>
  <si>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</si>
  <si>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</si>
  <si>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</si>
  <si>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</si>
  <si>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</si>
  <si>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</si>
  <si>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</si>
  <si>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</si>
  <si>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</si>
  <si>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</si>
  <si>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</si>
  <si>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</si>
  <si>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</si>
  <si>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</si>
  <si>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</si>
  <si>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</si>
  <si>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</si>
  <si>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</si>
  <si>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</si>
  <si>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</si>
  <si>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</si>
  <si>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</si>
  <si>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</si>
  <si>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</si>
  <si>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</si>
  <si>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</si>
  <si>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</si>
  <si>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</si>
  <si>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</si>
  <si>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</si>
  <si>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</si>
  <si>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</si>
  <si>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</si>
  <si>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</si>
  <si>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</si>
  <si>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</si>
  <si>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</si>
  <si>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</si>
  <si>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</si>
  <si>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</si>
  <si>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</si>
  <si>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</si>
  <si>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</si>
  <si>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</si>
  <si>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</si>
  <si>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</si>
  <si>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</si>
  <si>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</si>
  <si>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</si>
  <si>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</si>
  <si>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</si>
  <si>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</si>
  <si>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</si>
  <si>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</si>
  <si>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</si>
  <si>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</si>
  <si>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</si>
  <si>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</si>
  <si>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</si>
  <si>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</si>
  <si>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</si>
  <si>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</si>
  <si>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</si>
  <si>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</si>
  <si>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</si>
  <si>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</si>
  <si>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</si>
  <si>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</si>
  <si>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</si>
  <si>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</si>
  <si>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</si>
  <si>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</si>
  <si>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</si>
  <si>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</si>
  <si>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</si>
  <si>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</si>
  <si>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</si>
  <si>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</si>
  <si>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</si>
  <si>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</si>
  <si>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</si>
  <si>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</si>
  <si>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</si>
  <si>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</si>
  <si>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</si>
  <si>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</si>
  <si>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</si>
  <si>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</si>
  <si>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</si>
  <si>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</si>
  <si>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</si>
  <si>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</si>
  <si>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</si>
  <si>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</si>
  <si>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</si>
  <si>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</si>
  <si>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</si>
  <si>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</si>
  <si>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</si>
  <si>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</si>
  <si>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</si>
  <si>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</si>
  <si>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</si>
  <si>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</si>
  <si>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</si>
  <si>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</si>
  <si>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</si>
  <si>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</si>
  <si>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</si>
  <si>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</si>
  <si>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</si>
  <si>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</si>
  <si>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</si>
  <si>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</si>
  <si>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</si>
  <si>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</si>
  <si>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</si>
  <si>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</si>
  <si>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</si>
  <si>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</si>
  <si>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</si>
  <si>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</si>
  <si>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</si>
  <si>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</si>
  <si>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</si>
  <si>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</si>
  <si>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</si>
  <si>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</si>
  <si>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</si>
  <si>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</si>
  <si>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</si>
  <si>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</si>
  <si>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</si>
  <si>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</si>
  <si>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</si>
  <si>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</si>
  <si>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</si>
  <si>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</si>
  <si>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</si>
  <si>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</si>
  <si>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</si>
  <si>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</si>
  <si>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</si>
  <si>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</si>
  <si>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</si>
  <si>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</si>
  <si>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</si>
  <si>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</si>
  <si>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</si>
  <si>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</si>
  <si>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</si>
  <si>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</si>
  <si>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</si>
  <si>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</si>
  <si>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</si>
  <si>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</si>
  <si>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</si>
  <si>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</si>
  <si>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</si>
  <si>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</si>
  <si>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</si>
  <si>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</si>
  <si>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</si>
  <si>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</si>
  <si>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</si>
  <si>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</si>
  <si>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</si>
  <si>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</si>
  <si>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</si>
  <si>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</si>
  <si>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</si>
  <si>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</si>
  <si>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</si>
  <si>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</si>
  <si>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</si>
  <si>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</si>
  <si>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</si>
  <si>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</si>
  <si>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</si>
  <si>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</si>
  <si>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</si>
  <si>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</si>
  <si>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</si>
  <si>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</si>
  <si>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</si>
  <si>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</si>
  <si>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</si>
  <si>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</si>
  <si>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</si>
  <si>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</si>
  <si>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</si>
  <si>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</si>
  <si>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</si>
  <si>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</si>
  <si>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</si>
  <si>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</si>
  <si>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</si>
  <si>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</si>
  <si>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</si>
  <si>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</si>
  <si>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</si>
  <si>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</si>
  <si>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</si>
  <si>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</si>
  <si>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</si>
  <si>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</si>
  <si>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</si>
  <si>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</si>
  <si>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</si>
  <si>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</si>
  <si>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</si>
  <si>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</si>
  <si>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</si>
  <si>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</si>
  <si>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</si>
  <si>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</si>
  <si>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</si>
  <si>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</si>
  <si>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</si>
  <si>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</si>
  <si>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</si>
  <si>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</si>
  <si>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</si>
  <si>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</si>
  <si>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</si>
  <si>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</si>
  <si>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</si>
  <si>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</si>
  <si>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</si>
  <si>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</si>
  <si>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</si>
  <si>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</si>
  <si>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</si>
  <si>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</si>
  <si>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</si>
  <si>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</si>
  <si>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</si>
  <si>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</si>
  <si>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</si>
  <si>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</si>
  <si>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</si>
  <si>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</si>
  <si>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</si>
  <si>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</si>
  <si>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</si>
  <si>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</si>
  <si>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</si>
  <si>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</si>
  <si>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</si>
  <si>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</si>
  <si>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</si>
  <si>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</si>
  <si>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</si>
  <si>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</si>
  <si>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</si>
  <si>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</si>
  <si>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</si>
  <si>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</si>
  <si>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</si>
  <si>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</si>
  <si>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</si>
  <si>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</si>
  <si>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</si>
  <si>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</si>
  <si>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</si>
  <si>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</si>
  <si>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</si>
  <si>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</si>
  <si>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</si>
  <si>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</si>
  <si>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</si>
  <si>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</si>
  <si>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</si>
  <si>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</si>
  <si>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</si>
  <si>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</si>
  <si>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</si>
  <si>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</si>
  <si>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</si>
  <si>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</si>
  <si>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</si>
  <si>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</si>
  <si>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</si>
  <si>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</si>
  <si>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</si>
  <si>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</si>
  <si>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</si>
  <si>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</si>
  <si>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</si>
  <si>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</si>
  <si>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</si>
  <si>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</si>
  <si>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</si>
  <si>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</si>
  <si>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</si>
  <si>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</si>
  <si>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</si>
  <si>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</si>
  <si>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</si>
  <si>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</si>
  <si>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</si>
  <si>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</si>
  <si>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</si>
  <si>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</si>
  <si>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</si>
  <si>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</si>
  <si>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</si>
  <si>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</si>
  <si>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</si>
  <si>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</si>
  <si>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</si>
  <si>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</si>
  <si>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</si>
  <si>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</si>
  <si>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</si>
  <si>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</si>
  <si>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</si>
  <si>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</si>
  <si>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</si>
  <si>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</si>
  <si>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</si>
  <si>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</si>
  <si>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</si>
  <si>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</si>
  <si>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</si>
  <si>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</si>
  <si>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</si>
  <si>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</si>
  <si>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</si>
  <si>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</si>
  <si>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</si>
  <si>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</si>
  <si>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</si>
  <si>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</si>
  <si>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</si>
  <si>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</si>
  <si>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</si>
  <si>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</si>
  <si>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</si>
  <si>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</si>
  <si>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</si>
  <si>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</si>
  <si>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</si>
  <si>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</si>
  <si>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</si>
  <si>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</si>
  <si>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</si>
  <si>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</si>
  <si>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</si>
  <si>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</si>
  <si>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</si>
  <si>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</si>
  <si>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2025</t>
  </si>
  <si>
    <t>Год 2026</t>
  </si>
  <si>
    <t>- подрядчики</t>
  </si>
  <si>
    <t xml:space="preserve">Наименование объекта </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</si>
  <si>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</si>
  <si>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</si>
  <si>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</si>
  <si>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</si>
  <si>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</si>
  <si>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</si>
  <si>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</si>
  <si>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</si>
  <si>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</si>
  <si>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</si>
  <si>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</si>
  <si>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</si>
  <si>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</si>
  <si>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Год 2024</t>
  </si>
  <si>
    <t>Год 2027</t>
  </si>
  <si>
    <t>строительство 11 площадок с навесом, Емкость с отработанным маслом V – 3м3 - 9 шт., Маслосборник V – 20 м3 - 9 шт., Маслосборник V – 63 м3 - 2 шт.</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</si>
  <si>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</si>
  <si>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</si>
  <si>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</si>
  <si>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</si>
  <si>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</si>
  <si>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</si>
  <si>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</si>
  <si>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</si>
  <si>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</si>
  <si>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</si>
  <si>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</si>
  <si>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</si>
  <si>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</si>
  <si>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</si>
  <si>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</si>
  <si>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</si>
  <si>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</si>
  <si>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</si>
  <si>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</si>
  <si>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</si>
  <si>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</si>
  <si>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</si>
  <si>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</si>
  <si>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</si>
  <si>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</si>
  <si>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</si>
  <si>
    <t>Год раскрытия информации: 2024 год</t>
  </si>
  <si>
    <t>Финансирование: 70.86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</si>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</sst>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0" fillId="0" borderId="3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582</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492</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8"/>
      <c r="D11" s="14"/>
      <c r="E11" s="14"/>
      <c r="F11" s="14"/>
      <c r="G11" s="13"/>
      <c r="H11" s="13"/>
      <c r="I11" s="13"/>
      <c r="J11" s="13"/>
      <c r="K11" s="13"/>
      <c r="L11" s="13"/>
      <c r="M11" s="13"/>
      <c r="N11" s="13"/>
      <c r="O11" s="13"/>
      <c r="P11" s="13"/>
      <c r="Q11" s="13"/>
      <c r="R11" s="13"/>
      <c r="S11" s="13"/>
      <c r="T11" s="13"/>
    </row>
    <row r="12" spans="1:20" s="12" customFormat="1" ht="18.75" x14ac:dyDescent="0.2">
      <c r="A12" s="280" t="s">
        <v>457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0" t="s">
        <v>458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435</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0"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0" t="s">
        <v>556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0"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1" t="s">
        <v>583</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70.904432931999992</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59.505524109999996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321</v>
      </c>
      <c r="D19" s="283" t="s">
        <v>320</v>
      </c>
      <c r="E19" s="283" t="s">
        <v>108</v>
      </c>
      <c r="F19" s="283" t="s">
        <v>107</v>
      </c>
      <c r="G19" s="283" t="s">
        <v>316</v>
      </c>
      <c r="H19" s="283" t="s">
        <v>106</v>
      </c>
      <c r="I19" s="283" t="s">
        <v>105</v>
      </c>
      <c r="J19" s="283" t="s">
        <v>104</v>
      </c>
      <c r="K19" s="283" t="s">
        <v>103</v>
      </c>
      <c r="L19" s="283" t="s">
        <v>102</v>
      </c>
      <c r="M19" s="283" t="s">
        <v>101</v>
      </c>
      <c r="N19" s="283" t="s">
        <v>100</v>
      </c>
      <c r="O19" s="283" t="s">
        <v>99</v>
      </c>
      <c r="P19" s="283" t="s">
        <v>98</v>
      </c>
      <c r="Q19" s="283" t="s">
        <v>319</v>
      </c>
      <c r="R19" s="283"/>
      <c r="S19" s="287" t="s">
        <v>401</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317</v>
      </c>
      <c r="R20" s="42" t="s">
        <v>318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H_NS3500.PH.0001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230</v>
      </c>
      <c r="C21" s="293"/>
      <c r="D21" s="296" t="s">
        <v>131</v>
      </c>
      <c r="E21" s="292" t="s">
        <v>443</v>
      </c>
      <c r="F21" s="293"/>
      <c r="G21" s="292" t="s">
        <v>249</v>
      </c>
      <c r="H21" s="293"/>
      <c r="I21" s="292" t="s">
        <v>130</v>
      </c>
      <c r="J21" s="293"/>
      <c r="K21" s="296" t="s">
        <v>129</v>
      </c>
      <c r="L21" s="292" t="s">
        <v>128</v>
      </c>
      <c r="M21" s="293"/>
      <c r="N21" s="292" t="s">
        <v>439</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0" t="s">
        <v>124</v>
      </c>
      <c r="R22" s="90" t="s">
        <v>413</v>
      </c>
      <c r="S22" s="90" t="s">
        <v>123</v>
      </c>
      <c r="T22" s="90" t="s">
        <v>122</v>
      </c>
    </row>
    <row r="23" spans="1:113" ht="51.75" customHeight="1" x14ac:dyDescent="0.25">
      <c r="A23" s="301"/>
      <c r="B23" s="125" t="s">
        <v>120</v>
      </c>
      <c r="C23" s="125" t="s">
        <v>121</v>
      </c>
      <c r="D23" s="29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1" t="s">
        <v>447</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H_NS3500.PH.0001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1" t="s">
        <v>6</v>
      </c>
      <c r="B21" s="307" t="s">
        <v>423</v>
      </c>
      <c r="C21" s="308"/>
      <c r="D21" s="307" t="s">
        <v>425</v>
      </c>
      <c r="E21" s="308"/>
      <c r="F21" s="302" t="s">
        <v>103</v>
      </c>
      <c r="G21" s="304"/>
      <c r="H21" s="304"/>
      <c r="I21" s="303"/>
      <c r="J21" s="311" t="s">
        <v>426</v>
      </c>
      <c r="K21" s="307" t="s">
        <v>427</v>
      </c>
      <c r="L21" s="308"/>
      <c r="M21" s="307" t="s">
        <v>428</v>
      </c>
      <c r="N21" s="308"/>
      <c r="O21" s="307" t="s">
        <v>415</v>
      </c>
      <c r="P21" s="308"/>
      <c r="Q21" s="307" t="s">
        <v>136</v>
      </c>
      <c r="R21" s="308"/>
      <c r="S21" s="311" t="s">
        <v>135</v>
      </c>
      <c r="T21" s="311" t="s">
        <v>429</v>
      </c>
      <c r="U21" s="311" t="s">
        <v>424</v>
      </c>
      <c r="V21" s="307" t="s">
        <v>134</v>
      </c>
      <c r="W21" s="308"/>
      <c r="X21" s="302" t="s">
        <v>126</v>
      </c>
      <c r="Y21" s="304"/>
      <c r="Z21" s="302" t="s">
        <v>125</v>
      </c>
      <c r="AA21" s="304"/>
    </row>
    <row r="22" spans="1:27" ht="216" customHeight="1" x14ac:dyDescent="0.25">
      <c r="A22" s="314"/>
      <c r="B22" s="309"/>
      <c r="C22" s="310"/>
      <c r="D22" s="309"/>
      <c r="E22" s="310"/>
      <c r="F22" s="302" t="s">
        <v>133</v>
      </c>
      <c r="G22" s="303"/>
      <c r="H22" s="302" t="s">
        <v>132</v>
      </c>
      <c r="I22" s="303"/>
      <c r="J22" s="312"/>
      <c r="K22" s="309"/>
      <c r="L22" s="310"/>
      <c r="M22" s="309"/>
      <c r="N22" s="310"/>
      <c r="O22" s="309"/>
      <c r="P22" s="310"/>
      <c r="Q22" s="309"/>
      <c r="R22" s="310"/>
      <c r="S22" s="312"/>
      <c r="T22" s="312"/>
      <c r="U22" s="312"/>
      <c r="V22" s="309"/>
      <c r="W22" s="310"/>
      <c r="X22" s="90" t="s">
        <v>124</v>
      </c>
      <c r="Y22" s="90" t="s">
        <v>413</v>
      </c>
      <c r="Z22" s="90" t="s">
        <v>123</v>
      </c>
      <c r="AA22" s="90" t="s">
        <v>122</v>
      </c>
    </row>
    <row r="23" spans="1:27" ht="60" customHeight="1" x14ac:dyDescent="0.25">
      <c r="A23" s="312"/>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H_NS3500.PH.0001</v>
      </c>
      <c r="B12" s="315"/>
      <c r="C12" s="31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581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1"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2"/>
      <c r="AB20" s="13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2"/>
      <c r="AB21" s="132"/>
    </row>
    <row r="22" spans="1:28" x14ac:dyDescent="0.25">
      <c r="A22" s="317" t="s">
        <v>440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3"/>
      <c r="AB22" s="133"/>
    </row>
    <row r="23" spans="1:28" ht="32.25" customHeight="1" x14ac:dyDescent="0.25">
      <c r="A23" s="319" t="s">
        <v>312</v>
      </c>
      <c r="B23" s="320"/>
      <c r="C23" s="320"/>
      <c r="D23" s="320"/>
      <c r="E23" s="320"/>
      <c r="F23" s="320"/>
      <c r="G23" s="320"/>
      <c r="H23" s="320"/>
      <c r="I23" s="320"/>
      <c r="J23" s="320"/>
      <c r="K23" s="320"/>
      <c r="L23" s="321"/>
      <c r="M23" s="318" t="s">
        <v>313</v>
      </c>
      <c r="N23" s="318"/>
      <c r="O23" s="318"/>
      <c r="P23" s="318"/>
      <c r="Q23" s="318"/>
      <c r="R23" s="318"/>
      <c r="S23" s="318"/>
      <c r="T23" s="318"/>
      <c r="U23" s="318"/>
      <c r="V23" s="318"/>
      <c r="W23" s="318"/>
      <c r="X23" s="318"/>
      <c r="Y23" s="318"/>
      <c r="Z23" s="318"/>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H_NS3500.PH.0001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417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4" t="s">
        <v>87</v>
      </c>
      <c r="F19" s="325"/>
      <c r="G19" s="325"/>
      <c r="H19" s="325"/>
      <c r="I19" s="326"/>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70" zoomScaleNormal="100" zoomScaleSheetLayoutView="70" zoomScalePageLayoutView="50" workbookViewId="0">
      <selection activeCell="BM47" sqref="BM46:BM47"/>
    </sheetView>
  </sheetViews>
  <sheetFormatPr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20"/>
      <c r="M8" s="120"/>
      <c r="N8" s="120"/>
      <c r="O8" s="120"/>
      <c r="P8" s="120"/>
      <c r="Q8" s="120"/>
      <c r="R8" s="120"/>
      <c r="S8" s="120"/>
      <c r="T8" s="120"/>
      <c r="U8" s="120"/>
      <c r="V8" s="120"/>
      <c r="W8" s="120"/>
      <c r="X8" s="120"/>
      <c r="Y8" s="120"/>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20"/>
      <c r="M11" s="120"/>
      <c r="N11" s="120"/>
      <c r="O11" s="120"/>
      <c r="P11" s="120"/>
      <c r="Q11" s="120"/>
      <c r="R11" s="120"/>
      <c r="S11" s="120"/>
      <c r="T11" s="120"/>
      <c r="U11" s="120"/>
      <c r="V11" s="120"/>
      <c r="W11" s="120"/>
      <c r="X11" s="120"/>
      <c r="Y11" s="120"/>
    </row>
    <row r="12" spans="1:44" s="12" customFormat="1" ht="18.75" customHeight="1" x14ac:dyDescent="0.2">
      <c r="A12" s="327" t="str">
        <f>'1. паспорт местоположение'!A12:C12</f>
        <v>H_NS3500.PH.0001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27"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0" t="s">
        <v>301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28"/>
      <c r="AN24" s="228"/>
      <c r="AO24" s="229"/>
      <c r="AP24" s="229"/>
      <c r="AQ24" s="229"/>
      <c r="AR24" s="229"/>
      <c r="AS24" s="230"/>
    </row>
    <row r="25" spans="1:45" ht="12.75" customHeight="1" x14ac:dyDescent="0.25">
      <c r="A25" s="341" t="s">
        <v>557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36"/>
      <c r="AL25" s="336"/>
      <c r="AM25" s="231"/>
      <c r="AN25" s="343" t="s">
        <v>300</v>
      </c>
      <c r="AO25" s="343"/>
      <c r="AP25" s="343"/>
      <c r="AQ25" s="344"/>
      <c r="AR25" s="344"/>
      <c r="AS25" s="230"/>
    </row>
    <row r="26" spans="1:45" ht="17.25" customHeight="1"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1"/>
      <c r="AN26" s="328" t="s">
        <v>298</v>
      </c>
      <c r="AO26" s="329"/>
      <c r="AP26" s="330"/>
      <c r="AQ26" s="331"/>
      <c r="AR26" s="332"/>
      <c r="AS26" s="230"/>
    </row>
    <row r="27" spans="1:45" ht="17.25" customHeight="1" x14ac:dyDescent="0.25">
      <c r="A27" s="333" t="s">
        <v>297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1"/>
      <c r="AN27" s="328" t="s">
        <v>296</v>
      </c>
      <c r="AO27" s="329"/>
      <c r="AP27" s="330"/>
      <c r="AQ27" s="331"/>
      <c r="AR27" s="332"/>
      <c r="AS27" s="230"/>
    </row>
    <row r="28" spans="1:45" ht="27.75" customHeight="1" thickBot="1" x14ac:dyDescent="0.3">
      <c r="A28" s="345" t="s">
        <v>295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31"/>
      <c r="AN28" s="349" t="s">
        <v>558</v>
      </c>
      <c r="AO28" s="350"/>
      <c r="AP28" s="351"/>
      <c r="AQ28" s="331"/>
      <c r="AR28" s="332"/>
      <c r="AS28" s="230"/>
    </row>
    <row r="29" spans="1:45" ht="17.25" customHeight="1" x14ac:dyDescent="0.25">
      <c r="A29" s="352" t="s">
        <v>294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6"/>
      <c r="AL29" s="336"/>
      <c r="AM29" s="231"/>
      <c r="AN29" s="337"/>
      <c r="AO29" s="338"/>
      <c r="AP29" s="338"/>
      <c r="AQ29" s="331"/>
      <c r="AR29" s="339"/>
      <c r="AS29" s="230"/>
    </row>
    <row r="30" spans="1:45" ht="17.25" customHeight="1" x14ac:dyDescent="0.25">
      <c r="A30" s="333" t="s">
        <v>559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1"/>
      <c r="AS30" s="230"/>
    </row>
    <row r="31" spans="1:45" ht="17.25" customHeight="1" x14ac:dyDescent="0.25">
      <c r="A31" s="333" t="s">
        <v>293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1"/>
      <c r="AN31" s="231"/>
      <c r="AO31" s="232"/>
      <c r="AP31" s="232"/>
      <c r="AQ31" s="232"/>
      <c r="AR31" s="232"/>
      <c r="AS31" s="230"/>
    </row>
    <row r="32" spans="1:45" ht="17.25" customHeight="1"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1"/>
      <c r="AN32" s="231"/>
      <c r="AO32" s="231"/>
      <c r="AP32" s="231"/>
      <c r="AQ32" s="231"/>
      <c r="AR32" s="231"/>
      <c r="AS32" s="230"/>
    </row>
    <row r="33" spans="1:45" ht="17.25" customHeight="1" x14ac:dyDescent="0.25">
      <c r="A33" s="333" t="s">
        <v>292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31"/>
      <c r="AN33" s="231"/>
      <c r="AO33" s="231"/>
      <c r="AP33" s="231"/>
      <c r="AQ33" s="231"/>
      <c r="AR33" s="231"/>
      <c r="AS33" s="230"/>
    </row>
    <row r="34" spans="1:45" ht="17.25" customHeight="1" x14ac:dyDescent="0.25">
      <c r="A34" s="333" t="s">
        <v>291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1"/>
      <c r="AN34" s="231"/>
      <c r="AO34" s="231"/>
      <c r="AP34" s="231"/>
      <c r="AQ34" s="231"/>
      <c r="AR34" s="231"/>
      <c r="AS34" s="23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1"/>
      <c r="AN35" s="231"/>
      <c r="AO35" s="231"/>
      <c r="AP35" s="231"/>
      <c r="AQ35" s="231"/>
      <c r="AR35" s="231"/>
      <c r="AS35" s="230"/>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8"/>
      <c r="AL36" s="348"/>
      <c r="AM36" s="231"/>
      <c r="AN36" s="231"/>
      <c r="AO36" s="231"/>
      <c r="AP36" s="231"/>
      <c r="AQ36" s="231"/>
      <c r="AR36" s="231"/>
      <c r="AS36" s="23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36"/>
      <c r="AL37" s="336"/>
      <c r="AM37" s="231"/>
      <c r="AN37" s="231"/>
      <c r="AO37" s="231"/>
      <c r="AP37" s="231"/>
      <c r="AQ37" s="231"/>
      <c r="AR37" s="231"/>
      <c r="AS37" s="230"/>
    </row>
    <row r="38" spans="1:45" ht="17.25" customHeight="1" x14ac:dyDescent="0.25">
      <c r="A38" s="333" t="s">
        <v>290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1"/>
      <c r="AN38" s="231"/>
      <c r="AO38" s="231"/>
      <c r="AP38" s="231"/>
      <c r="AQ38" s="231"/>
      <c r="AR38" s="231"/>
      <c r="AS38" s="230"/>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8"/>
      <c r="AL39" s="348"/>
      <c r="AM39" s="231"/>
      <c r="AN39" s="231"/>
      <c r="AO39" s="231"/>
      <c r="AP39" s="231"/>
      <c r="AQ39" s="231"/>
      <c r="AR39" s="231"/>
      <c r="AS39" s="230"/>
    </row>
    <row r="40" spans="1:45" ht="17.25" customHeight="1" x14ac:dyDescent="0.25">
      <c r="A40" s="341" t="s">
        <v>560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36"/>
      <c r="AL40" s="336"/>
      <c r="AM40" s="231"/>
      <c r="AN40" s="231"/>
      <c r="AO40" s="231"/>
      <c r="AP40" s="231"/>
      <c r="AQ40" s="231"/>
      <c r="AR40" s="231"/>
      <c r="AS40" s="230"/>
    </row>
    <row r="41" spans="1:45" ht="17.25" customHeight="1"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1"/>
      <c r="AN41" s="231"/>
      <c r="AO41" s="231"/>
      <c r="AP41" s="231"/>
      <c r="AQ41" s="231"/>
      <c r="AR41" s="231"/>
      <c r="AS41" s="230"/>
    </row>
    <row r="42" spans="1:45" ht="17.25" customHeight="1" x14ac:dyDescent="0.25">
      <c r="A42" s="333" t="s">
        <v>287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1"/>
      <c r="AN42" s="231"/>
      <c r="AO42" s="231"/>
      <c r="AP42" s="231"/>
      <c r="AQ42" s="231"/>
      <c r="AR42" s="231"/>
      <c r="AS42" s="230"/>
    </row>
    <row r="43" spans="1:45" ht="17.25" customHeight="1" x14ac:dyDescent="0.25">
      <c r="A43" s="333" t="s">
        <v>286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1"/>
      <c r="AN43" s="231"/>
      <c r="AO43" s="231"/>
      <c r="AP43" s="231"/>
      <c r="AQ43" s="231"/>
      <c r="AR43" s="231"/>
      <c r="AS43" s="230"/>
    </row>
    <row r="44" spans="1:45" ht="17.25" customHeight="1"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1"/>
      <c r="AN44" s="231"/>
      <c r="AO44" s="231"/>
      <c r="AP44" s="231"/>
      <c r="AQ44" s="231"/>
      <c r="AR44" s="231"/>
      <c r="AS44" s="230"/>
    </row>
    <row r="45" spans="1:45" ht="17.25" customHeight="1"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1"/>
      <c r="AN45" s="231"/>
      <c r="AO45" s="231"/>
      <c r="AP45" s="231"/>
      <c r="AQ45" s="231"/>
      <c r="AR45" s="231"/>
      <c r="AS45" s="230"/>
    </row>
    <row r="46" spans="1:45" ht="17.25" customHeight="1" thickBot="1" x14ac:dyDescent="0.3">
      <c r="A46" s="358" t="s">
        <v>561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1"/>
      <c r="AN46" s="231"/>
      <c r="AO46" s="231"/>
      <c r="AP46" s="231"/>
      <c r="AQ46" s="231"/>
      <c r="AR46" s="231"/>
      <c r="AS46" s="230"/>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6" t="s">
        <v>5</v>
      </c>
      <c r="AL47" s="336"/>
      <c r="AM47" s="364" t="s">
        <v>562</v>
      </c>
      <c r="AN47" s="364"/>
      <c r="AO47" s="233" t="s">
        <v>563</v>
      </c>
      <c r="AP47" s="233" t="s">
        <v>564</v>
      </c>
      <c r="AQ47" s="230"/>
    </row>
    <row r="48" spans="1:45" ht="12" customHeight="1"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4"/>
      <c r="AP48" s="234"/>
      <c r="AQ48" s="230"/>
    </row>
    <row r="49" spans="1:43" ht="12" customHeight="1"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4"/>
      <c r="AP49" s="234"/>
      <c r="AQ49" s="230"/>
    </row>
    <row r="50" spans="1:43" ht="12" customHeight="1" thickBot="1" x14ac:dyDescent="0.3">
      <c r="A50" s="355" t="s">
        <v>565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8"/>
      <c r="AL50" s="348"/>
      <c r="AM50" s="348"/>
      <c r="AN50" s="348"/>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562</v>
      </c>
      <c r="AN52" s="364"/>
      <c r="AO52" s="233" t="s">
        <v>563</v>
      </c>
      <c r="AP52" s="233" t="s">
        <v>564</v>
      </c>
      <c r="AQ52" s="230"/>
    </row>
    <row r="53" spans="1:43" ht="11.25" customHeight="1" x14ac:dyDescent="0.25">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40"/>
      <c r="AP53" s="240"/>
      <c r="AQ53" s="230"/>
    </row>
    <row r="54" spans="1:43" ht="12" customHeight="1" x14ac:dyDescent="0.25">
      <c r="A54" s="333" t="s">
        <v>278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4"/>
      <c r="AP54" s="234"/>
      <c r="AQ54" s="230"/>
    </row>
    <row r="55" spans="1:43" ht="12" customHeight="1" x14ac:dyDescent="0.25">
      <c r="A55" s="333" t="s">
        <v>277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4"/>
      <c r="AP55" s="234"/>
      <c r="AQ55" s="230"/>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8"/>
      <c r="AL56" s="348"/>
      <c r="AM56" s="348"/>
      <c r="AN56" s="348"/>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5" t="s">
        <v>566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562</v>
      </c>
      <c r="AN58" s="364"/>
      <c r="AO58" s="233" t="s">
        <v>563</v>
      </c>
      <c r="AP58" s="233" t="s">
        <v>564</v>
      </c>
      <c r="AQ58" s="230"/>
    </row>
    <row r="59" spans="1:43" ht="12.75" customHeight="1" x14ac:dyDescent="0.25">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3"/>
      <c r="AP59" s="243"/>
      <c r="AQ59" s="244"/>
    </row>
    <row r="60" spans="1:43" ht="12" customHeight="1"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4"/>
      <c r="AP60" s="234"/>
      <c r="AQ60" s="230"/>
    </row>
    <row r="61" spans="1:43" ht="12" customHeight="1"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4"/>
      <c r="AP61" s="234"/>
      <c r="AQ61" s="230"/>
    </row>
    <row r="62" spans="1:43" ht="12"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4"/>
      <c r="AP62" s="234"/>
      <c r="AQ62" s="23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4"/>
      <c r="AP63" s="234"/>
      <c r="AQ63" s="23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4"/>
      <c r="AP64" s="234"/>
      <c r="AQ64" s="230"/>
    </row>
    <row r="65" spans="1:43" ht="12" customHeight="1"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4"/>
      <c r="AP65" s="234"/>
      <c r="AQ65" s="230"/>
    </row>
    <row r="66" spans="1:43" ht="27.75" customHeight="1" x14ac:dyDescent="0.25">
      <c r="A66" s="372" t="s">
        <v>567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5"/>
      <c r="AP66" s="245"/>
      <c r="AQ66" s="244"/>
    </row>
    <row r="67" spans="1:43" ht="11.25" customHeight="1" x14ac:dyDescent="0.25">
      <c r="A67" s="333" t="s">
        <v>267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4"/>
      <c r="AP67" s="234"/>
      <c r="AQ67" s="230"/>
    </row>
    <row r="68" spans="1:43" ht="25.5" customHeight="1" x14ac:dyDescent="0.25">
      <c r="A68" s="372" t="s">
        <v>568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5"/>
      <c r="AP68" s="245"/>
      <c r="AQ68" s="244"/>
    </row>
    <row r="69" spans="1:43" ht="12" customHeight="1" x14ac:dyDescent="0.25">
      <c r="A69" s="333" t="s">
        <v>266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4"/>
      <c r="AP69" s="234"/>
      <c r="AQ69" s="230"/>
    </row>
    <row r="70" spans="1:43" ht="12.75" customHeight="1"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5"/>
      <c r="AP70" s="245"/>
      <c r="AQ70" s="244"/>
    </row>
    <row r="71" spans="1:43" ht="12" customHeight="1" x14ac:dyDescent="0.25">
      <c r="A71" s="333" t="s">
        <v>265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4"/>
      <c r="AP71" s="234"/>
      <c r="AQ71" s="230"/>
    </row>
    <row r="72" spans="1:43" ht="12.75" customHeight="1" thickBot="1" x14ac:dyDescent="0.3">
      <c r="A72" s="376" t="s">
        <v>269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562</v>
      </c>
      <c r="AN74" s="364"/>
      <c r="AO74" s="233" t="s">
        <v>563</v>
      </c>
      <c r="AP74" s="233" t="s">
        <v>564</v>
      </c>
      <c r="AQ74" s="230"/>
    </row>
    <row r="75" spans="1:43" ht="25.5" customHeight="1" x14ac:dyDescent="0.25">
      <c r="A75" s="372" t="s">
        <v>568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7"/>
      <c r="AP75" s="247"/>
      <c r="AQ75" s="244"/>
    </row>
    <row r="76" spans="1:43" ht="12" customHeight="1" x14ac:dyDescent="0.25">
      <c r="A76" s="333" t="s">
        <v>267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48"/>
      <c r="AP76" s="248"/>
      <c r="AQ76" s="230"/>
    </row>
    <row r="77" spans="1:43" ht="12" customHeight="1" x14ac:dyDescent="0.25">
      <c r="A77" s="333" t="s">
        <v>266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48"/>
      <c r="AP77" s="248"/>
      <c r="AQ77" s="230"/>
    </row>
    <row r="78" spans="1:43" ht="12" customHeight="1" x14ac:dyDescent="0.25">
      <c r="A78" s="333" t="s">
        <v>265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48"/>
      <c r="AP78" s="248"/>
      <c r="AQ78" s="230"/>
    </row>
    <row r="79" spans="1:43" ht="12" customHeight="1" x14ac:dyDescent="0.25">
      <c r="A79" s="333" t="s">
        <v>264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48"/>
      <c r="AP79" s="248"/>
      <c r="AQ79" s="230"/>
    </row>
    <row r="80" spans="1:43" ht="12" customHeight="1" x14ac:dyDescent="0.25">
      <c r="A80" s="333" t="s">
        <v>263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48"/>
      <c r="AP80" s="248"/>
      <c r="AQ80" s="230"/>
    </row>
    <row r="81" spans="1:45" ht="12.75" customHeight="1" x14ac:dyDescent="0.25">
      <c r="A81" s="333" t="s">
        <v>262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48"/>
      <c r="AP81" s="248"/>
      <c r="AQ81" s="230"/>
    </row>
    <row r="82" spans="1:45" ht="12.75" customHeight="1" x14ac:dyDescent="0.25">
      <c r="A82" s="333" t="s">
        <v>261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48"/>
      <c r="AP82" s="248"/>
      <c r="AQ82" s="230"/>
    </row>
    <row r="83" spans="1:45" ht="12" customHeight="1" x14ac:dyDescent="0.25">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7"/>
      <c r="AP83" s="247"/>
      <c r="AQ83" s="244"/>
    </row>
    <row r="84" spans="1:45" ht="12" customHeight="1" x14ac:dyDescent="0.25">
      <c r="A84" s="380" t="s">
        <v>569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7"/>
      <c r="AP84" s="247"/>
      <c r="AQ84" s="244"/>
    </row>
    <row r="85" spans="1:45" ht="12" customHeight="1" x14ac:dyDescent="0.25">
      <c r="A85" s="333" t="s">
        <v>259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48"/>
      <c r="AP85" s="248"/>
      <c r="AQ85" s="228"/>
    </row>
    <row r="86" spans="1:45" ht="27.75" customHeight="1" x14ac:dyDescent="0.25">
      <c r="A86" s="372" t="s">
        <v>570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7"/>
      <c r="AP86" s="247"/>
      <c r="AQ86" s="244"/>
    </row>
    <row r="87" spans="1:45" x14ac:dyDescent="0.25">
      <c r="A87" s="372" t="s">
        <v>571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7"/>
      <c r="AP87" s="247"/>
      <c r="AQ87" s="244"/>
    </row>
    <row r="88" spans="1:45" ht="14.25" customHeight="1" x14ac:dyDescent="0.25">
      <c r="A88" s="384" t="s">
        <v>572</v>
      </c>
      <c r="B88" s="385"/>
      <c r="C88" s="385"/>
      <c r="D88" s="38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87"/>
      <c r="AL88" s="388"/>
      <c r="AM88" s="389"/>
      <c r="AN88" s="390"/>
      <c r="AO88" s="247"/>
      <c r="AP88" s="247"/>
      <c r="AQ88" s="244"/>
    </row>
    <row r="89" spans="1:45" x14ac:dyDescent="0.25">
      <c r="A89" s="384" t="s">
        <v>573</v>
      </c>
      <c r="B89" s="385"/>
      <c r="C89" s="385"/>
      <c r="D89" s="38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87"/>
      <c r="AL89" s="388"/>
      <c r="AM89" s="389"/>
      <c r="AN89" s="390"/>
      <c r="AO89" s="247"/>
      <c r="AP89" s="247"/>
      <c r="AQ89" s="228"/>
    </row>
    <row r="90" spans="1:45" ht="12" customHeight="1" thickBot="1" x14ac:dyDescent="0.3">
      <c r="A90" s="250" t="s">
        <v>574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1"/>
      <c r="AL90" s="392"/>
      <c r="AM90" s="393"/>
      <c r="AN90" s="394"/>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575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576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577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578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579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5:AR5"/>
    <mergeCell ref="A7:AR7"/>
    <mergeCell ref="A9:AR9"/>
    <mergeCell ref="A10:AR10"/>
    <mergeCell ref="A12:AR12"/>
    <mergeCell ref="A18:AR18"/>
    <mergeCell ref="AN26:AP26"/>
    <mergeCell ref="AQ26:AR26"/>
    <mergeCell ref="A27:AJ27"/>
    <mergeCell ref="AK27:AL27"/>
    <mergeCell ref="AN27:AP27"/>
    <mergeCell ref="AQ27:AR2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51" sqref="H51"/>
    </sheetView>
  </sheetViews>
  <sheetFormatPr defaultRowHeight="15.75" x14ac:dyDescent="0.25"/>
  <cols>
    <col min="1" max="1" width="9.140625" style="65"/>
    <col min="2" max="2" width="37.7109375" style="65" customWidth="1"/>
    <col min="3" max="3" width="14" style="220" customWidth="1"/>
    <col min="4" max="4" width="16.28515625" style="220" customWidth="1"/>
    <col min="5" max="6" width="0" style="220" hidden="1" customWidth="1"/>
    <col min="7" max="7" width="13.85546875" style="221" customWidth="1"/>
    <col min="8" max="8" width="15.5703125" style="220" customWidth="1"/>
    <col min="9" max="10" width="18.28515625" style="220"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09"/>
      <c r="D1" s="209"/>
      <c r="E1" s="209"/>
      <c r="F1" s="209"/>
      <c r="G1" s="210"/>
      <c r="H1" s="209"/>
      <c r="I1" s="209"/>
      <c r="J1" s="209"/>
      <c r="K1" s="67"/>
      <c r="L1" s="183" t="s">
        <v>70</v>
      </c>
    </row>
    <row r="2" spans="1:44" ht="18.75" x14ac:dyDescent="0.3">
      <c r="A2" s="67"/>
      <c r="B2" s="67"/>
      <c r="C2" s="209"/>
      <c r="D2" s="209"/>
      <c r="E2" s="209"/>
      <c r="F2" s="209"/>
      <c r="G2" s="210"/>
      <c r="H2" s="209"/>
      <c r="I2" s="209"/>
      <c r="J2" s="209"/>
      <c r="K2" s="67"/>
      <c r="L2" s="184" t="s">
        <v>11</v>
      </c>
    </row>
    <row r="3" spans="1:44" ht="18.75" x14ac:dyDescent="0.3">
      <c r="A3" s="67"/>
      <c r="B3" s="67"/>
      <c r="C3" s="209"/>
      <c r="D3" s="209"/>
      <c r="E3" s="209"/>
      <c r="F3" s="209"/>
      <c r="G3" s="210"/>
      <c r="H3" s="209"/>
      <c r="I3" s="209"/>
      <c r="J3" s="209"/>
      <c r="K3" s="67"/>
      <c r="L3" s="184" t="s">
        <v>69</v>
      </c>
    </row>
    <row r="4" spans="1:44" ht="18.75" x14ac:dyDescent="0.3">
      <c r="A4" s="67"/>
      <c r="B4" s="67"/>
      <c r="C4" s="209"/>
      <c r="D4" s="209"/>
      <c r="E4" s="209"/>
      <c r="F4" s="209"/>
      <c r="G4" s="210"/>
      <c r="H4" s="209"/>
      <c r="I4" s="209"/>
      <c r="J4" s="209"/>
      <c r="K4" s="184"/>
      <c r="L4" s="67"/>
    </row>
    <row r="5" spans="1:44" x14ac:dyDescent="0.25">
      <c r="A5" s="406" t="str">
        <f>'1. паспорт местоположение'!A5:C5</f>
        <v>Год раскрытия информации: 2024 год</v>
      </c>
      <c r="B5" s="406"/>
      <c r="C5" s="406"/>
      <c r="D5" s="406"/>
      <c r="E5" s="406"/>
      <c r="F5" s="406"/>
      <c r="G5" s="406"/>
      <c r="H5" s="406"/>
      <c r="I5" s="406"/>
      <c r="J5" s="406"/>
      <c r="K5" s="406"/>
      <c r="L5" s="4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09"/>
      <c r="D6" s="209"/>
      <c r="E6" s="209"/>
      <c r="F6" s="209"/>
      <c r="G6" s="210"/>
      <c r="H6" s="209"/>
      <c r="I6" s="209"/>
      <c r="J6" s="209"/>
      <c r="K6" s="184"/>
      <c r="L6" s="67"/>
    </row>
    <row r="7" spans="1:44" ht="18.75" x14ac:dyDescent="0.25">
      <c r="A7" s="407" t="s">
        <v>10</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ht="18.75"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409" t="s">
        <v>9</v>
      </c>
      <c r="B10" s="409"/>
      <c r="C10" s="409"/>
      <c r="D10" s="409"/>
      <c r="E10" s="409"/>
      <c r="F10" s="409"/>
      <c r="G10" s="409"/>
      <c r="H10" s="409"/>
      <c r="I10" s="409"/>
      <c r="J10" s="409"/>
      <c r="K10" s="409"/>
      <c r="L10" s="409"/>
    </row>
    <row r="11" spans="1:44" ht="18.75" x14ac:dyDescent="0.25">
      <c r="A11" s="407"/>
      <c r="B11" s="407"/>
      <c r="C11" s="407"/>
      <c r="D11" s="407"/>
      <c r="E11" s="407"/>
      <c r="F11" s="407"/>
      <c r="G11" s="407"/>
      <c r="H11" s="407"/>
      <c r="I11" s="407"/>
      <c r="J11" s="407"/>
      <c r="K11" s="407"/>
      <c r="L11" s="407"/>
    </row>
    <row r="12" spans="1:44" ht="18.75" x14ac:dyDescent="0.25">
      <c r="A12" s="408" t="str">
        <f>'1. паспорт местоположение'!A12:C12</f>
        <v>H_NS3500.PH.0001</v>
      </c>
      <c r="B12" s="408"/>
      <c r="C12" s="408"/>
      <c r="D12" s="408"/>
      <c r="E12" s="408"/>
      <c r="F12" s="408"/>
      <c r="G12" s="408"/>
      <c r="H12" s="408"/>
      <c r="I12" s="408"/>
      <c r="J12" s="408"/>
      <c r="K12" s="408"/>
      <c r="L12" s="408"/>
    </row>
    <row r="13" spans="1:44" x14ac:dyDescent="0.25">
      <c r="A13" s="409" t="s">
        <v>8</v>
      </c>
      <c r="B13" s="409"/>
      <c r="C13" s="409"/>
      <c r="D13" s="409"/>
      <c r="E13" s="409"/>
      <c r="F13" s="409"/>
      <c r="G13" s="409"/>
      <c r="H13" s="409"/>
      <c r="I13" s="409"/>
      <c r="J13" s="409"/>
      <c r="K13" s="409"/>
      <c r="L13" s="409"/>
    </row>
    <row r="14" spans="1:44" ht="18.75" x14ac:dyDescent="0.25">
      <c r="A14" s="288"/>
      <c r="B14" s="288"/>
      <c r="C14" s="288"/>
      <c r="D14" s="288"/>
      <c r="E14" s="288"/>
      <c r="F14" s="288"/>
      <c r="G14" s="288"/>
      <c r="H14" s="288"/>
      <c r="I14" s="288"/>
      <c r="J14" s="288"/>
      <c r="K14" s="288"/>
      <c r="L14" s="288"/>
    </row>
    <row r="15" spans="1:44" ht="72.75" customHeight="1" x14ac:dyDescent="0.25">
      <c r="A15" s="41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0"/>
      <c r="C15" s="410"/>
      <c r="D15" s="410"/>
      <c r="E15" s="410"/>
      <c r="F15" s="410"/>
      <c r="G15" s="410"/>
      <c r="H15" s="410"/>
      <c r="I15" s="410"/>
      <c r="J15" s="410"/>
      <c r="K15" s="410"/>
      <c r="L15" s="410"/>
    </row>
    <row r="16" spans="1:44" x14ac:dyDescent="0.25">
      <c r="A16" s="409" t="s">
        <v>7</v>
      </c>
      <c r="B16" s="409"/>
      <c r="C16" s="409"/>
      <c r="D16" s="409"/>
      <c r="E16" s="409"/>
      <c r="F16" s="409"/>
      <c r="G16" s="409"/>
      <c r="H16" s="409"/>
      <c r="I16" s="409"/>
      <c r="J16" s="409"/>
      <c r="K16" s="409"/>
      <c r="L16" s="409"/>
    </row>
    <row r="17" spans="1:12" ht="15.75" customHeight="1" x14ac:dyDescent="0.25">
      <c r="A17" s="67"/>
      <c r="B17" s="67"/>
      <c r="C17" s="209"/>
      <c r="D17" s="209"/>
      <c r="E17" s="209"/>
      <c r="F17" s="209"/>
      <c r="G17" s="210"/>
      <c r="H17" s="209"/>
      <c r="I17" s="209"/>
      <c r="J17" s="209"/>
      <c r="K17" s="67"/>
      <c r="L17" s="185"/>
    </row>
    <row r="18" spans="1:12" x14ac:dyDescent="0.25">
      <c r="A18" s="67"/>
      <c r="B18" s="67"/>
      <c r="C18" s="209"/>
      <c r="D18" s="209"/>
      <c r="E18" s="209"/>
      <c r="F18" s="209"/>
      <c r="G18" s="210"/>
      <c r="H18" s="209"/>
      <c r="I18" s="209"/>
      <c r="J18" s="209"/>
      <c r="K18" s="186"/>
      <c r="L18" s="67"/>
    </row>
    <row r="19" spans="1:12" ht="15.75" customHeight="1" x14ac:dyDescent="0.25">
      <c r="A19" s="405" t="s">
        <v>419</v>
      </c>
      <c r="B19" s="405"/>
      <c r="C19" s="405"/>
      <c r="D19" s="405"/>
      <c r="E19" s="405"/>
      <c r="F19" s="405"/>
      <c r="G19" s="405"/>
      <c r="H19" s="405"/>
      <c r="I19" s="405"/>
      <c r="J19" s="405"/>
      <c r="K19" s="405"/>
      <c r="L19" s="405"/>
    </row>
    <row r="20" spans="1:12" x14ac:dyDescent="0.25">
      <c r="A20" s="66"/>
      <c r="B20" s="66"/>
      <c r="C20" s="211"/>
      <c r="D20" s="211"/>
      <c r="E20" s="211"/>
      <c r="F20" s="211"/>
      <c r="G20" s="212"/>
      <c r="H20" s="211"/>
      <c r="I20" s="211"/>
      <c r="J20" s="211"/>
      <c r="K20" s="78"/>
      <c r="L20" s="78"/>
    </row>
    <row r="21" spans="1:12" ht="28.5" customHeight="1" x14ac:dyDescent="0.25">
      <c r="A21" s="395" t="s">
        <v>229</v>
      </c>
      <c r="B21" s="395" t="s">
        <v>228</v>
      </c>
      <c r="C21" s="401" t="s">
        <v>349</v>
      </c>
      <c r="D21" s="401"/>
      <c r="E21" s="401"/>
      <c r="F21" s="401"/>
      <c r="G21" s="401"/>
      <c r="H21" s="401"/>
      <c r="I21" s="396" t="s">
        <v>227</v>
      </c>
      <c r="J21" s="398" t="s">
        <v>351</v>
      </c>
      <c r="K21" s="395" t="s">
        <v>226</v>
      </c>
      <c r="L21" s="397" t="s">
        <v>350</v>
      </c>
    </row>
    <row r="22" spans="1:12" ht="58.5" customHeight="1" x14ac:dyDescent="0.25">
      <c r="A22" s="395"/>
      <c r="B22" s="395"/>
      <c r="C22" s="402" t="s">
        <v>3</v>
      </c>
      <c r="D22" s="402"/>
      <c r="E22" s="213"/>
      <c r="F22" s="205"/>
      <c r="G22" s="403" t="s">
        <v>2</v>
      </c>
      <c r="H22" s="404"/>
      <c r="I22" s="396"/>
      <c r="J22" s="399"/>
      <c r="K22" s="395"/>
      <c r="L22" s="397"/>
    </row>
    <row r="23" spans="1:12" ht="47.25" x14ac:dyDescent="0.25">
      <c r="A23" s="395"/>
      <c r="B23" s="395"/>
      <c r="C23" s="204" t="s">
        <v>225</v>
      </c>
      <c r="D23" s="204" t="s">
        <v>224</v>
      </c>
      <c r="E23" s="204" t="s">
        <v>225</v>
      </c>
      <c r="F23" s="204" t="s">
        <v>224</v>
      </c>
      <c r="G23" s="204" t="s">
        <v>225</v>
      </c>
      <c r="H23" s="206" t="s">
        <v>224</v>
      </c>
      <c r="I23" s="396"/>
      <c r="J23" s="400"/>
      <c r="K23" s="395"/>
      <c r="L23" s="397"/>
    </row>
    <row r="24" spans="1:12" x14ac:dyDescent="0.25">
      <c r="A24" s="69">
        <v>1</v>
      </c>
      <c r="B24" s="69">
        <v>2</v>
      </c>
      <c r="C24" s="204">
        <v>3</v>
      </c>
      <c r="D24" s="204">
        <v>4</v>
      </c>
      <c r="E24" s="204">
        <v>5</v>
      </c>
      <c r="F24" s="204">
        <v>6</v>
      </c>
      <c r="G24" s="204">
        <v>7</v>
      </c>
      <c r="H24" s="206">
        <v>8</v>
      </c>
      <c r="I24" s="204">
        <v>9</v>
      </c>
      <c r="J24" s="204">
        <v>10</v>
      </c>
      <c r="K24" s="77">
        <v>11</v>
      </c>
      <c r="L24" s="77">
        <v>12</v>
      </c>
    </row>
    <row r="25" spans="1:12" x14ac:dyDescent="0.25">
      <c r="A25" s="73">
        <v>1</v>
      </c>
      <c r="B25" s="74" t="s">
        <v>223</v>
      </c>
      <c r="C25" s="141"/>
      <c r="D25" s="172"/>
      <c r="E25" s="141"/>
      <c r="F25" s="141"/>
      <c r="G25" s="141"/>
      <c r="H25" s="172"/>
      <c r="I25" s="141"/>
      <c r="J25" s="141"/>
      <c r="K25" s="71"/>
      <c r="L25" s="86"/>
    </row>
    <row r="26" spans="1:12" ht="21.75" customHeight="1" x14ac:dyDescent="0.25">
      <c r="A26" s="73" t="s">
        <v>222</v>
      </c>
      <c r="B26" s="76" t="s">
        <v>356</v>
      </c>
      <c r="C26" s="146" t="s">
        <v>453</v>
      </c>
      <c r="D26" s="172"/>
      <c r="E26" s="141"/>
      <c r="F26" s="141"/>
      <c r="G26" s="146" t="s">
        <v>453</v>
      </c>
      <c r="H26" s="172"/>
      <c r="I26" s="141"/>
      <c r="J26" s="141"/>
      <c r="K26" s="71"/>
      <c r="L26" s="71"/>
    </row>
    <row r="27" spans="1:12" s="67" customFormat="1" ht="39" customHeight="1" x14ac:dyDescent="0.25">
      <c r="A27" s="73" t="s">
        <v>221</v>
      </c>
      <c r="B27" s="76" t="s">
        <v>358</v>
      </c>
      <c r="C27" s="146" t="s">
        <v>453</v>
      </c>
      <c r="D27" s="172"/>
      <c r="E27" s="141"/>
      <c r="F27" s="141"/>
      <c r="G27" s="146" t="s">
        <v>453</v>
      </c>
      <c r="H27" s="172"/>
      <c r="I27" s="141"/>
      <c r="J27" s="141"/>
      <c r="K27" s="71"/>
      <c r="L27" s="71"/>
    </row>
    <row r="28" spans="1:12" s="67" customFormat="1" ht="70.5" customHeight="1" x14ac:dyDescent="0.25">
      <c r="A28" s="73" t="s">
        <v>357</v>
      </c>
      <c r="B28" s="76" t="s">
        <v>362</v>
      </c>
      <c r="C28" s="146" t="s">
        <v>453</v>
      </c>
      <c r="D28" s="172"/>
      <c r="E28" s="141"/>
      <c r="F28" s="141"/>
      <c r="G28" s="146" t="s">
        <v>453</v>
      </c>
      <c r="H28" s="172"/>
      <c r="I28" s="141"/>
      <c r="J28" s="141"/>
      <c r="K28" s="71"/>
      <c r="L28" s="71"/>
    </row>
    <row r="29" spans="1:12" s="67" customFormat="1" ht="54" customHeight="1" x14ac:dyDescent="0.25">
      <c r="A29" s="73" t="s">
        <v>220</v>
      </c>
      <c r="B29" s="76" t="s">
        <v>361</v>
      </c>
      <c r="C29" s="146" t="s">
        <v>453</v>
      </c>
      <c r="D29" s="172"/>
      <c r="E29" s="141"/>
      <c r="F29" s="141"/>
      <c r="G29" s="146" t="s">
        <v>453</v>
      </c>
      <c r="H29" s="172"/>
      <c r="I29" s="141"/>
      <c r="J29" s="141"/>
      <c r="K29" s="71"/>
      <c r="L29" s="71"/>
    </row>
    <row r="30" spans="1:12" s="67" customFormat="1" ht="42" customHeight="1" x14ac:dyDescent="0.25">
      <c r="A30" s="73" t="s">
        <v>219</v>
      </c>
      <c r="B30" s="76" t="s">
        <v>363</v>
      </c>
      <c r="C30" s="146" t="s">
        <v>453</v>
      </c>
      <c r="D30" s="172"/>
      <c r="E30" s="141"/>
      <c r="F30" s="141"/>
      <c r="G30" s="146" t="s">
        <v>453</v>
      </c>
      <c r="H30" s="172"/>
      <c r="I30" s="141"/>
      <c r="J30" s="141"/>
      <c r="K30" s="71"/>
      <c r="L30" s="71"/>
    </row>
    <row r="31" spans="1:12" s="67" customFormat="1" ht="37.5" customHeight="1" x14ac:dyDescent="0.25">
      <c r="A31" s="73" t="s">
        <v>218</v>
      </c>
      <c r="B31" s="72" t="s">
        <v>359</v>
      </c>
      <c r="C31" s="207">
        <v>42150</v>
      </c>
      <c r="D31" s="208">
        <v>42184</v>
      </c>
      <c r="E31" s="146"/>
      <c r="F31" s="146"/>
      <c r="G31" s="207">
        <v>42150</v>
      </c>
      <c r="H31" s="208">
        <v>42184</v>
      </c>
      <c r="I31" s="147">
        <v>1</v>
      </c>
      <c r="J31" s="147">
        <v>1</v>
      </c>
      <c r="K31" s="71"/>
      <c r="L31" s="71"/>
    </row>
    <row r="32" spans="1:12" s="67" customFormat="1" ht="31.5" x14ac:dyDescent="0.25">
      <c r="A32" s="73" t="s">
        <v>216</v>
      </c>
      <c r="B32" s="72" t="s">
        <v>364</v>
      </c>
      <c r="C32" s="171">
        <v>42323</v>
      </c>
      <c r="D32" s="173">
        <v>42369</v>
      </c>
      <c r="E32" s="141"/>
      <c r="F32" s="141"/>
      <c r="G32" s="171">
        <v>42323</v>
      </c>
      <c r="H32" s="173">
        <v>42369</v>
      </c>
      <c r="I32" s="147">
        <v>1</v>
      </c>
      <c r="J32" s="147">
        <v>1</v>
      </c>
      <c r="K32" s="71"/>
      <c r="L32" s="71"/>
    </row>
    <row r="33" spans="1:12" s="67" customFormat="1" ht="37.5" customHeight="1" x14ac:dyDescent="0.25">
      <c r="A33" s="73" t="s">
        <v>375</v>
      </c>
      <c r="B33" s="72" t="s">
        <v>311</v>
      </c>
      <c r="C33" s="146" t="s">
        <v>453</v>
      </c>
      <c r="D33" s="172"/>
      <c r="E33" s="141"/>
      <c r="F33" s="141"/>
      <c r="G33" s="146" t="s">
        <v>453</v>
      </c>
      <c r="H33" s="172"/>
      <c r="I33" s="141"/>
      <c r="J33" s="141"/>
      <c r="K33" s="71"/>
      <c r="L33" s="71"/>
    </row>
    <row r="34" spans="1:12" s="67" customFormat="1" ht="47.25" customHeight="1" x14ac:dyDescent="0.25">
      <c r="A34" s="73" t="s">
        <v>376</v>
      </c>
      <c r="B34" s="72" t="s">
        <v>368</v>
      </c>
      <c r="C34" s="146" t="s">
        <v>453</v>
      </c>
      <c r="D34" s="172"/>
      <c r="E34" s="141"/>
      <c r="F34" s="141"/>
      <c r="G34" s="146" t="s">
        <v>453</v>
      </c>
      <c r="H34" s="172"/>
      <c r="I34" s="141"/>
      <c r="J34" s="141"/>
      <c r="K34" s="75"/>
      <c r="L34" s="71"/>
    </row>
    <row r="35" spans="1:12" s="67" customFormat="1" ht="49.5" customHeight="1" x14ac:dyDescent="0.25">
      <c r="A35" s="73" t="s">
        <v>377</v>
      </c>
      <c r="B35" s="72" t="s">
        <v>217</v>
      </c>
      <c r="C35" s="207">
        <v>43040</v>
      </c>
      <c r="D35" s="208">
        <v>43084</v>
      </c>
      <c r="E35" s="141"/>
      <c r="F35" s="141"/>
      <c r="G35" s="207">
        <v>43040</v>
      </c>
      <c r="H35" s="208">
        <v>43084</v>
      </c>
      <c r="I35" s="147">
        <v>1</v>
      </c>
      <c r="J35" s="147">
        <v>1</v>
      </c>
      <c r="K35" s="75"/>
      <c r="L35" s="71"/>
    </row>
    <row r="36" spans="1:12" ht="37.5" customHeight="1" x14ac:dyDescent="0.25">
      <c r="A36" s="73" t="s">
        <v>378</v>
      </c>
      <c r="B36" s="72" t="s">
        <v>360</v>
      </c>
      <c r="C36" s="146" t="s">
        <v>453</v>
      </c>
      <c r="D36" s="214"/>
      <c r="E36" s="142"/>
      <c r="F36" s="215"/>
      <c r="G36" s="146" t="s">
        <v>453</v>
      </c>
      <c r="H36" s="214"/>
      <c r="I36" s="216"/>
      <c r="J36" s="216"/>
      <c r="K36" s="71"/>
      <c r="L36" s="71"/>
    </row>
    <row r="37" spans="1:12" x14ac:dyDescent="0.25">
      <c r="A37" s="73" t="s">
        <v>379</v>
      </c>
      <c r="B37" s="72" t="s">
        <v>215</v>
      </c>
      <c r="C37" s="171">
        <v>42323</v>
      </c>
      <c r="D37" s="173">
        <v>42369</v>
      </c>
      <c r="E37" s="142"/>
      <c r="F37" s="215"/>
      <c r="G37" s="171">
        <v>42323</v>
      </c>
      <c r="H37" s="173">
        <v>42369</v>
      </c>
      <c r="I37" s="147">
        <v>1</v>
      </c>
      <c r="J37" s="147">
        <v>1</v>
      </c>
      <c r="K37" s="71"/>
      <c r="L37" s="71"/>
    </row>
    <row r="38" spans="1:12" x14ac:dyDescent="0.25">
      <c r="A38" s="73" t="s">
        <v>380</v>
      </c>
      <c r="B38" s="74" t="s">
        <v>214</v>
      </c>
      <c r="C38" s="68"/>
      <c r="D38" s="217"/>
      <c r="E38" s="218"/>
      <c r="F38" s="218"/>
      <c r="G38" s="68"/>
      <c r="H38" s="217"/>
      <c r="I38" s="218"/>
      <c r="J38" s="218"/>
      <c r="K38" s="71"/>
      <c r="L38" s="71"/>
    </row>
    <row r="39" spans="1:12" ht="63" x14ac:dyDescent="0.25">
      <c r="A39" s="73">
        <v>2</v>
      </c>
      <c r="B39" s="72" t="s">
        <v>365</v>
      </c>
      <c r="C39" s="171">
        <v>45371</v>
      </c>
      <c r="D39" s="219">
        <v>45412</v>
      </c>
      <c r="E39" s="218"/>
      <c r="F39" s="218"/>
      <c r="G39" s="171">
        <v>46466</v>
      </c>
      <c r="H39" s="219">
        <v>46507</v>
      </c>
      <c r="I39" s="218"/>
      <c r="J39" s="218"/>
      <c r="K39" s="71"/>
      <c r="L39" s="71"/>
    </row>
    <row r="40" spans="1:12" ht="33.75" customHeight="1" x14ac:dyDescent="0.25">
      <c r="A40" s="73" t="s">
        <v>213</v>
      </c>
      <c r="B40" s="72" t="s">
        <v>367</v>
      </c>
      <c r="C40" s="171" t="s">
        <v>453</v>
      </c>
      <c r="D40" s="219"/>
      <c r="E40" s="218"/>
      <c r="F40" s="218"/>
      <c r="G40" s="171" t="s">
        <v>453</v>
      </c>
      <c r="H40" s="219"/>
      <c r="I40" s="218"/>
      <c r="J40" s="218"/>
      <c r="K40" s="71"/>
      <c r="L40" s="71"/>
    </row>
    <row r="41" spans="1:12" ht="63" customHeight="1" x14ac:dyDescent="0.25">
      <c r="A41" s="73" t="s">
        <v>212</v>
      </c>
      <c r="B41" s="74" t="s">
        <v>448</v>
      </c>
      <c r="C41" s="68"/>
      <c r="D41" s="217"/>
      <c r="E41" s="218"/>
      <c r="F41" s="218"/>
      <c r="G41" s="68"/>
      <c r="H41" s="217"/>
      <c r="I41" s="218"/>
      <c r="J41" s="218"/>
      <c r="K41" s="71"/>
      <c r="L41" s="71"/>
    </row>
    <row r="42" spans="1:12" ht="58.5" customHeight="1" x14ac:dyDescent="0.25">
      <c r="A42" s="73">
        <v>3</v>
      </c>
      <c r="B42" s="72" t="s">
        <v>366</v>
      </c>
      <c r="C42" s="171">
        <v>45442</v>
      </c>
      <c r="D42" s="219">
        <v>45566</v>
      </c>
      <c r="E42" s="218"/>
      <c r="F42" s="218"/>
      <c r="G42" s="171">
        <v>46537</v>
      </c>
      <c r="H42" s="219">
        <v>46691</v>
      </c>
      <c r="I42" s="218"/>
      <c r="J42" s="218"/>
      <c r="K42" s="71"/>
      <c r="L42" s="71"/>
    </row>
    <row r="43" spans="1:12" ht="34.5" customHeight="1" x14ac:dyDescent="0.25">
      <c r="A43" s="73" t="s">
        <v>211</v>
      </c>
      <c r="B43" s="72" t="s">
        <v>209</v>
      </c>
      <c r="C43" s="171" t="s">
        <v>453</v>
      </c>
      <c r="D43" s="219"/>
      <c r="E43" s="218"/>
      <c r="F43" s="218"/>
      <c r="G43" s="171" t="s">
        <v>453</v>
      </c>
      <c r="H43" s="219"/>
      <c r="I43" s="218"/>
      <c r="J43" s="218"/>
      <c r="K43" s="71"/>
      <c r="L43" s="71"/>
    </row>
    <row r="44" spans="1:12" ht="24.75" customHeight="1" x14ac:dyDescent="0.25">
      <c r="A44" s="73" t="s">
        <v>210</v>
      </c>
      <c r="B44" s="72" t="s">
        <v>207</v>
      </c>
      <c r="C44" s="171" t="s">
        <v>453</v>
      </c>
      <c r="D44" s="219"/>
      <c r="E44" s="218"/>
      <c r="F44" s="218"/>
      <c r="G44" s="171" t="s">
        <v>453</v>
      </c>
      <c r="H44" s="219"/>
      <c r="I44" s="218"/>
      <c r="J44" s="218"/>
      <c r="K44" s="71"/>
      <c r="L44" s="71"/>
    </row>
    <row r="45" spans="1:12" ht="90.75" customHeight="1" x14ac:dyDescent="0.25">
      <c r="A45" s="73" t="s">
        <v>208</v>
      </c>
      <c r="B45" s="72" t="s">
        <v>371</v>
      </c>
      <c r="C45" s="146" t="s">
        <v>453</v>
      </c>
      <c r="D45" s="217"/>
      <c r="E45" s="218"/>
      <c r="F45" s="218"/>
      <c r="G45" s="146" t="s">
        <v>453</v>
      </c>
      <c r="H45" s="217"/>
      <c r="I45" s="218"/>
      <c r="J45" s="218"/>
      <c r="K45" s="71"/>
      <c r="L45" s="71"/>
    </row>
    <row r="46" spans="1:12" ht="167.25" customHeight="1" x14ac:dyDescent="0.25">
      <c r="A46" s="73" t="s">
        <v>206</v>
      </c>
      <c r="B46" s="72" t="s">
        <v>369</v>
      </c>
      <c r="C46" s="146" t="s">
        <v>453</v>
      </c>
      <c r="D46" s="217"/>
      <c r="E46" s="218"/>
      <c r="F46" s="218"/>
      <c r="G46" s="146" t="s">
        <v>453</v>
      </c>
      <c r="H46" s="217"/>
      <c r="I46" s="218"/>
      <c r="J46" s="218"/>
      <c r="K46" s="71"/>
      <c r="L46" s="71"/>
    </row>
    <row r="47" spans="1:12" ht="30.75" customHeight="1" x14ac:dyDescent="0.25">
      <c r="A47" s="73" t="s">
        <v>204</v>
      </c>
      <c r="B47" s="72" t="s">
        <v>205</v>
      </c>
      <c r="C47" s="146" t="s">
        <v>453</v>
      </c>
      <c r="D47" s="217"/>
      <c r="E47" s="218"/>
      <c r="F47" s="218"/>
      <c r="G47" s="146" t="s">
        <v>453</v>
      </c>
      <c r="H47" s="217"/>
      <c r="I47" s="218"/>
      <c r="J47" s="218"/>
      <c r="K47" s="71"/>
      <c r="L47" s="71"/>
    </row>
    <row r="48" spans="1:12" ht="37.5" customHeight="1" x14ac:dyDescent="0.25">
      <c r="A48" s="73" t="s">
        <v>381</v>
      </c>
      <c r="B48" s="74" t="s">
        <v>203</v>
      </c>
      <c r="C48" s="68"/>
      <c r="D48" s="217"/>
      <c r="E48" s="218"/>
      <c r="F48" s="218"/>
      <c r="G48" s="68"/>
      <c r="H48" s="217"/>
      <c r="I48" s="218"/>
      <c r="J48" s="218"/>
      <c r="K48" s="71"/>
      <c r="L48" s="71"/>
    </row>
    <row r="49" spans="1:12" ht="35.25" customHeight="1" x14ac:dyDescent="0.25">
      <c r="A49" s="73">
        <v>4</v>
      </c>
      <c r="B49" s="72" t="s">
        <v>201</v>
      </c>
      <c r="C49" s="146" t="s">
        <v>453</v>
      </c>
      <c r="D49" s="217"/>
      <c r="E49" s="218"/>
      <c r="F49" s="218"/>
      <c r="G49" s="146" t="s">
        <v>453</v>
      </c>
      <c r="H49" s="217"/>
      <c r="I49" s="218"/>
      <c r="J49" s="218"/>
      <c r="K49" s="71"/>
      <c r="L49" s="71"/>
    </row>
    <row r="50" spans="1:12" ht="86.25" customHeight="1" x14ac:dyDescent="0.25">
      <c r="A50" s="73" t="s">
        <v>202</v>
      </c>
      <c r="B50" s="72" t="s">
        <v>370</v>
      </c>
      <c r="C50" s="171">
        <v>45627</v>
      </c>
      <c r="D50" s="219">
        <v>45641</v>
      </c>
      <c r="E50" s="218"/>
      <c r="F50" s="218"/>
      <c r="G50" s="171">
        <v>46722</v>
      </c>
      <c r="H50" s="219">
        <v>46736</v>
      </c>
      <c r="I50" s="218"/>
      <c r="J50" s="218"/>
      <c r="K50" s="71"/>
      <c r="L50" s="71"/>
    </row>
    <row r="51" spans="1:12" ht="77.25" customHeight="1" x14ac:dyDescent="0.25">
      <c r="A51" s="73" t="s">
        <v>200</v>
      </c>
      <c r="B51" s="72" t="s">
        <v>372</v>
      </c>
      <c r="C51" s="146" t="s">
        <v>453</v>
      </c>
      <c r="D51" s="217"/>
      <c r="E51" s="218"/>
      <c r="F51" s="218"/>
      <c r="G51" s="146" t="s">
        <v>453</v>
      </c>
      <c r="H51" s="217"/>
      <c r="I51" s="218"/>
      <c r="J51" s="218"/>
      <c r="K51" s="71"/>
      <c r="L51" s="71"/>
    </row>
    <row r="52" spans="1:12" ht="71.25" customHeight="1" x14ac:dyDescent="0.25">
      <c r="A52" s="73" t="s">
        <v>198</v>
      </c>
      <c r="B52" s="72" t="s">
        <v>199</v>
      </c>
      <c r="C52" s="146" t="s">
        <v>453</v>
      </c>
      <c r="D52" s="217"/>
      <c r="E52" s="218"/>
      <c r="F52" s="218"/>
      <c r="G52" s="146" t="s">
        <v>453</v>
      </c>
      <c r="H52" s="217"/>
      <c r="I52" s="218"/>
      <c r="J52" s="218"/>
      <c r="K52" s="71"/>
      <c r="L52" s="71"/>
    </row>
    <row r="53" spans="1:12" ht="48" customHeight="1" x14ac:dyDescent="0.25">
      <c r="A53" s="73" t="s">
        <v>196</v>
      </c>
      <c r="B53" s="116" t="s">
        <v>373</v>
      </c>
      <c r="C53" s="171">
        <v>45642</v>
      </c>
      <c r="D53" s="219">
        <v>45657</v>
      </c>
      <c r="E53" s="218"/>
      <c r="F53" s="218"/>
      <c r="G53" s="171">
        <v>46737</v>
      </c>
      <c r="H53" s="219">
        <v>46752</v>
      </c>
      <c r="I53" s="218"/>
      <c r="J53" s="218"/>
      <c r="K53" s="71"/>
      <c r="L53" s="71"/>
    </row>
    <row r="54" spans="1:12" ht="46.5" customHeight="1" x14ac:dyDescent="0.25">
      <c r="A54" s="73" t="s">
        <v>374</v>
      </c>
      <c r="B54" s="72" t="s">
        <v>197</v>
      </c>
      <c r="C54" s="146" t="s">
        <v>453</v>
      </c>
      <c r="D54" s="217"/>
      <c r="E54" s="218"/>
      <c r="F54" s="218"/>
      <c r="G54" s="146" t="s">
        <v>453</v>
      </c>
      <c r="H54" s="217"/>
      <c r="I54" s="218"/>
      <c r="J54" s="21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5" zoomScaleNormal="55" zoomScaleSheetLayoutView="55" workbookViewId="0">
      <selection activeCell="K33" sqref="K33"/>
    </sheetView>
  </sheetViews>
  <sheetFormatPr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195" customWidth="1"/>
    <col min="9" max="11" width="6.85546875" style="195"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8.42578125" style="143" customWidth="1"/>
    <col min="23"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65"/>
      <c r="B5" s="65"/>
      <c r="C5" s="137"/>
      <c r="D5" s="137"/>
      <c r="E5" s="137"/>
      <c r="F5" s="137"/>
      <c r="P5" s="137"/>
      <c r="Q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193"/>
      <c r="I7" s="193"/>
      <c r="J7" s="193"/>
      <c r="K7" s="193"/>
      <c r="L7" s="135"/>
      <c r="M7" s="135"/>
      <c r="N7" s="144"/>
      <c r="O7" s="144"/>
      <c r="P7" s="144"/>
      <c r="Q7" s="144"/>
      <c r="R7" s="144"/>
      <c r="S7" s="144"/>
      <c r="T7" s="144"/>
      <c r="U7" s="144"/>
      <c r="V7" s="144"/>
      <c r="W7" s="144"/>
      <c r="X7" s="144"/>
      <c r="Y7" s="144"/>
      <c r="Z7" s="144"/>
      <c r="AA7" s="144"/>
      <c r="AB7" s="144"/>
      <c r="AC7" s="14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35"/>
      <c r="D10" s="135"/>
      <c r="E10" s="135"/>
      <c r="F10" s="135"/>
      <c r="G10" s="135"/>
      <c r="H10" s="193"/>
      <c r="I10" s="193"/>
      <c r="J10" s="193"/>
      <c r="K10" s="193"/>
      <c r="L10" s="135"/>
      <c r="M10" s="135"/>
      <c r="N10" s="144"/>
      <c r="O10" s="144"/>
      <c r="P10" s="144"/>
      <c r="Q10" s="144"/>
      <c r="R10" s="144"/>
      <c r="S10" s="144"/>
      <c r="T10" s="144"/>
      <c r="U10" s="144"/>
      <c r="V10" s="144"/>
      <c r="W10" s="144"/>
      <c r="X10" s="144"/>
      <c r="Y10" s="144"/>
      <c r="Z10" s="144"/>
      <c r="AA10" s="144"/>
      <c r="AB10" s="144"/>
      <c r="AC10" s="144"/>
    </row>
    <row r="11" spans="1:29" ht="18.75" x14ac:dyDescent="0.25">
      <c r="A11" s="281" t="str">
        <f>'1. паспорт местоположение'!A12:C12</f>
        <v>H_NS3500.PH.0001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194"/>
      <c r="I13" s="194"/>
      <c r="J13" s="194"/>
      <c r="K13" s="194"/>
      <c r="L13" s="136"/>
      <c r="M13" s="136"/>
      <c r="N13" s="145"/>
      <c r="O13" s="145"/>
      <c r="P13" s="145"/>
      <c r="Q13" s="145"/>
      <c r="R13" s="145"/>
      <c r="S13" s="145"/>
      <c r="T13" s="145"/>
      <c r="U13" s="145"/>
      <c r="V13" s="145"/>
      <c r="W13" s="145"/>
      <c r="X13" s="145"/>
      <c r="Y13" s="145"/>
      <c r="Z13" s="145"/>
      <c r="AA13" s="145"/>
      <c r="AB13" s="145"/>
      <c r="AC13" s="145"/>
    </row>
    <row r="14" spans="1:29" ht="35.25" customHeight="1" x14ac:dyDescent="0.25">
      <c r="A14"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1" x14ac:dyDescent="0.25">
      <c r="A17" s="65"/>
      <c r="P17" s="137"/>
      <c r="Q17" s="137"/>
      <c r="R17" s="137"/>
      <c r="S17" s="137"/>
      <c r="T17" s="137"/>
      <c r="U17" s="137"/>
      <c r="V17" s="137"/>
      <c r="W17" s="137"/>
      <c r="X17" s="137"/>
      <c r="Y17" s="137"/>
      <c r="Z17" s="137"/>
      <c r="AA17" s="137"/>
      <c r="AB17" s="149"/>
      <c r="AC17" s="149"/>
    </row>
    <row r="18" spans="1:31" x14ac:dyDescent="0.25">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1" x14ac:dyDescent="0.25">
      <c r="A19" s="65"/>
      <c r="B19" s="65"/>
      <c r="C19" s="137"/>
      <c r="D19" s="137"/>
      <c r="E19" s="137"/>
      <c r="F19" s="137"/>
      <c r="P19" s="137"/>
      <c r="Q19" s="137"/>
      <c r="R19" s="137"/>
      <c r="S19" s="137"/>
      <c r="T19" s="137"/>
      <c r="U19" s="137"/>
      <c r="V19" s="137"/>
      <c r="W19" s="137"/>
      <c r="X19" s="137"/>
      <c r="Y19" s="137"/>
      <c r="Z19" s="137"/>
      <c r="AA19" s="137"/>
      <c r="AB19" s="149"/>
      <c r="AC19" s="149"/>
    </row>
    <row r="20" spans="1:31" s="152" customFormat="1" ht="33" customHeight="1" x14ac:dyDescent="0.25">
      <c r="A20" s="411" t="s">
        <v>195</v>
      </c>
      <c r="B20" s="411" t="s">
        <v>194</v>
      </c>
      <c r="C20" s="417" t="s">
        <v>193</v>
      </c>
      <c r="D20" s="417"/>
      <c r="E20" s="419" t="s">
        <v>192</v>
      </c>
      <c r="F20" s="419"/>
      <c r="G20" s="421" t="s">
        <v>584</v>
      </c>
      <c r="H20" s="414" t="s">
        <v>553</v>
      </c>
      <c r="I20" s="415"/>
      <c r="J20" s="415"/>
      <c r="K20" s="415"/>
      <c r="L20" s="414" t="s">
        <v>536</v>
      </c>
      <c r="M20" s="415"/>
      <c r="N20" s="415"/>
      <c r="O20" s="415"/>
      <c r="P20" s="414" t="s">
        <v>537</v>
      </c>
      <c r="Q20" s="415"/>
      <c r="R20" s="415"/>
      <c r="S20" s="415"/>
      <c r="T20" s="414" t="s">
        <v>554</v>
      </c>
      <c r="U20" s="415"/>
      <c r="V20" s="415"/>
      <c r="W20" s="415"/>
      <c r="X20" s="414" t="s">
        <v>585</v>
      </c>
      <c r="Y20" s="415"/>
      <c r="Z20" s="415"/>
      <c r="AA20" s="415"/>
      <c r="AB20" s="420" t="s">
        <v>191</v>
      </c>
      <c r="AC20" s="420"/>
    </row>
    <row r="21" spans="1:31" s="152" customFormat="1" ht="81.75" customHeight="1" x14ac:dyDescent="0.25">
      <c r="A21" s="412"/>
      <c r="B21" s="412"/>
      <c r="C21" s="417"/>
      <c r="D21" s="417"/>
      <c r="E21" s="419"/>
      <c r="F21" s="419"/>
      <c r="G21" s="422"/>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0"/>
      <c r="AC21" s="420"/>
    </row>
    <row r="22" spans="1:31" s="152" customFormat="1" ht="89.25" customHeight="1" x14ac:dyDescent="0.3">
      <c r="A22" s="413"/>
      <c r="B22" s="413"/>
      <c r="C22" s="271" t="s">
        <v>3</v>
      </c>
      <c r="D22" s="271" t="s">
        <v>189</v>
      </c>
      <c r="E22" s="158" t="s">
        <v>586</v>
      </c>
      <c r="F22" s="158" t="s">
        <v>587</v>
      </c>
      <c r="G22" s="423"/>
      <c r="H22" s="273" t="s">
        <v>399</v>
      </c>
      <c r="I22" s="273" t="s">
        <v>400</v>
      </c>
      <c r="J22" s="273" t="s">
        <v>399</v>
      </c>
      <c r="K22" s="273" t="s">
        <v>400</v>
      </c>
      <c r="L22" s="273" t="s">
        <v>399</v>
      </c>
      <c r="M22" s="273" t="s">
        <v>400</v>
      </c>
      <c r="N22" s="273" t="s">
        <v>399</v>
      </c>
      <c r="O22" s="273" t="s">
        <v>400</v>
      </c>
      <c r="P22" s="273" t="s">
        <v>399</v>
      </c>
      <c r="Q22" s="273" t="s">
        <v>400</v>
      </c>
      <c r="R22" s="273" t="s">
        <v>399</v>
      </c>
      <c r="S22" s="273" t="s">
        <v>400</v>
      </c>
      <c r="T22" s="273" t="s">
        <v>399</v>
      </c>
      <c r="U22" s="273" t="s">
        <v>400</v>
      </c>
      <c r="V22" s="273" t="s">
        <v>399</v>
      </c>
      <c r="W22" s="273" t="s">
        <v>400</v>
      </c>
      <c r="X22" s="273" t="s">
        <v>399</v>
      </c>
      <c r="Y22" s="273" t="s">
        <v>400</v>
      </c>
      <c r="Z22" s="273" t="s">
        <v>399</v>
      </c>
      <c r="AA22" s="273" t="s">
        <v>400</v>
      </c>
      <c r="AB22" s="271" t="s">
        <v>190</v>
      </c>
      <c r="AC22" s="271" t="s">
        <v>189</v>
      </c>
      <c r="AD22" s="159"/>
      <c r="AE22" s="160"/>
    </row>
    <row r="23" spans="1:31" s="15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160"/>
      <c r="AE23" s="160"/>
    </row>
    <row r="24" spans="1:31" s="152" customFormat="1" ht="47.25" customHeight="1" x14ac:dyDescent="0.25">
      <c r="A24" s="150">
        <v>1</v>
      </c>
      <c r="B24" s="151" t="s">
        <v>188</v>
      </c>
      <c r="C24" s="174">
        <v>61.380200932000001</v>
      </c>
      <c r="D24" s="174">
        <v>71.992160932000004</v>
      </c>
      <c r="E24" s="174">
        <v>70.904432932000006</v>
      </c>
      <c r="F24" s="174">
        <v>70.904432932000006</v>
      </c>
      <c r="G24" s="174">
        <v>0</v>
      </c>
      <c r="H24" s="174">
        <v>59.271342931999996</v>
      </c>
      <c r="I24" s="174"/>
      <c r="J24" s="174">
        <v>0</v>
      </c>
      <c r="K24" s="174"/>
      <c r="L24" s="174">
        <v>0</v>
      </c>
      <c r="M24" s="174"/>
      <c r="N24" s="174">
        <v>0</v>
      </c>
      <c r="O24" s="174"/>
      <c r="P24" s="174">
        <v>0</v>
      </c>
      <c r="Q24" s="174"/>
      <c r="R24" s="174">
        <v>1.5520719999999999</v>
      </c>
      <c r="S24" s="174"/>
      <c r="T24" s="174">
        <v>0</v>
      </c>
      <c r="U24" s="174"/>
      <c r="V24" s="174">
        <v>69.352360931999996</v>
      </c>
      <c r="W24" s="174"/>
      <c r="X24" s="174">
        <v>0</v>
      </c>
      <c r="Y24" s="174"/>
      <c r="Z24" s="174" t="s">
        <v>588</v>
      </c>
      <c r="AA24" s="174"/>
      <c r="AB24" s="174">
        <v>59.271342931999996</v>
      </c>
      <c r="AC24" s="174">
        <v>70.904432931999992</v>
      </c>
    </row>
    <row r="25" spans="1:31" s="152" customFormat="1" ht="24" customHeight="1" x14ac:dyDescent="0.25">
      <c r="A25" s="153" t="s">
        <v>187</v>
      </c>
      <c r="B25" s="154"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588</v>
      </c>
      <c r="AA25" s="174"/>
      <c r="AB25" s="174">
        <v>0</v>
      </c>
      <c r="AC25" s="174">
        <v>0</v>
      </c>
    </row>
    <row r="26" spans="1:31" s="152" customFormat="1" x14ac:dyDescent="0.25">
      <c r="A26" s="153" t="s">
        <v>185</v>
      </c>
      <c r="B26" s="154"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588</v>
      </c>
      <c r="AA26" s="174"/>
      <c r="AB26" s="174">
        <v>0</v>
      </c>
      <c r="AC26" s="174">
        <v>0</v>
      </c>
    </row>
    <row r="27" spans="1:31" s="152" customFormat="1" ht="31.5" x14ac:dyDescent="0.25">
      <c r="A27" s="153" t="s">
        <v>183</v>
      </c>
      <c r="B27" s="154" t="s">
        <v>355</v>
      </c>
      <c r="C27" s="174"/>
      <c r="D27" s="174"/>
      <c r="E27" s="174"/>
      <c r="F27" s="174"/>
      <c r="G27" s="174">
        <v>0</v>
      </c>
      <c r="H27" s="174">
        <v>59.271342931999996</v>
      </c>
      <c r="I27" s="174"/>
      <c r="J27" s="174">
        <v>0</v>
      </c>
      <c r="K27" s="174"/>
      <c r="L27" s="174">
        <v>0</v>
      </c>
      <c r="M27" s="174"/>
      <c r="N27" s="174">
        <v>0</v>
      </c>
      <c r="O27" s="174"/>
      <c r="P27" s="174">
        <v>0</v>
      </c>
      <c r="Q27" s="174"/>
      <c r="R27" s="174">
        <v>1.3019000000000001</v>
      </c>
      <c r="S27" s="174"/>
      <c r="T27" s="174">
        <v>0</v>
      </c>
      <c r="U27" s="174"/>
      <c r="V27" s="174">
        <v>58.20362411</v>
      </c>
      <c r="W27" s="174"/>
      <c r="X27" s="174">
        <v>0</v>
      </c>
      <c r="Y27" s="174"/>
      <c r="Z27" s="174" t="s">
        <v>588</v>
      </c>
      <c r="AA27" s="174"/>
      <c r="AB27" s="174">
        <v>59.271342931999996</v>
      </c>
      <c r="AC27" s="174">
        <v>59.505524110000003</v>
      </c>
    </row>
    <row r="28" spans="1:31" s="152" customFormat="1" x14ac:dyDescent="0.25">
      <c r="A28" s="153" t="s">
        <v>182</v>
      </c>
      <c r="B28" s="154"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1" s="152" customFormat="1" x14ac:dyDescent="0.25">
      <c r="A29" s="153" t="s">
        <v>180</v>
      </c>
      <c r="B29" s="155" t="s">
        <v>179</v>
      </c>
      <c r="C29" s="174"/>
      <c r="D29" s="174"/>
      <c r="E29" s="174"/>
      <c r="F29" s="174"/>
      <c r="G29" s="174">
        <v>0</v>
      </c>
      <c r="H29" s="174">
        <v>0</v>
      </c>
      <c r="I29" s="174"/>
      <c r="J29" s="174">
        <v>0</v>
      </c>
      <c r="K29" s="174"/>
      <c r="L29" s="174">
        <v>0</v>
      </c>
      <c r="M29" s="174"/>
      <c r="N29" s="174">
        <v>0</v>
      </c>
      <c r="O29" s="174"/>
      <c r="P29" s="174">
        <v>0</v>
      </c>
      <c r="Q29" s="174"/>
      <c r="R29" s="174">
        <v>0.25017199999999984</v>
      </c>
      <c r="S29" s="174"/>
      <c r="T29" s="174">
        <v>0</v>
      </c>
      <c r="U29" s="174"/>
      <c r="V29" s="174">
        <v>11.148736821999996</v>
      </c>
      <c r="W29" s="174"/>
      <c r="X29" s="174">
        <v>0</v>
      </c>
      <c r="Y29" s="174"/>
      <c r="Z29" s="174" t="s">
        <v>588</v>
      </c>
      <c r="AA29" s="174"/>
      <c r="AB29" s="174">
        <v>0</v>
      </c>
      <c r="AC29" s="174">
        <v>11.398908821999989</v>
      </c>
    </row>
    <row r="30" spans="1:31" s="152" customFormat="1" ht="47.25" x14ac:dyDescent="0.25">
      <c r="A30" s="150" t="s">
        <v>64</v>
      </c>
      <c r="B30" s="151" t="s">
        <v>178</v>
      </c>
      <c r="C30" s="174">
        <v>51.562189999999994</v>
      </c>
      <c r="D30" s="174">
        <v>60.433879999999995</v>
      </c>
      <c r="E30" s="174">
        <v>59.505524109999996</v>
      </c>
      <c r="F30" s="174">
        <v>59.505524109999996</v>
      </c>
      <c r="G30" s="174">
        <v>0</v>
      </c>
      <c r="H30" s="174">
        <v>49.777829109999999</v>
      </c>
      <c r="I30" s="174"/>
      <c r="J30" s="174">
        <v>0</v>
      </c>
      <c r="K30" s="174"/>
      <c r="L30" s="174">
        <v>0</v>
      </c>
      <c r="M30" s="174"/>
      <c r="N30" s="174">
        <v>0</v>
      </c>
      <c r="O30" s="174"/>
      <c r="P30" s="174">
        <v>0</v>
      </c>
      <c r="Q30" s="174"/>
      <c r="R30" s="174">
        <v>1.3018999999999998</v>
      </c>
      <c r="S30" s="174"/>
      <c r="T30" s="174">
        <v>0</v>
      </c>
      <c r="U30" s="174"/>
      <c r="V30" s="174">
        <v>58.20362411</v>
      </c>
      <c r="W30" s="174"/>
      <c r="X30" s="174">
        <v>0</v>
      </c>
      <c r="Y30" s="174"/>
      <c r="Z30" s="174" t="s">
        <v>588</v>
      </c>
      <c r="AA30" s="174"/>
      <c r="AB30" s="174">
        <v>49.777829109999999</v>
      </c>
      <c r="AC30" s="174">
        <v>59.505524109999996</v>
      </c>
    </row>
    <row r="31" spans="1:31" s="152" customFormat="1" x14ac:dyDescent="0.25">
      <c r="A31" s="150" t="s">
        <v>177</v>
      </c>
      <c r="B31" s="154" t="s">
        <v>176</v>
      </c>
      <c r="C31" s="174">
        <v>1.71102</v>
      </c>
      <c r="D31" s="174">
        <v>2.13626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1" s="152" customFormat="1" ht="31.5" x14ac:dyDescent="0.25">
      <c r="A32" s="150" t="s">
        <v>175</v>
      </c>
      <c r="B32" s="154" t="s">
        <v>174</v>
      </c>
      <c r="C32" s="174">
        <v>47.467570000000002</v>
      </c>
      <c r="D32" s="174">
        <v>55.511589999999998</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52" customFormat="1" x14ac:dyDescent="0.25">
      <c r="A33" s="150" t="s">
        <v>173</v>
      </c>
      <c r="B33" s="154"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52" customFormat="1" x14ac:dyDescent="0.25">
      <c r="A34" s="150" t="s">
        <v>171</v>
      </c>
      <c r="B34" s="154" t="s">
        <v>170</v>
      </c>
      <c r="C34" s="174">
        <v>2.3835999999999999</v>
      </c>
      <c r="D34" s="174">
        <v>2.7860300000000002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52" customFormat="1"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52" customFormat="1" x14ac:dyDescent="0.25">
      <c r="A36" s="153" t="s">
        <v>168</v>
      </c>
      <c r="B36" s="154" t="s">
        <v>496</v>
      </c>
      <c r="C36" s="174"/>
      <c r="D36" s="174"/>
      <c r="E36" s="174"/>
      <c r="F36" s="174"/>
      <c r="G36" s="174">
        <v>0</v>
      </c>
      <c r="H36" s="174">
        <v>0</v>
      </c>
      <c r="I36" s="274" t="s">
        <v>463</v>
      </c>
      <c r="J36" s="174">
        <v>0</v>
      </c>
      <c r="K36" s="274" t="s">
        <v>463</v>
      </c>
      <c r="L36" s="174">
        <v>0</v>
      </c>
      <c r="M36" s="274" t="s">
        <v>463</v>
      </c>
      <c r="N36" s="174">
        <v>0</v>
      </c>
      <c r="O36" s="274" t="s">
        <v>463</v>
      </c>
      <c r="P36" s="174">
        <v>0</v>
      </c>
      <c r="Q36" s="274" t="s">
        <v>463</v>
      </c>
      <c r="R36" s="174">
        <v>0</v>
      </c>
      <c r="S36" s="274" t="s">
        <v>463</v>
      </c>
      <c r="T36" s="174">
        <v>0</v>
      </c>
      <c r="U36" s="274" t="s">
        <v>463</v>
      </c>
      <c r="V36" s="174">
        <v>0</v>
      </c>
      <c r="W36" s="274" t="s">
        <v>463</v>
      </c>
      <c r="X36" s="174">
        <v>0</v>
      </c>
      <c r="Y36" s="274" t="s">
        <v>463</v>
      </c>
      <c r="Z36" s="174" t="s">
        <v>588</v>
      </c>
      <c r="AA36" s="274" t="s">
        <v>588</v>
      </c>
      <c r="AB36" s="174">
        <v>0</v>
      </c>
      <c r="AC36" s="174">
        <v>0</v>
      </c>
    </row>
    <row r="37" spans="1:29" s="152" customFormat="1" ht="31.5" x14ac:dyDescent="0.25">
      <c r="A37" s="153" t="s">
        <v>167</v>
      </c>
      <c r="B37" s="156" t="s">
        <v>494</v>
      </c>
      <c r="C37" s="174"/>
      <c r="D37" s="174"/>
      <c r="E37" s="174"/>
      <c r="F37" s="174"/>
      <c r="G37" s="174">
        <v>0</v>
      </c>
      <c r="H37" s="174">
        <v>0</v>
      </c>
      <c r="I37" s="274" t="s">
        <v>463</v>
      </c>
      <c r="J37" s="174">
        <v>0</v>
      </c>
      <c r="K37" s="274" t="s">
        <v>463</v>
      </c>
      <c r="L37" s="174">
        <v>0</v>
      </c>
      <c r="M37" s="274" t="s">
        <v>463</v>
      </c>
      <c r="N37" s="174">
        <v>0</v>
      </c>
      <c r="O37" s="274" t="s">
        <v>463</v>
      </c>
      <c r="P37" s="174">
        <v>0</v>
      </c>
      <c r="Q37" s="274" t="s">
        <v>463</v>
      </c>
      <c r="R37" s="174">
        <v>0</v>
      </c>
      <c r="S37" s="274" t="s">
        <v>463</v>
      </c>
      <c r="T37" s="174">
        <v>0</v>
      </c>
      <c r="U37" s="274" t="s">
        <v>463</v>
      </c>
      <c r="V37" s="174">
        <v>0</v>
      </c>
      <c r="W37" s="274" t="s">
        <v>463</v>
      </c>
      <c r="X37" s="174">
        <v>0</v>
      </c>
      <c r="Y37" s="274" t="s">
        <v>463</v>
      </c>
      <c r="Z37" s="174" t="s">
        <v>588</v>
      </c>
      <c r="AA37" s="274" t="s">
        <v>588</v>
      </c>
      <c r="AB37" s="174">
        <v>0</v>
      </c>
      <c r="AC37" s="174">
        <v>0</v>
      </c>
    </row>
    <row r="38" spans="1:29" s="152" customFormat="1" x14ac:dyDescent="0.25">
      <c r="A38" s="153" t="s">
        <v>166</v>
      </c>
      <c r="B38" s="156" t="s">
        <v>157</v>
      </c>
      <c r="C38" s="174"/>
      <c r="D38" s="174"/>
      <c r="E38" s="174"/>
      <c r="F38" s="174"/>
      <c r="G38" s="174">
        <v>0</v>
      </c>
      <c r="H38" s="174">
        <v>0</v>
      </c>
      <c r="I38" s="274" t="s">
        <v>463</v>
      </c>
      <c r="J38" s="174">
        <v>0</v>
      </c>
      <c r="K38" s="274" t="s">
        <v>463</v>
      </c>
      <c r="L38" s="174">
        <v>0</v>
      </c>
      <c r="M38" s="274" t="s">
        <v>463</v>
      </c>
      <c r="N38" s="174">
        <v>0</v>
      </c>
      <c r="O38" s="274" t="s">
        <v>463</v>
      </c>
      <c r="P38" s="174">
        <v>0</v>
      </c>
      <c r="Q38" s="274" t="s">
        <v>463</v>
      </c>
      <c r="R38" s="174">
        <v>0</v>
      </c>
      <c r="S38" s="274" t="s">
        <v>463</v>
      </c>
      <c r="T38" s="174">
        <v>0</v>
      </c>
      <c r="U38" s="274" t="s">
        <v>463</v>
      </c>
      <c r="V38" s="174">
        <v>0</v>
      </c>
      <c r="W38" s="274" t="s">
        <v>463</v>
      </c>
      <c r="X38" s="174">
        <v>0</v>
      </c>
      <c r="Y38" s="274" t="s">
        <v>463</v>
      </c>
      <c r="Z38" s="174" t="s">
        <v>588</v>
      </c>
      <c r="AA38" s="274" t="s">
        <v>588</v>
      </c>
      <c r="AB38" s="174">
        <v>0</v>
      </c>
      <c r="AC38" s="174">
        <v>0</v>
      </c>
    </row>
    <row r="39" spans="1:29" s="152" customFormat="1" x14ac:dyDescent="0.25">
      <c r="A39" s="153" t="s">
        <v>165</v>
      </c>
      <c r="B39" s="154" t="s">
        <v>534</v>
      </c>
      <c r="C39" s="174"/>
      <c r="D39" s="174"/>
      <c r="E39" s="174"/>
      <c r="F39" s="174"/>
      <c r="G39" s="174">
        <v>0</v>
      </c>
      <c r="H39" s="174">
        <v>0</v>
      </c>
      <c r="I39" s="274" t="s">
        <v>463</v>
      </c>
      <c r="J39" s="174">
        <v>0</v>
      </c>
      <c r="K39" s="274" t="s">
        <v>463</v>
      </c>
      <c r="L39" s="174">
        <v>0</v>
      </c>
      <c r="M39" s="274" t="s">
        <v>463</v>
      </c>
      <c r="N39" s="174">
        <v>0</v>
      </c>
      <c r="O39" s="274" t="s">
        <v>463</v>
      </c>
      <c r="P39" s="174">
        <v>0</v>
      </c>
      <c r="Q39" s="274" t="s">
        <v>463</v>
      </c>
      <c r="R39" s="174">
        <v>0</v>
      </c>
      <c r="S39" s="274" t="s">
        <v>463</v>
      </c>
      <c r="T39" s="174">
        <v>0</v>
      </c>
      <c r="U39" s="274" t="s">
        <v>463</v>
      </c>
      <c r="V39" s="174">
        <v>0</v>
      </c>
      <c r="W39" s="274" t="s">
        <v>463</v>
      </c>
      <c r="X39" s="174">
        <v>0</v>
      </c>
      <c r="Y39" s="274" t="s">
        <v>463</v>
      </c>
      <c r="Z39" s="174" t="s">
        <v>588</v>
      </c>
      <c r="AA39" s="274" t="s">
        <v>588</v>
      </c>
      <c r="AB39" s="174">
        <v>0</v>
      </c>
      <c r="AC39" s="174">
        <v>0</v>
      </c>
    </row>
    <row r="40" spans="1:29" s="152" customFormat="1" x14ac:dyDescent="0.25">
      <c r="A40" s="153" t="s">
        <v>164</v>
      </c>
      <c r="B40" s="154" t="s">
        <v>497</v>
      </c>
      <c r="C40" s="174"/>
      <c r="D40" s="174"/>
      <c r="E40" s="174"/>
      <c r="F40" s="174"/>
      <c r="G40" s="174">
        <v>0</v>
      </c>
      <c r="H40" s="174">
        <v>0</v>
      </c>
      <c r="I40" s="274" t="s">
        <v>463</v>
      </c>
      <c r="J40" s="174">
        <v>0</v>
      </c>
      <c r="K40" s="274" t="s">
        <v>463</v>
      </c>
      <c r="L40" s="174">
        <v>0</v>
      </c>
      <c r="M40" s="274" t="s">
        <v>463</v>
      </c>
      <c r="N40" s="174">
        <v>0</v>
      </c>
      <c r="O40" s="274" t="s">
        <v>463</v>
      </c>
      <c r="P40" s="174">
        <v>0</v>
      </c>
      <c r="Q40" s="274" t="s">
        <v>463</v>
      </c>
      <c r="R40" s="174">
        <v>0</v>
      </c>
      <c r="S40" s="274" t="s">
        <v>463</v>
      </c>
      <c r="T40" s="174">
        <v>0</v>
      </c>
      <c r="U40" s="274" t="s">
        <v>463</v>
      </c>
      <c r="V40" s="174">
        <v>0</v>
      </c>
      <c r="W40" s="274" t="s">
        <v>463</v>
      </c>
      <c r="X40" s="174">
        <v>0</v>
      </c>
      <c r="Y40" s="274" t="s">
        <v>463</v>
      </c>
      <c r="Z40" s="174" t="s">
        <v>588</v>
      </c>
      <c r="AA40" s="274" t="s">
        <v>588</v>
      </c>
      <c r="AB40" s="174">
        <v>0</v>
      </c>
      <c r="AC40" s="174">
        <v>0</v>
      </c>
    </row>
    <row r="41" spans="1:29" s="152" customFormat="1" x14ac:dyDescent="0.25">
      <c r="A41" s="153" t="s">
        <v>163</v>
      </c>
      <c r="B41" s="154" t="s">
        <v>498</v>
      </c>
      <c r="C41" s="174"/>
      <c r="D41" s="174"/>
      <c r="E41" s="174"/>
      <c r="F41" s="174"/>
      <c r="G41" s="174">
        <v>0</v>
      </c>
      <c r="H41" s="174">
        <v>0</v>
      </c>
      <c r="I41" s="274" t="s">
        <v>463</v>
      </c>
      <c r="J41" s="174">
        <v>0</v>
      </c>
      <c r="K41" s="274" t="s">
        <v>463</v>
      </c>
      <c r="L41" s="174">
        <v>0</v>
      </c>
      <c r="M41" s="274" t="s">
        <v>463</v>
      </c>
      <c r="N41" s="174">
        <v>0</v>
      </c>
      <c r="O41" s="274" t="s">
        <v>463</v>
      </c>
      <c r="P41" s="174">
        <v>0</v>
      </c>
      <c r="Q41" s="274" t="s">
        <v>463</v>
      </c>
      <c r="R41" s="174">
        <v>0</v>
      </c>
      <c r="S41" s="274" t="s">
        <v>463</v>
      </c>
      <c r="T41" s="174">
        <v>0</v>
      </c>
      <c r="U41" s="274" t="s">
        <v>463</v>
      </c>
      <c r="V41" s="174">
        <v>0</v>
      </c>
      <c r="W41" s="274" t="s">
        <v>463</v>
      </c>
      <c r="X41" s="174">
        <v>0</v>
      </c>
      <c r="Y41" s="274" t="s">
        <v>463</v>
      </c>
      <c r="Z41" s="174" t="s">
        <v>588</v>
      </c>
      <c r="AA41" s="274" t="s">
        <v>588</v>
      </c>
      <c r="AB41" s="174">
        <v>0</v>
      </c>
      <c r="AC41" s="174">
        <v>0</v>
      </c>
    </row>
    <row r="42" spans="1:29" s="152" customFormat="1" x14ac:dyDescent="0.25">
      <c r="A42" s="153" t="s">
        <v>162</v>
      </c>
      <c r="B42" s="154" t="s">
        <v>499</v>
      </c>
      <c r="C42" s="174"/>
      <c r="D42" s="174"/>
      <c r="E42" s="174"/>
      <c r="F42" s="174"/>
      <c r="G42" s="174">
        <v>0</v>
      </c>
      <c r="H42" s="174">
        <v>0</v>
      </c>
      <c r="I42" s="274" t="s">
        <v>463</v>
      </c>
      <c r="J42" s="174">
        <v>0</v>
      </c>
      <c r="K42" s="274" t="s">
        <v>463</v>
      </c>
      <c r="L42" s="174">
        <v>0</v>
      </c>
      <c r="M42" s="274" t="s">
        <v>463</v>
      </c>
      <c r="N42" s="174">
        <v>0</v>
      </c>
      <c r="O42" s="274" t="s">
        <v>463</v>
      </c>
      <c r="P42" s="174">
        <v>0</v>
      </c>
      <c r="Q42" s="274" t="s">
        <v>463</v>
      </c>
      <c r="R42" s="174">
        <v>0</v>
      </c>
      <c r="S42" s="274" t="s">
        <v>463</v>
      </c>
      <c r="T42" s="174">
        <v>0</v>
      </c>
      <c r="U42" s="274" t="s">
        <v>463</v>
      </c>
      <c r="V42" s="174">
        <v>0</v>
      </c>
      <c r="W42" s="274" t="s">
        <v>463</v>
      </c>
      <c r="X42" s="174">
        <v>0</v>
      </c>
      <c r="Y42" s="274" t="s">
        <v>463</v>
      </c>
      <c r="Z42" s="174" t="s">
        <v>588</v>
      </c>
      <c r="AA42" s="274" t="s">
        <v>588</v>
      </c>
      <c r="AB42" s="174">
        <v>0</v>
      </c>
      <c r="AC42" s="174">
        <v>0</v>
      </c>
    </row>
    <row r="43" spans="1:29" s="152" customFormat="1" x14ac:dyDescent="0.25">
      <c r="A43" s="153" t="s">
        <v>500</v>
      </c>
      <c r="B43" s="154" t="s">
        <v>501</v>
      </c>
      <c r="C43" s="174"/>
      <c r="D43" s="174"/>
      <c r="E43" s="174"/>
      <c r="F43" s="174"/>
      <c r="G43" s="174">
        <v>0</v>
      </c>
      <c r="H43" s="174">
        <v>0</v>
      </c>
      <c r="I43" s="274" t="s">
        <v>463</v>
      </c>
      <c r="J43" s="174">
        <v>0</v>
      </c>
      <c r="K43" s="274" t="s">
        <v>463</v>
      </c>
      <c r="L43" s="174">
        <v>0</v>
      </c>
      <c r="M43" s="274" t="s">
        <v>463</v>
      </c>
      <c r="N43" s="174">
        <v>0</v>
      </c>
      <c r="O43" s="274" t="s">
        <v>463</v>
      </c>
      <c r="P43" s="174">
        <v>0</v>
      </c>
      <c r="Q43" s="274" t="s">
        <v>463</v>
      </c>
      <c r="R43" s="174">
        <v>0</v>
      </c>
      <c r="S43" s="274" t="s">
        <v>463</v>
      </c>
      <c r="T43" s="174">
        <v>0</v>
      </c>
      <c r="U43" s="274" t="s">
        <v>463</v>
      </c>
      <c r="V43" s="174">
        <v>0</v>
      </c>
      <c r="W43" s="274" t="s">
        <v>463</v>
      </c>
      <c r="X43" s="174">
        <v>0</v>
      </c>
      <c r="Y43" s="274" t="s">
        <v>463</v>
      </c>
      <c r="Z43" s="174" t="s">
        <v>588</v>
      </c>
      <c r="AA43" s="274" t="s">
        <v>588</v>
      </c>
      <c r="AB43" s="174">
        <v>0</v>
      </c>
      <c r="AC43" s="174">
        <v>0</v>
      </c>
    </row>
    <row r="44" spans="1:29" s="152" customFormat="1" x14ac:dyDescent="0.25">
      <c r="A44" s="153" t="s">
        <v>502</v>
      </c>
      <c r="B44" s="154" t="s">
        <v>503</v>
      </c>
      <c r="C44" s="174"/>
      <c r="D44" s="174"/>
      <c r="E44" s="174"/>
      <c r="F44" s="174"/>
      <c r="G44" s="174">
        <v>0</v>
      </c>
      <c r="H44" s="174">
        <v>0</v>
      </c>
      <c r="I44" s="274" t="s">
        <v>463</v>
      </c>
      <c r="J44" s="174">
        <v>0</v>
      </c>
      <c r="K44" s="274" t="s">
        <v>463</v>
      </c>
      <c r="L44" s="174">
        <v>0</v>
      </c>
      <c r="M44" s="274" t="s">
        <v>463</v>
      </c>
      <c r="N44" s="174">
        <v>0</v>
      </c>
      <c r="O44" s="274" t="s">
        <v>463</v>
      </c>
      <c r="P44" s="174">
        <v>0</v>
      </c>
      <c r="Q44" s="274" t="s">
        <v>463</v>
      </c>
      <c r="R44" s="174">
        <v>0</v>
      </c>
      <c r="S44" s="274" t="s">
        <v>463</v>
      </c>
      <c r="T44" s="174">
        <v>0</v>
      </c>
      <c r="U44" s="274" t="s">
        <v>463</v>
      </c>
      <c r="V44" s="174">
        <v>0</v>
      </c>
      <c r="W44" s="274" t="s">
        <v>463</v>
      </c>
      <c r="X44" s="174">
        <v>0</v>
      </c>
      <c r="Y44" s="274" t="s">
        <v>463</v>
      </c>
      <c r="Z44" s="174" t="s">
        <v>588</v>
      </c>
      <c r="AA44" s="274" t="s">
        <v>588</v>
      </c>
      <c r="AB44" s="174">
        <v>0</v>
      </c>
      <c r="AC44" s="174">
        <v>0</v>
      </c>
    </row>
    <row r="45" spans="1:29" s="152" customFormat="1" x14ac:dyDescent="0.25">
      <c r="A45" s="153" t="s">
        <v>504</v>
      </c>
      <c r="B45" s="154" t="s">
        <v>505</v>
      </c>
      <c r="C45" s="174"/>
      <c r="D45" s="174"/>
      <c r="E45" s="174"/>
      <c r="F45" s="174"/>
      <c r="G45" s="174">
        <v>0</v>
      </c>
      <c r="H45" s="174">
        <v>0</v>
      </c>
      <c r="I45" s="274" t="s">
        <v>463</v>
      </c>
      <c r="J45" s="174">
        <v>0</v>
      </c>
      <c r="K45" s="274" t="s">
        <v>463</v>
      </c>
      <c r="L45" s="174">
        <v>0</v>
      </c>
      <c r="M45" s="274" t="s">
        <v>463</v>
      </c>
      <c r="N45" s="174">
        <v>0</v>
      </c>
      <c r="O45" s="274" t="s">
        <v>463</v>
      </c>
      <c r="P45" s="174">
        <v>0</v>
      </c>
      <c r="Q45" s="274" t="s">
        <v>463</v>
      </c>
      <c r="R45" s="174">
        <v>0</v>
      </c>
      <c r="S45" s="274" t="s">
        <v>463</v>
      </c>
      <c r="T45" s="174">
        <v>0</v>
      </c>
      <c r="U45" s="274" t="s">
        <v>463</v>
      </c>
      <c r="V45" s="174">
        <v>0</v>
      </c>
      <c r="W45" s="274" t="s">
        <v>463</v>
      </c>
      <c r="X45" s="174">
        <v>0</v>
      </c>
      <c r="Y45" s="274" t="s">
        <v>463</v>
      </c>
      <c r="Z45" s="174" t="s">
        <v>588</v>
      </c>
      <c r="AA45" s="274" t="s">
        <v>588</v>
      </c>
      <c r="AB45" s="174">
        <v>0</v>
      </c>
      <c r="AC45" s="174">
        <v>0</v>
      </c>
    </row>
    <row r="46" spans="1:29" s="152" customFormat="1" x14ac:dyDescent="0.25">
      <c r="A46" s="153" t="s">
        <v>506</v>
      </c>
      <c r="B46" s="154" t="s">
        <v>507</v>
      </c>
      <c r="C46" s="174"/>
      <c r="D46" s="174"/>
      <c r="E46" s="174"/>
      <c r="F46" s="174"/>
      <c r="G46" s="174">
        <v>0</v>
      </c>
      <c r="H46" s="174">
        <v>0</v>
      </c>
      <c r="I46" s="274" t="s">
        <v>463</v>
      </c>
      <c r="J46" s="174">
        <v>0</v>
      </c>
      <c r="K46" s="274" t="s">
        <v>463</v>
      </c>
      <c r="L46" s="174">
        <v>0</v>
      </c>
      <c r="M46" s="274" t="s">
        <v>463</v>
      </c>
      <c r="N46" s="174">
        <v>0</v>
      </c>
      <c r="O46" s="274" t="s">
        <v>463</v>
      </c>
      <c r="P46" s="174">
        <v>0</v>
      </c>
      <c r="Q46" s="274" t="s">
        <v>463</v>
      </c>
      <c r="R46" s="174">
        <v>0</v>
      </c>
      <c r="S46" s="274" t="s">
        <v>463</v>
      </c>
      <c r="T46" s="174">
        <v>0</v>
      </c>
      <c r="U46" s="274" t="s">
        <v>463</v>
      </c>
      <c r="V46" s="174">
        <v>0</v>
      </c>
      <c r="W46" s="274" t="s">
        <v>463</v>
      </c>
      <c r="X46" s="174">
        <v>0</v>
      </c>
      <c r="Y46" s="274" t="s">
        <v>463</v>
      </c>
      <c r="Z46" s="174" t="s">
        <v>588</v>
      </c>
      <c r="AA46" s="274" t="s">
        <v>588</v>
      </c>
      <c r="AB46" s="174">
        <v>0</v>
      </c>
      <c r="AC46" s="174">
        <v>0</v>
      </c>
    </row>
    <row r="47" spans="1:29" s="152" customFormat="1" x14ac:dyDescent="0.25">
      <c r="A47" s="150" t="s">
        <v>62</v>
      </c>
      <c r="B47" s="151" t="s">
        <v>161</v>
      </c>
      <c r="C47" s="174"/>
      <c r="D47" s="174"/>
      <c r="E47" s="174"/>
      <c r="F47" s="174"/>
      <c r="G47" s="174"/>
      <c r="H47" s="174"/>
      <c r="I47" s="174"/>
      <c r="J47" s="174"/>
      <c r="K47" s="174"/>
      <c r="L47" s="174"/>
      <c r="M47" s="174"/>
      <c r="N47" s="174"/>
      <c r="O47" s="174"/>
      <c r="P47" s="174"/>
      <c r="Q47" s="174"/>
      <c r="R47" s="174"/>
      <c r="S47" s="274"/>
      <c r="T47" s="174"/>
      <c r="U47" s="174"/>
      <c r="V47" s="174"/>
      <c r="W47" s="174"/>
      <c r="X47" s="174"/>
      <c r="Y47" s="174"/>
      <c r="Z47" s="174"/>
      <c r="AA47" s="174"/>
      <c r="AB47" s="174"/>
      <c r="AC47" s="174"/>
    </row>
    <row r="48" spans="1:29" s="152" customFormat="1" x14ac:dyDescent="0.25">
      <c r="A48" s="153" t="s">
        <v>160</v>
      </c>
      <c r="B48" s="154" t="s">
        <v>496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588</v>
      </c>
      <c r="AA48" s="174"/>
      <c r="AB48" s="174">
        <v>0</v>
      </c>
      <c r="AC48" s="174">
        <v>0</v>
      </c>
    </row>
    <row r="49" spans="1:29" s="152" customFormat="1" ht="31.5" x14ac:dyDescent="0.25">
      <c r="A49" s="153" t="s">
        <v>159</v>
      </c>
      <c r="B49" s="156" t="s">
        <v>494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588</v>
      </c>
      <c r="AA49" s="174"/>
      <c r="AB49" s="174">
        <v>0</v>
      </c>
      <c r="AC49" s="174">
        <v>0</v>
      </c>
    </row>
    <row r="50" spans="1:29" s="152" customFormat="1" x14ac:dyDescent="0.25">
      <c r="A50" s="153" t="s">
        <v>158</v>
      </c>
      <c r="B50" s="156"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588</v>
      </c>
      <c r="AA50" s="174"/>
      <c r="AB50" s="174">
        <v>0</v>
      </c>
      <c r="AC50" s="174">
        <v>0</v>
      </c>
    </row>
    <row r="51" spans="1:29" s="152" customFormat="1" ht="31.5" x14ac:dyDescent="0.25">
      <c r="A51" s="153" t="s">
        <v>156</v>
      </c>
      <c r="B51" s="154"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588</v>
      </c>
      <c r="AA51" s="174"/>
      <c r="AB51" s="174">
        <v>0</v>
      </c>
      <c r="AC51" s="174">
        <v>0</v>
      </c>
    </row>
    <row r="52" spans="1:29" s="152" customFormat="1" ht="31.5" x14ac:dyDescent="0.25">
      <c r="A52" s="153" t="s">
        <v>154</v>
      </c>
      <c r="B52" s="154"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588</v>
      </c>
      <c r="AA52" s="174"/>
      <c r="AB52" s="174">
        <v>0</v>
      </c>
      <c r="AC52" s="174">
        <v>0</v>
      </c>
    </row>
    <row r="53" spans="1:29" s="152" customFormat="1" x14ac:dyDescent="0.25">
      <c r="A53" s="153" t="s">
        <v>152</v>
      </c>
      <c r="B53" s="154"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588</v>
      </c>
      <c r="AA53" s="174"/>
      <c r="AB53" s="174">
        <v>0</v>
      </c>
      <c r="AC53" s="174">
        <v>0</v>
      </c>
    </row>
    <row r="54" spans="1:29" s="152" customFormat="1" x14ac:dyDescent="0.25">
      <c r="A54" s="153" t="s">
        <v>150</v>
      </c>
      <c r="B54" s="154" t="s">
        <v>497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588</v>
      </c>
      <c r="AA54" s="174"/>
      <c r="AB54" s="174">
        <v>0</v>
      </c>
      <c r="AC54" s="174">
        <v>0</v>
      </c>
    </row>
    <row r="55" spans="1:29" s="152" customFormat="1" x14ac:dyDescent="0.25">
      <c r="A55" s="153" t="s">
        <v>508</v>
      </c>
      <c r="B55" s="154" t="s">
        <v>498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588</v>
      </c>
      <c r="AA55" s="174"/>
      <c r="AB55" s="174">
        <v>0</v>
      </c>
      <c r="AC55" s="174">
        <v>0</v>
      </c>
    </row>
    <row r="56" spans="1:29" s="152" customFormat="1" x14ac:dyDescent="0.25">
      <c r="A56" s="153" t="s">
        <v>509</v>
      </c>
      <c r="B56" s="154" t="s">
        <v>499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588</v>
      </c>
      <c r="AA56" s="174"/>
      <c r="AB56" s="174">
        <v>0</v>
      </c>
      <c r="AC56" s="174">
        <v>0</v>
      </c>
    </row>
    <row r="57" spans="1:29" s="152" customFormat="1" x14ac:dyDescent="0.25">
      <c r="A57" s="153" t="s">
        <v>510</v>
      </c>
      <c r="B57" s="154" t="s">
        <v>501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588</v>
      </c>
      <c r="AA57" s="174"/>
      <c r="AB57" s="174">
        <v>0</v>
      </c>
      <c r="AC57" s="174">
        <v>0</v>
      </c>
    </row>
    <row r="58" spans="1:29" s="152" customFormat="1" x14ac:dyDescent="0.25">
      <c r="A58" s="153" t="s">
        <v>511</v>
      </c>
      <c r="B58" s="154" t="s">
        <v>503</v>
      </c>
      <c r="C58" s="174">
        <v>11</v>
      </c>
      <c r="D58" s="174">
        <v>11</v>
      </c>
      <c r="E58" s="174"/>
      <c r="F58" s="174"/>
      <c r="G58" s="174">
        <v>0</v>
      </c>
      <c r="H58" s="174">
        <v>11</v>
      </c>
      <c r="I58" s="174"/>
      <c r="J58" s="174">
        <v>0</v>
      </c>
      <c r="K58" s="174"/>
      <c r="L58" s="174">
        <v>0</v>
      </c>
      <c r="M58" s="174"/>
      <c r="N58" s="174">
        <v>0</v>
      </c>
      <c r="O58" s="174"/>
      <c r="P58" s="174">
        <v>0</v>
      </c>
      <c r="Q58" s="174"/>
      <c r="R58" s="174">
        <v>0</v>
      </c>
      <c r="S58" s="174"/>
      <c r="T58" s="174">
        <v>0</v>
      </c>
      <c r="U58" s="174"/>
      <c r="V58" s="174">
        <v>11</v>
      </c>
      <c r="W58" s="174"/>
      <c r="X58" s="174">
        <v>0</v>
      </c>
      <c r="Y58" s="174"/>
      <c r="Z58" s="174" t="s">
        <v>588</v>
      </c>
      <c r="AA58" s="174"/>
      <c r="AB58" s="174">
        <v>11</v>
      </c>
      <c r="AC58" s="174">
        <v>11</v>
      </c>
    </row>
    <row r="59" spans="1:29" s="152" customFormat="1" x14ac:dyDescent="0.25">
      <c r="A59" s="153" t="s">
        <v>512</v>
      </c>
      <c r="B59" s="154" t="s">
        <v>505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588</v>
      </c>
      <c r="AA59" s="174"/>
      <c r="AB59" s="174">
        <v>0</v>
      </c>
      <c r="AC59" s="174">
        <v>0</v>
      </c>
    </row>
    <row r="60" spans="1:29" s="152" customFormat="1" x14ac:dyDescent="0.25">
      <c r="A60" s="153" t="s">
        <v>513</v>
      </c>
      <c r="B60" s="154" t="s">
        <v>507</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588</v>
      </c>
      <c r="AA60" s="174"/>
      <c r="AB60" s="174">
        <v>0</v>
      </c>
      <c r="AC60" s="174">
        <v>0</v>
      </c>
    </row>
    <row r="61" spans="1:29" s="152" customFormat="1" ht="35.25" customHeight="1"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52" customFormat="1" x14ac:dyDescent="0.25">
      <c r="A62" s="153" t="s">
        <v>148</v>
      </c>
      <c r="B62" s="154" t="s">
        <v>147</v>
      </c>
      <c r="C62" s="174">
        <v>51.562189999999994</v>
      </c>
      <c r="D62" s="174">
        <v>60.433879999999995</v>
      </c>
      <c r="E62" s="174"/>
      <c r="F62" s="174"/>
      <c r="G62" s="174">
        <v>0</v>
      </c>
      <c r="H62" s="174">
        <v>51.562190000000001</v>
      </c>
      <c r="I62" s="174"/>
      <c r="J62" s="174">
        <v>0</v>
      </c>
      <c r="K62" s="174"/>
      <c r="L62" s="174">
        <v>0</v>
      </c>
      <c r="M62" s="174"/>
      <c r="N62" s="174">
        <v>0</v>
      </c>
      <c r="O62" s="174"/>
      <c r="P62" s="174">
        <v>0</v>
      </c>
      <c r="Q62" s="174"/>
      <c r="R62" s="174">
        <v>0</v>
      </c>
      <c r="S62" s="174"/>
      <c r="T62" s="174">
        <v>0</v>
      </c>
      <c r="U62" s="174"/>
      <c r="V62" s="174">
        <v>60.433879999999995</v>
      </c>
      <c r="W62" s="174"/>
      <c r="X62" s="174">
        <v>0</v>
      </c>
      <c r="Y62" s="174"/>
      <c r="Z62" s="174" t="s">
        <v>588</v>
      </c>
      <c r="AA62" s="174"/>
      <c r="AB62" s="174">
        <v>51.562190000000001</v>
      </c>
      <c r="AC62" s="174">
        <v>60.433879999999995</v>
      </c>
    </row>
    <row r="63" spans="1:29" s="152" customFormat="1" x14ac:dyDescent="0.25">
      <c r="A63" s="153" t="s">
        <v>146</v>
      </c>
      <c r="B63" s="15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588</v>
      </c>
      <c r="AA63" s="174"/>
      <c r="AB63" s="174">
        <v>0</v>
      </c>
      <c r="AC63" s="174">
        <v>0</v>
      </c>
    </row>
    <row r="64" spans="1:29" s="152" customFormat="1" x14ac:dyDescent="0.25">
      <c r="A64" s="153" t="s">
        <v>145</v>
      </c>
      <c r="B64" s="154"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588</v>
      </c>
      <c r="AA64" s="174"/>
      <c r="AB64" s="174">
        <v>0</v>
      </c>
      <c r="AC64" s="174">
        <v>0</v>
      </c>
    </row>
    <row r="65" spans="1:29" s="152" customFormat="1" x14ac:dyDescent="0.25">
      <c r="A65" s="153" t="s">
        <v>144</v>
      </c>
      <c r="B65" s="156"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588</v>
      </c>
      <c r="AA65" s="174"/>
      <c r="AB65" s="174">
        <v>0</v>
      </c>
      <c r="AC65" s="174">
        <v>0</v>
      </c>
    </row>
    <row r="66" spans="1:29" s="152" customFormat="1" x14ac:dyDescent="0.25">
      <c r="A66" s="153" t="s">
        <v>143</v>
      </c>
      <c r="B66" s="156"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588</v>
      </c>
      <c r="AA66" s="174"/>
      <c r="AB66" s="174">
        <v>0</v>
      </c>
      <c r="AC66" s="174">
        <v>0</v>
      </c>
    </row>
    <row r="67" spans="1:29" s="152" customFormat="1" x14ac:dyDescent="0.25">
      <c r="A67" s="153" t="s">
        <v>142</v>
      </c>
      <c r="B67" s="154" t="s">
        <v>497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588</v>
      </c>
      <c r="AA67" s="174"/>
      <c r="AB67" s="174">
        <v>0</v>
      </c>
      <c r="AC67" s="174">
        <v>0</v>
      </c>
    </row>
    <row r="68" spans="1:29" s="152" customFormat="1" x14ac:dyDescent="0.25">
      <c r="A68" s="153" t="s">
        <v>514</v>
      </c>
      <c r="B68" s="154" t="s">
        <v>498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588</v>
      </c>
      <c r="AA68" s="174"/>
      <c r="AB68" s="174">
        <v>0</v>
      </c>
      <c r="AC68" s="174">
        <v>0</v>
      </c>
    </row>
    <row r="69" spans="1:29" s="152" customFormat="1" x14ac:dyDescent="0.25">
      <c r="A69" s="153" t="s">
        <v>515</v>
      </c>
      <c r="B69" s="154" t="s">
        <v>499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588</v>
      </c>
      <c r="AA69" s="174"/>
      <c r="AB69" s="174">
        <v>0</v>
      </c>
      <c r="AC69" s="174">
        <v>0</v>
      </c>
    </row>
    <row r="70" spans="1:29" s="152" customFormat="1" x14ac:dyDescent="0.25">
      <c r="A70" s="153" t="s">
        <v>516</v>
      </c>
      <c r="B70" s="154" t="s">
        <v>501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588</v>
      </c>
      <c r="AA70" s="174"/>
      <c r="AB70" s="174">
        <v>0</v>
      </c>
      <c r="AC70" s="174">
        <v>0</v>
      </c>
    </row>
    <row r="71" spans="1:29" s="152" customFormat="1" x14ac:dyDescent="0.25">
      <c r="A71" s="153" t="s">
        <v>517</v>
      </c>
      <c r="B71" s="154" t="s">
        <v>503</v>
      </c>
      <c r="C71" s="174"/>
      <c r="D71" s="174"/>
      <c r="E71" s="174"/>
      <c r="F71" s="174"/>
      <c r="G71" s="174">
        <v>0</v>
      </c>
      <c r="H71" s="174">
        <v>11</v>
      </c>
      <c r="I71" s="174"/>
      <c r="J71" s="174">
        <v>0</v>
      </c>
      <c r="K71" s="174"/>
      <c r="L71" s="174">
        <v>0</v>
      </c>
      <c r="M71" s="174"/>
      <c r="N71" s="174">
        <v>0</v>
      </c>
      <c r="O71" s="174"/>
      <c r="P71" s="174">
        <v>0</v>
      </c>
      <c r="Q71" s="174"/>
      <c r="R71" s="174">
        <v>0</v>
      </c>
      <c r="S71" s="174"/>
      <c r="T71" s="174">
        <v>0</v>
      </c>
      <c r="U71" s="174"/>
      <c r="V71" s="174">
        <v>11</v>
      </c>
      <c r="W71" s="174"/>
      <c r="X71" s="174">
        <v>0</v>
      </c>
      <c r="Y71" s="174"/>
      <c r="Z71" s="174" t="s">
        <v>588</v>
      </c>
      <c r="AA71" s="174"/>
      <c r="AB71" s="174">
        <v>11</v>
      </c>
      <c r="AC71" s="174">
        <v>11</v>
      </c>
    </row>
    <row r="72" spans="1:29" s="152" customFormat="1" x14ac:dyDescent="0.25">
      <c r="A72" s="153" t="s">
        <v>518</v>
      </c>
      <c r="B72" s="154" t="s">
        <v>505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588</v>
      </c>
      <c r="AA72" s="174"/>
      <c r="AB72" s="174">
        <v>0</v>
      </c>
      <c r="AC72" s="174">
        <v>0</v>
      </c>
    </row>
    <row r="73" spans="1:29" s="152" customFormat="1" x14ac:dyDescent="0.25">
      <c r="A73" s="153" t="s">
        <v>519</v>
      </c>
      <c r="B73" s="154" t="s">
        <v>507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588</v>
      </c>
      <c r="AA73" s="174"/>
      <c r="AB73" s="174">
        <v>0</v>
      </c>
      <c r="AC73" s="174">
        <v>0</v>
      </c>
    </row>
    <row r="74" spans="1:29" s="152" customFormat="1" ht="36.75" customHeight="1" x14ac:dyDescent="0.25">
      <c r="A74" s="150" t="s">
        <v>59</v>
      </c>
      <c r="B74" s="157"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588</v>
      </c>
      <c r="AA74" s="174"/>
      <c r="AB74" s="174">
        <v>0</v>
      </c>
      <c r="AC74" s="174">
        <v>0</v>
      </c>
    </row>
    <row r="75" spans="1:29" s="152" customForma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52" customFormat="1" x14ac:dyDescent="0.25">
      <c r="A76" s="153" t="s">
        <v>231</v>
      </c>
      <c r="B76" s="154" t="s">
        <v>496</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588</v>
      </c>
      <c r="AA76" s="176"/>
      <c r="AB76" s="174">
        <v>0</v>
      </c>
      <c r="AC76" s="174">
        <v>0</v>
      </c>
    </row>
    <row r="77" spans="1:29" s="152" customFormat="1" ht="31.5" x14ac:dyDescent="0.25">
      <c r="A77" s="153" t="s">
        <v>232</v>
      </c>
      <c r="B77" s="156" t="s">
        <v>494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588</v>
      </c>
      <c r="AA77" s="174"/>
      <c r="AB77" s="174">
        <v>0</v>
      </c>
      <c r="AC77" s="174">
        <v>0</v>
      </c>
    </row>
    <row r="78" spans="1:29" s="152" customFormat="1" x14ac:dyDescent="0.25">
      <c r="A78" s="153" t="s">
        <v>233</v>
      </c>
      <c r="B78" s="156"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588</v>
      </c>
      <c r="AA78" s="174"/>
      <c r="AB78" s="174">
        <v>0</v>
      </c>
      <c r="AC78" s="174">
        <v>0</v>
      </c>
    </row>
    <row r="79" spans="1:29" s="152" customFormat="1" x14ac:dyDescent="0.25">
      <c r="A79" s="153" t="s">
        <v>234</v>
      </c>
      <c r="B79" s="154" t="s">
        <v>495</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588</v>
      </c>
      <c r="AA79" s="174"/>
      <c r="AB79" s="174">
        <v>0</v>
      </c>
      <c r="AC79" s="174">
        <v>0</v>
      </c>
    </row>
    <row r="80" spans="1:29" s="152" customFormat="1" x14ac:dyDescent="0.25">
      <c r="A80" s="153" t="s">
        <v>235</v>
      </c>
      <c r="B80" s="154" t="s">
        <v>497</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588</v>
      </c>
      <c r="AA80" s="176"/>
      <c r="AB80" s="174">
        <v>0</v>
      </c>
      <c r="AC80" s="174">
        <v>0</v>
      </c>
    </row>
    <row r="81" spans="1:29" s="152" customFormat="1" x14ac:dyDescent="0.25">
      <c r="A81" s="153" t="s">
        <v>520</v>
      </c>
      <c r="B81" s="154" t="s">
        <v>498</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588</v>
      </c>
      <c r="AA81" s="176"/>
      <c r="AB81" s="174">
        <v>0</v>
      </c>
      <c r="AC81" s="174">
        <v>0</v>
      </c>
    </row>
    <row r="82" spans="1:29" s="152" customFormat="1" x14ac:dyDescent="0.25">
      <c r="A82" s="153" t="s">
        <v>521</v>
      </c>
      <c r="B82" s="154" t="s">
        <v>499</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588</v>
      </c>
      <c r="AA82" s="176"/>
      <c r="AB82" s="174">
        <v>0</v>
      </c>
      <c r="AC82" s="174">
        <v>0</v>
      </c>
    </row>
    <row r="83" spans="1:29" s="152" customFormat="1" x14ac:dyDescent="0.25">
      <c r="A83" s="153" t="s">
        <v>522</v>
      </c>
      <c r="B83" s="154" t="s">
        <v>501</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588</v>
      </c>
      <c r="AA83" s="176"/>
      <c r="AB83" s="174">
        <v>0</v>
      </c>
      <c r="AC83" s="174">
        <v>0</v>
      </c>
    </row>
    <row r="84" spans="1:29" s="152" customFormat="1" x14ac:dyDescent="0.25">
      <c r="A84" s="153" t="s">
        <v>523</v>
      </c>
      <c r="B84" s="154" t="s">
        <v>503</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588</v>
      </c>
      <c r="AA84" s="176"/>
      <c r="AB84" s="174">
        <v>0</v>
      </c>
      <c r="AC84" s="174">
        <v>0</v>
      </c>
    </row>
    <row r="85" spans="1:29" s="152" customFormat="1" x14ac:dyDescent="0.25">
      <c r="A85" s="153" t="s">
        <v>524</v>
      </c>
      <c r="B85" s="154" t="s">
        <v>505</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588</v>
      </c>
      <c r="AA85" s="176"/>
      <c r="AB85" s="174">
        <v>0</v>
      </c>
      <c r="AC85" s="174">
        <v>0</v>
      </c>
    </row>
    <row r="86" spans="1:29" s="152" customFormat="1" x14ac:dyDescent="0.25">
      <c r="A86" s="153" t="s">
        <v>525</v>
      </c>
      <c r="B86" s="154" t="s">
        <v>507</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588</v>
      </c>
      <c r="AA86" s="176"/>
      <c r="AB86" s="174">
        <v>0</v>
      </c>
      <c r="AC86" s="174">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A14:AC14"/>
    <mergeCell ref="C20:D21"/>
    <mergeCell ref="A16:AC16"/>
    <mergeCell ref="A15:AC15"/>
    <mergeCell ref="A20:A22"/>
    <mergeCell ref="E20:F21"/>
    <mergeCell ref="AB20:AC21"/>
    <mergeCell ref="G20:G22"/>
    <mergeCell ref="L21:M21"/>
    <mergeCell ref="L20:O20"/>
    <mergeCell ref="N21:O21"/>
    <mergeCell ref="A18:AC18"/>
    <mergeCell ref="H20:K20"/>
    <mergeCell ref="H21:I21"/>
    <mergeCell ref="J21:K21"/>
    <mergeCell ref="T20:W20"/>
    <mergeCell ref="A4:AC4"/>
    <mergeCell ref="A12:AC12"/>
    <mergeCell ref="A9:AC9"/>
    <mergeCell ref="A11:AC11"/>
    <mergeCell ref="A8:AC8"/>
    <mergeCell ref="A6:AC6"/>
    <mergeCell ref="B20:B22"/>
    <mergeCell ref="X20:AA20"/>
    <mergeCell ref="X21:Y21"/>
    <mergeCell ref="Z21:AA21"/>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H_NS3500.PH.0001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45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9" t="s">
        <v>433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444</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352</v>
      </c>
      <c r="J23" s="428" t="s">
        <v>353</v>
      </c>
      <c r="K23" s="428" t="s">
        <v>354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4" t="s">
        <v>14</v>
      </c>
      <c r="AG24" s="114" t="s">
        <v>13</v>
      </c>
      <c r="AH24" s="115" t="s">
        <v>3</v>
      </c>
      <c r="AI24" s="115"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68" t="s">
        <v>465</v>
      </c>
      <c r="B26" s="166" t="s">
        <v>552</v>
      </c>
      <c r="C26" s="166" t="s">
        <v>466</v>
      </c>
      <c r="D26" s="169" t="s">
        <v>467</v>
      </c>
      <c r="E26" s="165" t="s">
        <v>315</v>
      </c>
      <c r="F26" s="165" t="s">
        <v>315</v>
      </c>
      <c r="G26" s="165" t="s">
        <v>315</v>
      </c>
      <c r="H26" s="165" t="s">
        <v>315</v>
      </c>
      <c r="I26" s="165" t="s">
        <v>315</v>
      </c>
      <c r="J26" s="165" t="s">
        <v>315</v>
      </c>
      <c r="K26" s="165" t="s">
        <v>315</v>
      </c>
      <c r="L26" s="165" t="s">
        <v>315</v>
      </c>
      <c r="M26" s="166" t="s">
        <v>468</v>
      </c>
      <c r="N26" s="170" t="s">
        <v>469</v>
      </c>
      <c r="O26" s="166" t="s">
        <v>552</v>
      </c>
      <c r="P26" s="167">
        <v>1259</v>
      </c>
      <c r="Q26" s="166" t="s">
        <v>470</v>
      </c>
      <c r="R26" s="167">
        <v>1071</v>
      </c>
      <c r="S26" s="166" t="s">
        <v>471</v>
      </c>
      <c r="T26" s="166" t="s">
        <v>471</v>
      </c>
      <c r="U26" s="166">
        <v>5</v>
      </c>
      <c r="V26" s="166">
        <v>5</v>
      </c>
      <c r="W26" s="166" t="s">
        <v>472</v>
      </c>
      <c r="X26" s="164">
        <v>985</v>
      </c>
      <c r="Y26" s="166"/>
      <c r="Z26" s="166">
        <v>1</v>
      </c>
      <c r="AA26" s="167">
        <v>885</v>
      </c>
      <c r="AB26" s="167">
        <v>885</v>
      </c>
      <c r="AC26" s="166" t="s">
        <v>472</v>
      </c>
      <c r="AD26" s="167">
        <v>1045</v>
      </c>
      <c r="AE26" s="167">
        <v>1045</v>
      </c>
      <c r="AF26" s="169" t="s">
        <v>473</v>
      </c>
      <c r="AG26" s="166" t="s">
        <v>474</v>
      </c>
      <c r="AH26" s="166" t="s">
        <v>475</v>
      </c>
      <c r="AI26" s="166" t="s">
        <v>476</v>
      </c>
      <c r="AJ26" s="166" t="s">
        <v>477</v>
      </c>
      <c r="AK26" s="166" t="s">
        <v>478</v>
      </c>
      <c r="AL26" s="166"/>
      <c r="AM26" s="166"/>
      <c r="AN26" s="166"/>
      <c r="AO26" s="169" t="s">
        <v>479</v>
      </c>
      <c r="AP26" s="166" t="s">
        <v>480</v>
      </c>
      <c r="AQ26" s="166" t="s">
        <v>481</v>
      </c>
      <c r="AR26" s="166" t="s">
        <v>480</v>
      </c>
      <c r="AS26" s="166" t="s">
        <v>482</v>
      </c>
      <c r="AT26" s="166" t="s">
        <v>483</v>
      </c>
      <c r="AU26" s="166"/>
      <c r="AV26" s="166"/>
    </row>
    <row r="27" spans="1:48" x14ac:dyDescent="0.25">
      <c r="A27" s="163"/>
      <c r="B27" s="163"/>
      <c r="C27" s="163"/>
      <c r="D27" s="163"/>
      <c r="E27" s="163"/>
      <c r="F27" s="163"/>
      <c r="G27" s="163"/>
      <c r="H27" s="163"/>
      <c r="I27" s="163"/>
      <c r="J27" s="163"/>
      <c r="K27" s="163"/>
      <c r="L27" s="163"/>
      <c r="M27" s="163"/>
      <c r="N27" s="163"/>
      <c r="O27" s="166"/>
      <c r="P27" s="167"/>
      <c r="Q27" s="166"/>
      <c r="R27" s="167"/>
      <c r="S27" s="166"/>
      <c r="T27" s="166"/>
      <c r="U27" s="166"/>
      <c r="V27" s="166"/>
      <c r="W27" s="166" t="s">
        <v>484</v>
      </c>
      <c r="X27" s="164">
        <v>1064</v>
      </c>
      <c r="Y27" s="166"/>
      <c r="Z27" s="166"/>
      <c r="AA27" s="167">
        <v>974</v>
      </c>
      <c r="AB27" s="167"/>
      <c r="AC27" s="166"/>
      <c r="AD27" s="167"/>
      <c r="AE27" s="167"/>
      <c r="AF27" s="169" t="s">
        <v>479</v>
      </c>
      <c r="AG27" s="166"/>
      <c r="AH27" s="166"/>
      <c r="AI27" s="166"/>
      <c r="AJ27" s="166"/>
      <c r="AK27" s="166"/>
      <c r="AL27" s="166"/>
      <c r="AM27" s="166"/>
      <c r="AN27" s="166"/>
      <c r="AO27" s="169" t="s">
        <v>479</v>
      </c>
      <c r="AP27" s="166"/>
      <c r="AQ27" s="166"/>
      <c r="AR27" s="166"/>
      <c r="AS27" s="166"/>
      <c r="AT27" s="166"/>
      <c r="AU27" s="166"/>
      <c r="AV27" s="166"/>
    </row>
    <row r="28" spans="1:48" ht="25.5" x14ac:dyDescent="0.25">
      <c r="A28" s="163"/>
      <c r="B28" s="163"/>
      <c r="C28" s="163"/>
      <c r="D28" s="163"/>
      <c r="E28" s="163"/>
      <c r="F28" s="163"/>
      <c r="G28" s="163"/>
      <c r="H28" s="163"/>
      <c r="I28" s="163"/>
      <c r="J28" s="163"/>
      <c r="K28" s="163"/>
      <c r="L28" s="163"/>
      <c r="M28" s="163"/>
      <c r="N28" s="163"/>
      <c r="O28" s="166"/>
      <c r="P28" s="167"/>
      <c r="Q28" s="166"/>
      <c r="R28" s="167"/>
      <c r="S28" s="166"/>
      <c r="T28" s="166"/>
      <c r="U28" s="166"/>
      <c r="V28" s="166"/>
      <c r="W28" s="166" t="s">
        <v>485</v>
      </c>
      <c r="X28" s="164">
        <v>1015</v>
      </c>
      <c r="Y28" s="166"/>
      <c r="Z28" s="166"/>
      <c r="AA28" s="167">
        <v>1015</v>
      </c>
      <c r="AB28" s="167"/>
      <c r="AC28" s="166"/>
      <c r="AD28" s="167"/>
      <c r="AE28" s="167"/>
      <c r="AF28" s="169" t="s">
        <v>479</v>
      </c>
      <c r="AG28" s="166"/>
      <c r="AH28" s="166"/>
      <c r="AI28" s="166"/>
      <c r="AJ28" s="166"/>
      <c r="AK28" s="166"/>
      <c r="AL28" s="166"/>
      <c r="AM28" s="166"/>
      <c r="AN28" s="166"/>
      <c r="AO28" s="169" t="s">
        <v>479</v>
      </c>
      <c r="AP28" s="166"/>
      <c r="AQ28" s="166"/>
      <c r="AR28" s="166"/>
      <c r="AS28" s="166"/>
      <c r="AT28" s="166"/>
      <c r="AU28" s="166"/>
      <c r="AV28" s="166"/>
    </row>
    <row r="29" spans="1:48" x14ac:dyDescent="0.25">
      <c r="A29" s="163"/>
      <c r="B29" s="163"/>
      <c r="C29" s="163"/>
      <c r="D29" s="163"/>
      <c r="E29" s="163"/>
      <c r="F29" s="163"/>
      <c r="G29" s="163"/>
      <c r="H29" s="163"/>
      <c r="I29" s="163"/>
      <c r="J29" s="163"/>
      <c r="K29" s="163"/>
      <c r="L29" s="163"/>
      <c r="M29" s="163"/>
      <c r="N29" s="163"/>
      <c r="O29" s="166"/>
      <c r="P29" s="167"/>
      <c r="Q29" s="166"/>
      <c r="R29" s="167"/>
      <c r="S29" s="166"/>
      <c r="T29" s="166"/>
      <c r="U29" s="166"/>
      <c r="V29" s="166"/>
      <c r="W29" s="166" t="s">
        <v>486</v>
      </c>
      <c r="X29" s="164">
        <v>1071</v>
      </c>
      <c r="Y29" s="166" t="s">
        <v>486</v>
      </c>
      <c r="Z29" s="166"/>
      <c r="AA29" s="167"/>
      <c r="AB29" s="167"/>
      <c r="AC29" s="166"/>
      <c r="AD29" s="167"/>
      <c r="AE29" s="167"/>
      <c r="AF29" s="169" t="s">
        <v>479</v>
      </c>
      <c r="AG29" s="166"/>
      <c r="AH29" s="166"/>
      <c r="AI29" s="166"/>
      <c r="AJ29" s="166"/>
      <c r="AK29" s="166"/>
      <c r="AL29" s="166"/>
      <c r="AM29" s="166"/>
      <c r="AN29" s="166"/>
      <c r="AO29" s="169" t="s">
        <v>479</v>
      </c>
      <c r="AP29" s="166"/>
      <c r="AQ29" s="166"/>
      <c r="AR29" s="166"/>
      <c r="AS29" s="166"/>
      <c r="AT29" s="166"/>
      <c r="AU29" s="166"/>
      <c r="AV29" s="166"/>
    </row>
    <row r="30" spans="1:48" x14ac:dyDescent="0.25">
      <c r="A30" s="163"/>
      <c r="B30" s="163"/>
      <c r="C30" s="163"/>
      <c r="D30" s="163"/>
      <c r="E30" s="163"/>
      <c r="F30" s="163"/>
      <c r="G30" s="163"/>
      <c r="H30" s="163"/>
      <c r="I30" s="163"/>
      <c r="J30" s="163"/>
      <c r="K30" s="163"/>
      <c r="L30" s="163"/>
      <c r="M30" s="163"/>
      <c r="N30" s="163"/>
      <c r="O30" s="166"/>
      <c r="P30" s="167"/>
      <c r="Q30" s="166"/>
      <c r="R30" s="167"/>
      <c r="S30" s="166"/>
      <c r="T30" s="166"/>
      <c r="U30" s="166"/>
      <c r="V30" s="166"/>
      <c r="W30" s="166" t="s">
        <v>487</v>
      </c>
      <c r="X30" s="164">
        <v>1008</v>
      </c>
      <c r="Y30" s="166" t="s">
        <v>487</v>
      </c>
      <c r="Z30" s="166"/>
      <c r="AA30" s="167"/>
      <c r="AB30" s="167"/>
      <c r="AC30" s="166"/>
      <c r="AD30" s="167"/>
      <c r="AE30" s="167"/>
      <c r="AF30" s="169" t="s">
        <v>479</v>
      </c>
      <c r="AG30" s="166"/>
      <c r="AH30" s="166"/>
      <c r="AI30" s="166"/>
      <c r="AJ30" s="166"/>
      <c r="AK30" s="166"/>
      <c r="AL30" s="166"/>
      <c r="AM30" s="166"/>
      <c r="AN30" s="166"/>
      <c r="AO30" s="169" t="s">
        <v>479</v>
      </c>
      <c r="AP30" s="166"/>
      <c r="AQ30" s="166"/>
      <c r="AR30" s="166"/>
      <c r="AS30" s="166"/>
      <c r="AT30" s="166"/>
      <c r="AU30" s="166"/>
      <c r="AV30"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I21" sqref="I21"/>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55" t="str">
        <f>'1. паспорт местоположение'!A5:C5</f>
        <v>Год раскрытия информации: 2024 год</v>
      </c>
      <c r="B5" s="455"/>
      <c r="C5" s="70"/>
      <c r="D5" s="70"/>
      <c r="E5" s="70"/>
      <c r="F5" s="70"/>
      <c r="G5" s="70"/>
      <c r="H5" s="70"/>
    </row>
    <row r="6" spans="1:8" ht="18.75" x14ac:dyDescent="0.3">
      <c r="A6" s="182"/>
      <c r="B6" s="182"/>
      <c r="C6" s="182"/>
      <c r="D6" s="182"/>
      <c r="E6" s="182"/>
      <c r="F6" s="182"/>
      <c r="G6" s="182"/>
      <c r="H6" s="182"/>
    </row>
    <row r="7" spans="1:8" ht="18.75" x14ac:dyDescent="0.25">
      <c r="A7" s="456" t="s">
        <v>10</v>
      </c>
      <c r="B7" s="456"/>
      <c r="C7" s="187"/>
      <c r="D7" s="187"/>
      <c r="E7" s="187"/>
      <c r="F7" s="187"/>
      <c r="G7" s="187"/>
      <c r="H7" s="187"/>
    </row>
    <row r="8" spans="1:8" ht="18.75" x14ac:dyDescent="0.25">
      <c r="A8" s="187"/>
      <c r="B8" s="187"/>
      <c r="C8" s="187"/>
      <c r="D8" s="187"/>
      <c r="E8" s="187"/>
      <c r="F8" s="187"/>
      <c r="G8" s="187"/>
      <c r="H8" s="187"/>
    </row>
    <row r="9" spans="1:8" ht="18.75" x14ac:dyDescent="0.25">
      <c r="A9" s="457" t="str">
        <f>'1. паспорт местоположение'!A9:C9</f>
        <v>АО "Россети Тюмень"</v>
      </c>
      <c r="B9" s="457"/>
      <c r="C9" s="188"/>
      <c r="D9" s="188"/>
      <c r="E9" s="188"/>
      <c r="F9" s="188"/>
      <c r="G9" s="188"/>
      <c r="H9" s="188"/>
    </row>
    <row r="10" spans="1:8" x14ac:dyDescent="0.25">
      <c r="A10" s="451" t="s">
        <v>9</v>
      </c>
      <c r="B10" s="451"/>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2" t="str">
        <f>'1. паспорт местоположение'!A12:C12</f>
        <v>H_NS3500.PH.0001</v>
      </c>
      <c r="B12" s="452"/>
      <c r="C12" s="188"/>
      <c r="D12" s="188"/>
      <c r="E12" s="188"/>
      <c r="F12" s="188"/>
      <c r="G12" s="188"/>
      <c r="H12" s="188"/>
    </row>
    <row r="13" spans="1:8" x14ac:dyDescent="0.25">
      <c r="A13" s="451" t="s">
        <v>8</v>
      </c>
      <c r="B13" s="451"/>
      <c r="C13" s="189"/>
      <c r="D13" s="189"/>
      <c r="E13" s="189"/>
      <c r="F13" s="189"/>
      <c r="G13" s="189"/>
      <c r="H13" s="189"/>
    </row>
    <row r="14" spans="1:8" ht="18.75" x14ac:dyDescent="0.25">
      <c r="A14" s="190"/>
      <c r="B14" s="190"/>
      <c r="C14" s="190"/>
      <c r="D14" s="190"/>
      <c r="E14" s="190"/>
      <c r="F14" s="190"/>
      <c r="G14" s="190"/>
      <c r="H14" s="190"/>
    </row>
    <row r="15" spans="1:8" ht="103.5" customHeight="1" x14ac:dyDescent="0.25">
      <c r="A15" s="4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2"/>
      <c r="C15" s="188"/>
      <c r="D15" s="188"/>
      <c r="E15" s="188"/>
      <c r="F15" s="188"/>
      <c r="G15" s="188"/>
      <c r="H15" s="188"/>
    </row>
    <row r="16" spans="1:8" x14ac:dyDescent="0.25">
      <c r="A16" s="451" t="s">
        <v>7</v>
      </c>
      <c r="B16" s="451"/>
      <c r="C16" s="189"/>
      <c r="D16" s="189"/>
      <c r="E16" s="189"/>
      <c r="F16" s="189"/>
      <c r="G16" s="189"/>
      <c r="H16" s="189"/>
    </row>
    <row r="17" spans="1:2" x14ac:dyDescent="0.25">
      <c r="B17" s="108"/>
    </row>
    <row r="18" spans="1:2" ht="33.75" customHeight="1" x14ac:dyDescent="0.25">
      <c r="A18" s="453" t="s">
        <v>434</v>
      </c>
      <c r="B18" s="454"/>
    </row>
    <row r="19" spans="1:2" x14ac:dyDescent="0.25">
      <c r="B19" s="43"/>
    </row>
    <row r="20" spans="1:2" ht="16.5" thickBot="1" x14ac:dyDescent="0.3">
      <c r="B20" s="109"/>
    </row>
    <row r="21" spans="1:2" ht="111" customHeight="1" x14ac:dyDescent="0.25">
      <c r="A21" s="196" t="s">
        <v>539</v>
      </c>
      <c r="B21" s="197"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x14ac:dyDescent="0.25">
      <c r="A22" s="198" t="s">
        <v>322</v>
      </c>
      <c r="B22" s="199" t="str">
        <f>'1. паспорт местоположение'!C27</f>
        <v>Тюменская область, Ишимский район</v>
      </c>
    </row>
    <row r="23" spans="1:2" x14ac:dyDescent="0.25">
      <c r="A23" s="198" t="s">
        <v>303</v>
      </c>
      <c r="B23" s="200" t="s">
        <v>540</v>
      </c>
    </row>
    <row r="24" spans="1:2" x14ac:dyDescent="0.25">
      <c r="A24" s="198" t="s">
        <v>323</v>
      </c>
      <c r="B24" s="201"/>
    </row>
    <row r="25" spans="1:2" x14ac:dyDescent="0.25">
      <c r="A25" s="202" t="s">
        <v>324</v>
      </c>
      <c r="B25" s="199">
        <f>'3.3 паспорт описание'!C29</f>
        <v>2027</v>
      </c>
    </row>
    <row r="26" spans="1:2" x14ac:dyDescent="0.25">
      <c r="A26" s="202" t="s">
        <v>325</v>
      </c>
      <c r="B26" s="201" t="str">
        <f>'3.3 паспорт описание'!C30</f>
        <v>С</v>
      </c>
    </row>
    <row r="27" spans="1:2" ht="28.5" x14ac:dyDescent="0.25">
      <c r="A27" s="162" t="s">
        <v>541</v>
      </c>
      <c r="B27" s="203">
        <f>'6.2. Паспорт фин осв ввод'!AC24</f>
        <v>70.904432931999992</v>
      </c>
    </row>
    <row r="28" spans="1:2" x14ac:dyDescent="0.25">
      <c r="A28" s="181" t="s">
        <v>326</v>
      </c>
      <c r="B28" s="201"/>
    </row>
    <row r="29" spans="1:2" s="191" customFormat="1" ht="28.5" x14ac:dyDescent="0.25">
      <c r="A29" s="259" t="s">
        <v>327</v>
      </c>
      <c r="B29" s="263">
        <v>1.0449999999999999</v>
      </c>
    </row>
    <row r="30" spans="1:2" s="191" customFormat="1" ht="28.5" x14ac:dyDescent="0.25">
      <c r="A30" s="260" t="s">
        <v>328</v>
      </c>
      <c r="B30" s="262">
        <v>1.0449999999999999</v>
      </c>
    </row>
    <row r="31" spans="1:2" s="191" customFormat="1" ht="15" x14ac:dyDescent="0.25">
      <c r="A31" s="257" t="s">
        <v>329</v>
      </c>
      <c r="B31" s="258"/>
    </row>
    <row r="32" spans="1:2" s="191" customFormat="1" ht="30" customHeight="1" thickBot="1" x14ac:dyDescent="0.3">
      <c r="A32" s="266" t="s">
        <v>527</v>
      </c>
      <c r="B32" s="267">
        <v>1.0449999999999999</v>
      </c>
    </row>
    <row r="33" spans="1:2" s="192" customFormat="1" ht="45" customHeight="1" x14ac:dyDescent="0.25">
      <c r="A33" s="269" t="s">
        <v>462</v>
      </c>
      <c r="B33" s="270">
        <v>1.0449999999999999</v>
      </c>
    </row>
    <row r="34" spans="1:2" s="192" customFormat="1" ht="15" x14ac:dyDescent="0.25">
      <c r="A34" s="265" t="s">
        <v>330</v>
      </c>
      <c r="B34" s="264">
        <v>3.27</v>
      </c>
    </row>
    <row r="35" spans="1:2" s="192" customFormat="1" ht="15" x14ac:dyDescent="0.25">
      <c r="A35" s="265" t="s">
        <v>331</v>
      </c>
      <c r="B35" s="268">
        <v>1.0449999999999999</v>
      </c>
    </row>
    <row r="36" spans="1:2" s="192" customFormat="1" ht="15" x14ac:dyDescent="0.25">
      <c r="A36" s="265" t="s">
        <v>332</v>
      </c>
      <c r="B36" s="268">
        <v>0.88500000000000001</v>
      </c>
    </row>
    <row r="37" spans="1:2" s="191" customFormat="1" ht="45" customHeight="1" thickBot="1" x14ac:dyDescent="0.3">
      <c r="A37" s="266" t="s">
        <v>528</v>
      </c>
      <c r="B37" s="267">
        <v>0</v>
      </c>
    </row>
    <row r="38" spans="1:2" s="192" customFormat="1" ht="30" customHeight="1" x14ac:dyDescent="0.25">
      <c r="A38" s="265" t="s">
        <v>529</v>
      </c>
      <c r="B38" s="264" t="s">
        <v>463</v>
      </c>
    </row>
    <row r="39" spans="1:2" s="192" customFormat="1" ht="15" x14ac:dyDescent="0.25">
      <c r="A39" s="265" t="s">
        <v>330</v>
      </c>
      <c r="B39" s="264" t="s">
        <v>463</v>
      </c>
    </row>
    <row r="40" spans="1:2" s="192" customFormat="1" ht="15" x14ac:dyDescent="0.25">
      <c r="A40" s="265" t="s">
        <v>331</v>
      </c>
      <c r="B40" s="264" t="s">
        <v>463</v>
      </c>
    </row>
    <row r="41" spans="1:2" s="192" customFormat="1" ht="15" x14ac:dyDescent="0.25">
      <c r="A41" s="265" t="s">
        <v>332</v>
      </c>
      <c r="B41" s="264" t="s">
        <v>463</v>
      </c>
    </row>
    <row r="42" spans="1:2" s="191" customFormat="1" ht="30" customHeight="1" thickBot="1" x14ac:dyDescent="0.3">
      <c r="A42" s="266" t="s">
        <v>530</v>
      </c>
      <c r="B42" s="267">
        <v>0</v>
      </c>
    </row>
    <row r="43" spans="1:2" s="192" customFormat="1" ht="30" customHeight="1" x14ac:dyDescent="0.25">
      <c r="A43" s="265" t="s">
        <v>529</v>
      </c>
      <c r="B43" s="264" t="s">
        <v>463</v>
      </c>
    </row>
    <row r="44" spans="1:2" s="192" customFormat="1" ht="15" x14ac:dyDescent="0.25">
      <c r="A44" s="265" t="s">
        <v>330</v>
      </c>
      <c r="B44" s="264" t="s">
        <v>463</v>
      </c>
    </row>
    <row r="45" spans="1:2" s="192" customFormat="1" ht="15" x14ac:dyDescent="0.25">
      <c r="A45" s="265" t="s">
        <v>331</v>
      </c>
      <c r="B45" s="264" t="s">
        <v>463</v>
      </c>
    </row>
    <row r="46" spans="1:2" s="192" customFormat="1" ht="15" x14ac:dyDescent="0.25">
      <c r="A46" s="265" t="s">
        <v>332</v>
      </c>
      <c r="B46" s="264" t="s">
        <v>463</v>
      </c>
    </row>
    <row r="47" spans="1:2" s="191" customFormat="1" ht="30" customHeight="1" thickBot="1" x14ac:dyDescent="0.3">
      <c r="A47" s="266" t="s">
        <v>333</v>
      </c>
      <c r="B47" s="261" t="s">
        <v>463</v>
      </c>
    </row>
    <row r="48" spans="1:2" s="192" customFormat="1" ht="15" x14ac:dyDescent="0.25">
      <c r="A48" s="265" t="s">
        <v>329</v>
      </c>
      <c r="B48" s="264" t="s">
        <v>463</v>
      </c>
    </row>
    <row r="49" spans="1:2" s="192" customFormat="1" ht="15" x14ac:dyDescent="0.25">
      <c r="A49" s="265" t="s">
        <v>531</v>
      </c>
      <c r="B49" s="264" t="s">
        <v>463</v>
      </c>
    </row>
    <row r="50" spans="1:2" s="192" customFormat="1" ht="15" x14ac:dyDescent="0.25">
      <c r="A50" s="265" t="s">
        <v>532</v>
      </c>
      <c r="B50" s="264" t="s">
        <v>463</v>
      </c>
    </row>
    <row r="51" spans="1:2" s="192" customFormat="1" ht="30" customHeight="1" x14ac:dyDescent="0.25">
      <c r="A51" s="265" t="s">
        <v>533</v>
      </c>
      <c r="B51" s="264" t="s">
        <v>463</v>
      </c>
    </row>
    <row r="52" spans="1:2" s="191" customFormat="1" thickBot="1" x14ac:dyDescent="0.3">
      <c r="A52" s="266" t="s">
        <v>334</v>
      </c>
      <c r="B52" s="261">
        <v>3.41</v>
      </c>
    </row>
    <row r="53" spans="1:2" s="191" customFormat="1" thickBot="1" x14ac:dyDescent="0.3">
      <c r="A53" s="266" t="s">
        <v>335</v>
      </c>
      <c r="B53" s="267">
        <v>1.0880000000000001</v>
      </c>
    </row>
    <row r="54" spans="1:2" s="191" customFormat="1" thickBot="1" x14ac:dyDescent="0.3">
      <c r="A54" s="266" t="s">
        <v>336</v>
      </c>
      <c r="B54" s="261">
        <v>3.49</v>
      </c>
    </row>
    <row r="55" spans="1:2" s="191" customFormat="1" thickBot="1" x14ac:dyDescent="0.3">
      <c r="A55" s="266" t="s">
        <v>337</v>
      </c>
      <c r="B55" s="267">
        <v>0.92800000000000005</v>
      </c>
    </row>
    <row r="56" spans="1:2" s="191" customFormat="1" thickBot="1" x14ac:dyDescent="0.3">
      <c r="A56" s="266" t="s">
        <v>338</v>
      </c>
      <c r="B56" s="261" t="s">
        <v>463</v>
      </c>
    </row>
    <row r="57" spans="1:2" s="192" customFormat="1" ht="30" customHeight="1" x14ac:dyDescent="0.25">
      <c r="A57" s="265" t="s">
        <v>339</v>
      </c>
      <c r="B57" s="264" t="s">
        <v>526</v>
      </c>
    </row>
    <row r="58" spans="1:2" s="192" customFormat="1" ht="15" x14ac:dyDescent="0.25">
      <c r="A58" s="265" t="s">
        <v>340</v>
      </c>
      <c r="B58" s="264" t="s">
        <v>464</v>
      </c>
    </row>
    <row r="59" spans="1:2" s="192" customFormat="1" ht="15" x14ac:dyDescent="0.25">
      <c r="A59" s="265" t="s">
        <v>341</v>
      </c>
      <c r="B59" s="264" t="s">
        <v>463</v>
      </c>
    </row>
    <row r="60" spans="1:2" s="192" customFormat="1" ht="15" x14ac:dyDescent="0.25">
      <c r="A60" s="265" t="s">
        <v>538</v>
      </c>
      <c r="B60" s="264" t="s">
        <v>463</v>
      </c>
    </row>
    <row r="61" spans="1:2" s="192" customFormat="1" ht="15" x14ac:dyDescent="0.25">
      <c r="A61" s="265" t="s">
        <v>342</v>
      </c>
      <c r="B61" s="264" t="s">
        <v>463</v>
      </c>
    </row>
    <row r="62" spans="1:2" ht="29.25" thickBot="1" x14ac:dyDescent="0.3">
      <c r="A62" s="266" t="s">
        <v>343</v>
      </c>
      <c r="B62" s="261" t="s">
        <v>463</v>
      </c>
    </row>
    <row r="63" spans="1:2" ht="29.25" thickBot="1" x14ac:dyDescent="0.3">
      <c r="A63" s="266" t="s">
        <v>344</v>
      </c>
      <c r="B63" s="261" t="s">
        <v>463</v>
      </c>
    </row>
    <row r="64" spans="1:2" x14ac:dyDescent="0.25">
      <c r="A64" s="265" t="s">
        <v>329</v>
      </c>
      <c r="B64" s="264" t="s">
        <v>463</v>
      </c>
    </row>
    <row r="65" spans="1:2" x14ac:dyDescent="0.25">
      <c r="A65" s="265" t="s">
        <v>542</v>
      </c>
      <c r="B65" s="264" t="s">
        <v>463</v>
      </c>
    </row>
    <row r="66" spans="1:2" x14ac:dyDescent="0.25">
      <c r="A66" s="265" t="s">
        <v>543</v>
      </c>
      <c r="B66" s="264" t="s">
        <v>463</v>
      </c>
    </row>
    <row r="67" spans="1:2" ht="16.5" thickBot="1" x14ac:dyDescent="0.3">
      <c r="A67" s="266" t="s">
        <v>345</v>
      </c>
      <c r="B67" s="261" t="s">
        <v>463</v>
      </c>
    </row>
    <row r="68" spans="1:2" ht="16.5" thickBot="1" x14ac:dyDescent="0.3">
      <c r="A68" s="266" t="s">
        <v>346</v>
      </c>
      <c r="B68" s="261" t="s">
        <v>463</v>
      </c>
    </row>
    <row r="69" spans="1:2" x14ac:dyDescent="0.25">
      <c r="A69" s="265" t="s">
        <v>544</v>
      </c>
      <c r="B69" s="264" t="s">
        <v>463</v>
      </c>
    </row>
    <row r="70" spans="1:2" x14ac:dyDescent="0.25">
      <c r="A70" s="265" t="s">
        <v>545</v>
      </c>
      <c r="B70" s="264" t="s">
        <v>463</v>
      </c>
    </row>
    <row r="71" spans="1:2" x14ac:dyDescent="0.25">
      <c r="A71" s="265" t="s">
        <v>546</v>
      </c>
      <c r="B71" s="264" t="s">
        <v>463</v>
      </c>
    </row>
    <row r="72" spans="1:2" ht="29.25" thickBot="1" x14ac:dyDescent="0.3">
      <c r="A72" s="266" t="s">
        <v>347</v>
      </c>
      <c r="B72" s="261" t="s">
        <v>463</v>
      </c>
    </row>
    <row r="73" spans="1:2" ht="29.25" thickBot="1" x14ac:dyDescent="0.3">
      <c r="A73" s="266" t="s">
        <v>348</v>
      </c>
      <c r="B73" s="261" t="s">
        <v>463</v>
      </c>
    </row>
    <row r="74" spans="1:2" x14ac:dyDescent="0.25">
      <c r="A74" s="265" t="s">
        <v>547</v>
      </c>
      <c r="B74" s="264" t="s">
        <v>463</v>
      </c>
    </row>
    <row r="75" spans="1:2" x14ac:dyDescent="0.25">
      <c r="A75" s="265" t="s">
        <v>548</v>
      </c>
      <c r="B75" s="264" t="s">
        <v>463</v>
      </c>
    </row>
    <row r="76" spans="1:2" x14ac:dyDescent="0.25">
      <c r="A76" s="265" t="s">
        <v>549</v>
      </c>
      <c r="B76" s="264" t="s">
        <v>463</v>
      </c>
    </row>
    <row r="77" spans="1:2" x14ac:dyDescent="0.25">
      <c r="A77" s="265" t="s">
        <v>550</v>
      </c>
      <c r="B77" s="264" t="s">
        <v>463</v>
      </c>
    </row>
    <row r="78" spans="1:2" x14ac:dyDescent="0.25">
      <c r="A78" s="265" t="s">
        <v>551</v>
      </c>
      <c r="B78" s="26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2024-05-15T06:26:43Z</dcterms:modified>
</cp:coreProperties>
</file>