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PS.0055\"/>
    </mc:Choice>
  </mc:AlternateContent>
  <bookViews>
    <workbookView xWindow="0" yWindow="0" windowWidth="28800" windowHeight="12300" tabRatio="944"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s>
  <calcPr calcId="162913"/>
</workbook>
</file>

<file path=xl/calcChain.xml><?xml version="1.0" encoding="utf-8"?>
<calcChain xmlns="http://schemas.openxmlformats.org/spreadsheetml/2006/main">
  <c r="C49" i="7" l="1"/>
  <c r="C48" i="7"/>
  <c r="C40" i="7" s="1"/>
  <c r="A5" i="14" l="1"/>
  <c r="A15" i="14" l="1"/>
  <c r="A15" i="22" l="1"/>
  <c r="B21" i="22" s="1"/>
  <c r="A12" i="22"/>
  <c r="A9" i="22"/>
  <c r="A5" i="22"/>
  <c r="A15" i="5"/>
  <c r="A12" i="5"/>
  <c r="A9" i="5"/>
  <c r="A5" i="5"/>
  <c r="A14" i="15"/>
  <c r="A11" i="15"/>
  <c r="A8" i="15"/>
  <c r="A4" i="15"/>
  <c r="A15" i="16" l="1"/>
  <c r="A12" i="16"/>
  <c r="A9" i="16"/>
  <c r="A5" i="16"/>
  <c r="A15" i="10"/>
  <c r="A15" i="23" s="1"/>
  <c r="A12" i="10"/>
  <c r="A12" i="23" s="1"/>
  <c r="A9" i="10"/>
  <c r="A9" i="23" s="1"/>
  <c r="A5" i="10"/>
  <c r="A5" i="23" s="1"/>
  <c r="A14" i="17"/>
  <c r="A11" i="17"/>
  <c r="A8" i="17"/>
  <c r="A4" i="17"/>
  <c r="A15" i="6"/>
  <c r="A12" i="6"/>
  <c r="A9" i="6"/>
  <c r="A5" i="6"/>
  <c r="A16" i="13"/>
  <c r="A13" i="13"/>
  <c r="A12" i="14" s="1"/>
  <c r="A10" i="13"/>
  <c r="A9" i="14" s="1"/>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<sst xmlns="http://schemas.openxmlformats.org/spreadsheetml/2006/main" count="1358" uniqueCount="660">
  <si>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</si>
  <si>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</si>
  <si>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</si>
  <si>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</si>
  <si>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</si>
  <si>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</si>
  <si>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</si>
  <si>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</si>
  <si>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</si>
  <si>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</si>
  <si>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</si>
  <si>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</si>
  <si>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</si>
  <si>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</si>
  <si>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</si>
  <si>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</si>
  <si>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</si>
  <si>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</si>
  <si>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</si>
  <si>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</si>
  <si>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</si>
  <si>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</si>
  <si>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</si>
  <si>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</si>
  <si>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</si>
  <si>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</si>
  <si>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</si>
  <si>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</si>
  <si>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</si>
  <si>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</si>
  <si>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</si>
  <si>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</si>
  <si>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</si>
  <si>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</si>
  <si>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</si>
  <si>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</si>
  <si>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</si>
  <si>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</si>
  <si>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</si>
  <si>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</si>
  <si>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</si>
  <si>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</si>
  <si>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</si>
  <si>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</si>
  <si>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</si>
  <si>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</si>
  <si>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</si>
  <si>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</si>
  <si>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</si>
  <si>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</si>
  <si>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</si>
  <si>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</si>
  <si>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</si>
  <si>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</si>
  <si>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</si>
  <si>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</si>
  <si>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</si>
  <si>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</si>
  <si>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</si>
  <si>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</si>
  <si>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</si>
  <si>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</si>
  <si>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</si>
  <si>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</si>
  <si>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</si>
  <si>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</si>
  <si>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</si>
  <si>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</si>
  <si>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</si>
  <si>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</si>
  <si>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</si>
  <si>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</si>
  <si>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</si>
  <si>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</si>
  <si>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</si>
  <si>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</si>
  <si>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</si>
  <si>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</si>
  <si>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</si>
  <si>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</si>
  <si>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</si>
  <si>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</si>
  <si>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</si>
  <si>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</si>
  <si>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</si>
  <si>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</si>
  <si>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</si>
  <si>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</si>
  <si>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</si>
  <si>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</si>
  <si>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</si>
  <si>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</si>
  <si>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</si>
  <si>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</si>
  <si>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</si>
  <si>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</si>
  <si>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</si>
  <si>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</si>
  <si>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</si>
  <si>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</si>
  <si>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</si>
  <si>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</si>
  <si>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</si>
  <si>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</si>
  <si>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</si>
  <si>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</si>
  <si>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</si>
  <si>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</si>
  <si>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</si>
  <si>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</si>
  <si>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</si>
  <si>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</si>
  <si>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</si>
  <si>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</si>
  <si>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</si>
  <si>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</si>
  <si>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</si>
  <si>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</si>
  <si>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</si>
  <si>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</si>
  <si>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</si>
  <si>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</si>
  <si>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</si>
  <si>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</si>
  <si>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</si>
  <si>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</si>
  <si>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</si>
  <si>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</si>
  <si>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</si>
  <si>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</si>
  <si>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</si>
  <si>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</si>
  <si>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</si>
  <si>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</si>
  <si>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</si>
  <si>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</si>
  <si>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</si>
  <si>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</si>
  <si>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</si>
  <si>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</si>
  <si>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</si>
  <si>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</si>
  <si>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</si>
  <si>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</si>
  <si>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</si>
  <si>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</si>
  <si>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</si>
  <si>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</si>
  <si>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</si>
  <si>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</si>
  <si>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</si>
  <si>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</si>
  <si>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</si>
  <si>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</si>
  <si>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</si>
  <si>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</si>
  <si>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</si>
  <si>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</si>
  <si>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</si>
  <si>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</si>
  <si>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</si>
  <si>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</si>
  <si>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</si>
  <si>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</si>
  <si>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</si>
  <si>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</si>
  <si>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</si>
  <si>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</si>
  <si>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</si>
  <si>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</si>
  <si>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</si>
  <si>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</si>
  <si>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</si>
  <si>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</si>
  <si>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</si>
  <si>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</si>
  <si>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</si>
  <si>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</si>
  <si>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</si>
  <si>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</si>
  <si>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</si>
  <si>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</si>
  <si>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</si>
  <si>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</si>
  <si>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</si>
  <si>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</si>
  <si>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</si>
  <si>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</si>
  <si>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</si>
  <si>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</si>
  <si>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</si>
  <si>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</si>
  <si>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</si>
  <si>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</si>
  <si>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</si>
  <si>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</si>
  <si>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</si>
  <si>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</si>
  <si>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</si>
  <si>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</si>
  <si>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</si>
  <si>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</si>
  <si>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</si>
  <si>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</si>
  <si>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</si>
  <si>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</si>
  <si>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</si>
  <si>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</si>
  <si>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</si>
  <si>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</si>
  <si>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</si>
  <si>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</si>
  <si>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</si>
  <si>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</si>
  <si>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</si>
  <si>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</si>
  <si>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</si>
  <si>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</si>
  <si>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</si>
  <si>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</si>
  <si>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</si>
  <si>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</si>
  <si>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</si>
  <si>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</si>
  <si>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</si>
  <si>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</si>
  <si>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</si>
  <si>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</si>
  <si>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</si>
  <si>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</si>
  <si>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</si>
  <si>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</si>
  <si>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</si>
  <si>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</si>
  <si>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</si>
  <si>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</si>
  <si>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</si>
  <si>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</si>
  <si>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</si>
  <si>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</si>
  <si>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</si>
  <si>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</si>
  <si>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</si>
  <si>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</si>
  <si>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</si>
  <si>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</si>
  <si>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</si>
  <si>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</si>
  <si>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</si>
  <si>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</si>
  <si>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</si>
  <si>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</si>
  <si>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</si>
  <si>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</si>
  <si>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</si>
  <si>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</si>
  <si>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</si>
  <si>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</si>
  <si>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</si>
  <si>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</si>
  <si>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</si>
  <si>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</si>
  <si>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</si>
  <si>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</si>
  <si>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</si>
  <si>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</si>
  <si>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</si>
  <si>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</si>
  <si>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</si>
  <si>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</si>
  <si>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</si>
  <si>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</si>
  <si>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</si>
  <si>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</si>
  <si>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</si>
  <si>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</si>
  <si>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</si>
  <si>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</si>
  <si>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</si>
  <si>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</si>
  <si>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</si>
  <si>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</si>
  <si>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</si>
  <si>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</si>
  <si>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</si>
  <si>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</si>
  <si>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</si>
  <si>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</si>
  <si>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</si>
  <si>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</si>
  <si>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</si>
  <si>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</si>
  <si>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</si>
  <si>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</si>
  <si>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</si>
  <si>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</si>
  <si>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</si>
  <si>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</si>
  <si>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</si>
  <si>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</si>
  <si>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</si>
  <si>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</si>
  <si>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</si>
  <si>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</si>
  <si>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</si>
  <si>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</si>
  <si>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</si>
  <si>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</si>
  <si>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</si>
  <si>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</si>
  <si>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</si>
  <si>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</si>
  <si>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</si>
  <si>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</si>
  <si>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</si>
  <si>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</si>
  <si>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</si>
  <si>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</si>
  <si>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</si>
  <si>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</si>
  <si>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</si>
  <si>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</si>
  <si>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</si>
  <si>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</si>
  <si>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</si>
  <si>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</si>
  <si>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</si>
  <si>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</si>
  <si>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</si>
  <si>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</si>
  <si>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</si>
  <si>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</si>
  <si>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</si>
  <si>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</si>
  <si>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</si>
  <si>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</si>
  <si>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</si>
  <si>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</si>
  <si>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</si>
  <si>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</si>
  <si>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</si>
  <si>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</si>
  <si>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</si>
  <si>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</si>
  <si>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</si>
  <si>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</si>
  <si>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</si>
  <si>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</si>
  <si>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</si>
  <si>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</si>
  <si>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</si>
  <si>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</si>
  <si>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</si>
  <si>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</si>
  <si>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</si>
  <si>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</si>
  <si>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</si>
  <si>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</si>
  <si>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</si>
  <si>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</si>
  <si>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</si>
  <si>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</si>
  <si>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</si>
  <si>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</si>
  <si>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</si>
  <si>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</si>
  <si>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</si>
  <si>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</si>
  <si>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</si>
  <si>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</si>
  <si>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</si>
  <si>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</si>
  <si>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</si>
  <si>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</si>
  <si>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</si>
  <si>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</si>
  <si>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</si>
  <si>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</si>
  <si>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</si>
  <si>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</si>
  <si>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</si>
  <si>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</si>
  <si>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</si>
  <si>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</si>
  <si>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</si>
  <si>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</si>
  <si>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</si>
  <si>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</si>
  <si>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</si>
  <si>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</si>
  <si>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</si>
  <si>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</si>
  <si>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</si>
  <si>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</si>
  <si>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</si>
  <si>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</si>
  <si>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</si>
  <si>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</si>
  <si>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</si>
  <si>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</si>
  <si>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</si>
  <si>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</si>
  <si>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</si>
  <si>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</si>
  <si>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</si>
  <si>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</si>
  <si>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</si>
  <si>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</si>
  <si>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</si>
  <si>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</si>
  <si>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</si>
  <si>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</si>
  <si>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</si>
  <si>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</si>
  <si>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</si>
  <si>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</si>
  <si>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</si>
  <si>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</si>
  <si>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</si>
  <si>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</si>
  <si>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</si>
  <si>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</si>
  <si>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</si>
  <si>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</si>
  <si>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</si>
  <si>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</si>
  <si>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</si>
  <si>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</si>
  <si>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</si>
  <si>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</si>
  <si>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</si>
  <si>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</si>
  <si>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</si>
  <si>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</si>
  <si>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</si>
  <si>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</si>
  <si>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</si>
  <si>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</si>
  <si>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</si>
  <si>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</si>
  <si>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</si>
  <si>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</si>
  <si>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</si>
  <si>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</si>
  <si>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</si>
  <si>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</si>
  <si>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</si>
  <si>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</si>
  <si>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</si>
  <si>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</si>
  <si>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</si>
  <si>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</si>
  <si>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</si>
  <si>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</si>
  <si>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</si>
  <si>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</si>
  <si>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</si>
  <si>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</si>
  <si>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</si>
  <si>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</si>
  <si>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</si>
  <si>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</si>
  <si>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</si>
  <si>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</si>
  <si>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</si>
  <si>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</si>
  <si>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</si>
  <si>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</si>
  <si>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</si>
  <si>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</si>
  <si>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</si>
  <si>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</si>
  <si>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</si>
  <si>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</si>
  <si>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</si>
  <si>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</si>
  <si>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</si>
  <si>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</si>
  <si>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</si>
  <si>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</si>
  <si>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</si>
  <si>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</si>
  <si>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</si>
  <si>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</si>
  <si>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</si>
  <si>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</si>
  <si>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</si>
  <si>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</si>
  <si>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</si>
  <si>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</si>
  <si>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</si>
  <si>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</si>
  <si>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</si>
  <si>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</si>
  <si>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</si>
  <si>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</si>
  <si>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</si>
  <si>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</si>
  <si>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</si>
  <si>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</si>
  <si>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</si>
  <si>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</si>
  <si>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</si>
  <si>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</si>
  <si>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</si>
  <si>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</si>
  <si>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</si>
  <si>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</si>
  <si>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</si>
  <si>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</si>
  <si>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</si>
  <si>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</si>
  <si>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</si>
  <si>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</si>
  <si>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</si>
  <si>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</si>
  <si>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</si>
  <si>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</si>
  <si>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</si>
  <si>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</si>
  <si>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</si>
  <si>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</si>
  <si>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</si>
  <si>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</si>
  <si>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</si>
  <si>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</si>
  <si>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</si>
  <si>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</si>
  <si>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</si>
  <si>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</si>
  <si>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</si>
  <si>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</si>
  <si>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</si>
  <si>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</si>
  <si>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</si>
  <si>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Сургутский район</t>
  </si>
  <si>
    <t>ХМАО-Югра, Сургутский район</t>
  </si>
  <si>
    <t xml:space="preserve">  Филиал АО "Тюменьэнерго" Сургутские электрические сети</t>
  </si>
  <si>
    <t>не требуется</t>
  </si>
  <si>
    <t>объем заключенного договора в ценах 2011 года с НДС, млн. руб.</t>
  </si>
  <si>
    <t xml:space="preserve">Договор на </t>
  </si>
  <si>
    <t xml:space="preserve">Договор на ПИР </t>
  </si>
  <si>
    <t xml:space="preserve">Договор на СМР </t>
  </si>
  <si>
    <t xml:space="preserve"> H_TP1100.PS.0055</t>
  </si>
  <si>
    <t>ПС 110/35/6 кВ "Вега"</t>
  </si>
  <si>
    <t>ВМТ-110Б-25/1250</t>
  </si>
  <si>
    <t>В-110 1Т</t>
  </si>
  <si>
    <t>В-110- 1Т</t>
  </si>
  <si>
    <t>Акт № б/н от 14.07.2017 г. ТО проводилось комиссией СурЭС с участием инспектора РТН</t>
  </si>
  <si>
    <t>Годен без ограничений (на 5 лет)</t>
  </si>
  <si>
    <t>ВМТ-110Б-25/1251</t>
  </si>
  <si>
    <t>В-110 2Т</t>
  </si>
  <si>
    <t>В-110- 2Т</t>
  </si>
  <si>
    <t>С-35М-630-10</t>
  </si>
  <si>
    <t>В-35 1Т</t>
  </si>
  <si>
    <t>В-35- 1Т</t>
  </si>
  <si>
    <t>В-35 2Т</t>
  </si>
  <si>
    <t>В-35- 2Т</t>
  </si>
  <si>
    <t xml:space="preserve">СВ-35 </t>
  </si>
  <si>
    <t>СВ-35</t>
  </si>
  <si>
    <t>В-35 КНС 5-1</t>
  </si>
  <si>
    <t>В-35 Кустовая-1-1</t>
  </si>
  <si>
    <t>В-35 КНС 5-2</t>
  </si>
  <si>
    <t>В-35 Кустовая-1-2</t>
  </si>
  <si>
    <t>В-35 Куст 349-1</t>
  </si>
  <si>
    <t>В-35 Газлифт-1</t>
  </si>
  <si>
    <t>В-35 Куст 349-2</t>
  </si>
  <si>
    <t>В-35 Газлифт-2</t>
  </si>
  <si>
    <t>Трансформатор СН</t>
  </si>
  <si>
    <t>ТМ-63/6</t>
  </si>
  <si>
    <t>1ТСН</t>
  </si>
  <si>
    <t>2ТСН</t>
  </si>
  <si>
    <t>Предварительный расчет стоимости</t>
  </si>
  <si>
    <t>П</t>
  </si>
  <si>
    <t>не применимо</t>
  </si>
  <si>
    <t>Сметная стоимость проекта в ценах IV кВ 2023 года с НДС, млн. руб.</t>
  </si>
  <si>
    <t>Цели (указать укрупненные цели в соответствии с приложением 12 )</t>
  </si>
  <si>
    <t>Выполнение реконструкции ПС 110/35/6 кВ Вега позволит обеспечить: 
1. Безопасное выполнение оперативного обслуживания и ремонтных работ.
2. Экологическую чистоту эксплуатации;
3. Сокращение временных и эксплуатационных затрат;
4. Применение цифровых технологий для удаленного доступа по сбору информации и управлению подстанции. 
5. Снижение нагрузки на собственные нужды.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Федеральный закон от 26.03.2003 N 35-ФЗ (ред. от 29.06.2018) "Об электроэнергетике" (п.1 ст.28).</t>
  </si>
  <si>
    <t>Этапов реконструкции не предусмотрено</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</si>
  <si>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</si>
  <si>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</si>
  <si>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</si>
  <si>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</si>
  <si>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</si>
  <si>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</si>
  <si>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</si>
  <si>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</si>
  <si>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</si>
  <si>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</si>
  <si>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</si>
  <si>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</si>
  <si>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</si>
  <si>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</si>
  <si>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</si>
  <si>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</si>
  <si>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</si>
  <si>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</si>
  <si>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</si>
  <si>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</si>
  <si>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</si>
  <si>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</si>
  <si>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</si>
  <si>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</si>
  <si>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</si>
  <si>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</si>
  <si>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</si>
  <si>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</si>
  <si>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</si>
  <si>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</si>
  <si>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</si>
  <si>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</si>
  <si>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</si>
  <si>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</si>
  <si>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</si>
  <si>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</si>
  <si>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</si>
  <si>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</si>
  <si>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</si>
  <si>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</si>
  <si>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</si>
  <si>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</si>
  <si>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не относится</t>
  </si>
  <si>
    <t>1.12.</t>
  </si>
  <si>
    <t>Год 2024</t>
  </si>
  <si>
    <t>Год 2025</t>
  </si>
  <si>
    <t>Год 2026</t>
  </si>
  <si>
    <t>Год 2027</t>
  </si>
  <si>
    <t>6.88 млн. руб. без НДС за шт.</t>
  </si>
  <si>
    <t>нд</t>
  </si>
  <si>
    <t>Установка оборудования 63 шт.
Прокладка кабеля протяженностью 0,22 км.</t>
  </si>
  <si>
    <t>Учитывая что ПС Вега осуществляет электроснабжение объектов нефтегазодобычи ПАО "Сургутнефтегаз" с промышленной нагрузкой более 15 МВт, для поддержания надежности  электроснабжения необходима замена морально устаревшего оборудования ПС, вследствиче чего реализация мерроприятия запланирована на 2028-2030 год.</t>
  </si>
  <si>
    <t xml:space="preserve">не подошел срок </t>
  </si>
  <si>
    <t>Возможность реализации в установленные сроки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</si>
  <si>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</si>
  <si>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</si>
  <si>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</si>
  <si>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</si>
  <si>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</si>
  <si>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</si>
  <si>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</si>
  <si>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</si>
  <si>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</si>
  <si>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</si>
  <si>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</si>
  <si>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</si>
  <si>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</si>
  <si>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</si>
  <si>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</si>
  <si>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</si>
  <si>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</si>
  <si>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</si>
  <si>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</si>
  <si>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 xml:space="preserve"> </t>
  </si>
  <si>
    <t xml:space="preserve">Факт 2023 года </t>
  </si>
  <si>
    <t>Год 2028</t>
  </si>
  <si>
    <t xml:space="preserve"> по состоянию на 01.01.2023</t>
  </si>
  <si>
    <t>по состоянию на 01.01.2024</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</si>
  <si>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</si>
  <si>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</si>
  <si>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Согласно Акту обследования ПС 110/35/6 кВ Вега от 28.04.2023, оборудование обеспечивающее электроснабжение объектов нефтегазодобычи ПАО "Сургутнефтегаз", с промышленной нагрузкой более 15 МВт, выпущенно в 1980-1990 годах, в виду физического износа, а также превышение нормируемого заводом-изготовителем срока эксплуатации существует риск отказа работы этого оборудования, что повлечет за собой судебные иски за простой нефтегазодобычи ПАО "Сургутнефтегаз" в адрес АО "Россети Тюмень", а также репутационные потери, что не соответствует политики компании АО "Россети Тюмень" как надежного поставщика электроэнергии в регионе.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</si>
</sst>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xf numFmtId="0" fontId="11" fillId="0" borderId="0"/>
    <xf numFmtId="0" fontId="3"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49"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wrapText="1"/>
    </xf>
    <xf numFmtId="4" fontId="62" fillId="0" borderId="1" xfId="49" applyNumberFormat="1" applyFont="1" applyBorder="1" applyAlignment="1">
      <alignment horizontal="center" vertical="center"/>
    </xf>
    <xf numFmtId="49" fontId="61" fillId="0" borderId="1" xfId="0" quotePrefix="1" applyNumberFormat="1" applyFont="1" applyFill="1" applyBorder="1" applyAlignment="1">
      <alignment horizontal="center" vertical="center" wrapText="1"/>
    </xf>
    <xf numFmtId="14" fontId="62" fillId="0" borderId="1" xfId="49" applyNumberFormat="1"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9" fillId="0" borderId="0" xfId="2" applyFont="1" applyFill="1" applyAlignment="1">
      <alignment horizontal="center"/>
    </xf>
    <xf numFmtId="0" fontId="64"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0" xfId="2" applyFont="1" applyFill="1" applyProtection="1">
      <protection locked="0"/>
    </xf>
    <xf numFmtId="0" fontId="8" fillId="0" borderId="0" xfId="2" applyFont="1" applyFill="1" applyAlignment="1" applyProtection="1">
      <alignment vertical="center"/>
      <protection locked="0"/>
    </xf>
    <xf numFmtId="0" fontId="4" fillId="0" borderId="0" xfId="1" applyFont="1" applyFill="1" applyBorder="1" applyAlignment="1" applyProtection="1">
      <alignment vertical="center"/>
      <protection locked="0"/>
    </xf>
    <xf numFmtId="0" fontId="12" fillId="0" borderId="0" xfId="2" applyFont="1" applyFill="1" applyAlignment="1" applyProtection="1">
      <protection locked="0"/>
    </xf>
    <xf numFmtId="0" fontId="43" fillId="0" borderId="1" xfId="2" applyFont="1" applyBorder="1" applyAlignment="1">
      <alignment horizontal="center" vertical="center" wrapText="1"/>
    </xf>
    <xf numFmtId="14" fontId="11" fillId="24" borderId="1" xfId="0" applyNumberFormat="1" applyFont="1" applyFill="1" applyBorder="1" applyAlignment="1">
      <alignment horizontal="center" vertical="center"/>
    </xf>
    <xf numFmtId="0" fontId="11" fillId="0" borderId="1" xfId="41" applyFont="1" applyFill="1" applyBorder="1" applyAlignment="1">
      <alignment horizontal="left" vertical="center" wrapText="1"/>
    </xf>
    <xf numFmtId="0" fontId="12" fillId="0" borderId="0" xfId="2" applyFont="1" applyFill="1" applyAlignment="1" applyProtection="1">
      <alignment horizontal="right" vertical="center"/>
      <protection locked="0"/>
    </xf>
    <xf numFmtId="0" fontId="12" fillId="0" borderId="0" xfId="2" applyFont="1" applyFill="1" applyAlignment="1" applyProtection="1">
      <alignment horizontal="right"/>
      <protection locked="0"/>
    </xf>
    <xf numFmtId="0" fontId="5" fillId="0" borderId="0" xfId="1" applyFont="1" applyFill="1" applyAlignment="1" applyProtection="1">
      <alignment vertical="center"/>
      <protection locked="0"/>
    </xf>
    <xf numFmtId="0" fontId="46" fillId="0" borderId="1" xfId="62" applyFont="1" applyBorder="1" applyAlignment="1">
      <alignment horizontal="center" vertical="top"/>
    </xf>
    <xf numFmtId="0" fontId="46" fillId="0" borderId="1" xfId="62" applyFont="1" applyBorder="1" applyAlignment="1">
      <alignment horizontal="left" vertical="center" wrapText="1"/>
    </xf>
    <xf numFmtId="0" fontId="46" fillId="0" borderId="1" xfId="62" applyFont="1" applyBorder="1" applyAlignment="1">
      <alignment horizontal="center" vertical="center"/>
    </xf>
    <xf numFmtId="0" fontId="46" fillId="0" borderId="1" xfId="62" applyFont="1" applyBorder="1" applyAlignment="1">
      <alignment horizontal="center" vertical="center" wrapText="1"/>
    </xf>
    <xf numFmtId="0" fontId="46" fillId="0" borderId="1" xfId="62" applyNumberFormat="1" applyFont="1" applyBorder="1" applyAlignment="1">
      <alignment horizontal="center" vertical="center"/>
    </xf>
    <xf numFmtId="0" fontId="62" fillId="0" borderId="2" xfId="0" applyNumberFormat="1" applyFont="1" applyFill="1" applyBorder="1" applyAlignment="1" applyProtection="1">
      <alignment horizontal="left" vertical="center" wrapText="1"/>
      <protection locked="0"/>
    </xf>
    <xf numFmtId="0" fontId="46" fillId="0" borderId="1" xfId="62" applyFont="1" applyBorder="1" applyAlignment="1">
      <alignment horizontal="center" vertical="top" wrapText="1"/>
    </xf>
    <xf numFmtId="0" fontId="46" fillId="0" borderId="1" xfId="62" applyNumberFormat="1" applyFont="1" applyBorder="1" applyAlignment="1">
      <alignment vertical="center" wrapText="1"/>
    </xf>
    <xf numFmtId="0" fontId="46" fillId="0" borderId="1" xfId="62" applyFont="1" applyBorder="1" applyAlignment="1">
      <alignment horizontal="left" wrapText="1"/>
    </xf>
    <xf numFmtId="0" fontId="46" fillId="0" borderId="1" xfId="62" applyNumberFormat="1" applyFont="1" applyBorder="1" applyAlignment="1">
      <alignment horizontal="center" vertical="center" wrapText="1"/>
    </xf>
    <xf numFmtId="4" fontId="41" fillId="0" borderId="30"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64" fontId="7" fillId="0" borderId="1" xfId="1" applyNumberFormat="1" applyFont="1" applyFill="1" applyBorder="1" applyAlignment="1">
      <alignment horizontal="center" vertical="center" wrapText="1"/>
    </xf>
    <xf numFmtId="0" fontId="7" fillId="24" borderId="1" xfId="70" applyFont="1" applyFill="1" applyBorder="1" applyAlignment="1">
      <alignment horizontal="left" vertical="center" wrapText="1" shrinkToFit="1"/>
    </xf>
    <xf numFmtId="0" fontId="7" fillId="0" borderId="1" xfId="1" applyFont="1" applyBorder="1" applyAlignment="1">
      <alignment vertical="center" wrapText="1"/>
    </xf>
    <xf numFmtId="0" fontId="48" fillId="0" borderId="1" xfId="0" applyFont="1" applyBorder="1" applyAlignment="1">
      <alignment wrapText="1"/>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6" fillId="0" borderId="0" xfId="1" applyFont="1" applyFill="1"/>
    <xf numFmtId="169"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14" fontId="11" fillId="24" borderId="1" xfId="0" applyNumberFormat="1" applyFont="1" applyFill="1" applyBorder="1" applyAlignment="1">
      <alignment horizontal="center" vertical="center"/>
    </xf>
    <xf numFmtId="0" fontId="1" fillId="0" borderId="0" xfId="50" applyAlignme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59"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66" fillId="0" borderId="2" xfId="50" applyFont="1" applyFill="1" applyBorder="1" applyAlignment="1">
      <alignment horizontal="center" vertical="center"/>
    </xf>
    <xf numFmtId="0" fontId="68"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0" xfId="0" applyFont="1" applyFill="1" applyAlignment="1">
      <alignment horizontal="center" vertical="center" wrapText="1"/>
    </xf>
    <xf numFmtId="0" fontId="65" fillId="0" borderId="0" xfId="1" applyFont="1" applyAlignment="1">
      <alignment horizontal="center"/>
    </xf>
    <xf numFmtId="0" fontId="10"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37" xfId="50" applyFont="1" applyBorder="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27" xfId="50" applyFont="1" applyFill="1" applyBorder="1" applyAlignment="1">
      <alignment horizontal="center" vertical="center"/>
    </xf>
    <xf numFmtId="0" fontId="66" fillId="0" borderId="20" xfId="50" applyFont="1" applyBorder="1" applyAlignment="1">
      <alignment horizontal="center"/>
    </xf>
    <xf numFmtId="0" fontId="58" fillId="0" borderId="0" xfId="50" applyFont="1" applyFill="1" applyAlignment="1"/>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38" xfId="50" applyFont="1" applyBorder="1" applyAlignment="1">
      <alignment vertical="center"/>
    </xf>
    <xf numFmtId="0" fontId="58" fillId="0" borderId="37" xfId="50" applyFont="1" applyBorder="1" applyAlignment="1">
      <alignment vertical="center"/>
    </xf>
    <xf numFmtId="0" fontId="58" fillId="0" borderId="39" xfId="50" applyFont="1" applyBorder="1" applyAlignment="1">
      <alignment vertical="center"/>
    </xf>
    <xf numFmtId="0" fontId="58" fillId="0" borderId="23"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1" xfId="50" applyFont="1" applyBorder="1" applyAlignment="1">
      <alignment horizontal="center" vertical="center"/>
    </xf>
    <xf numFmtId="0" fontId="67"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2" xfId="50" applyFont="1" applyFill="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43"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4" xfId="50" applyFont="1" applyBorder="1" applyAlignment="1">
      <alignment horizontal="left" vertical="center"/>
    </xf>
    <xf numFmtId="0" fontId="58" fillId="0" borderId="45" xfId="50" applyFont="1" applyBorder="1" applyAlignment="1">
      <alignment horizontal="lef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8" fillId="0" borderId="27" xfId="50" applyFont="1" applyBorder="1" applyAlignment="1">
      <alignment horizontal="center" vertical="center"/>
    </xf>
    <xf numFmtId="0" fontId="58" fillId="0" borderId="46" xfId="50" applyFont="1" applyBorder="1" applyAlignment="1">
      <alignment vertical="center"/>
    </xf>
    <xf numFmtId="0" fontId="58" fillId="0" borderId="2" xfId="50" applyFont="1" applyBorder="1" applyAlignment="1">
      <alignment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58"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pplyProtection="1">
      <alignment horizontal="center"/>
      <protection locked="0"/>
    </xf>
    <xf numFmtId="0" fontId="43" fillId="0" borderId="0" xfId="0" applyFont="1" applyFill="1" applyAlignment="1" applyProtection="1">
      <alignment horizontal="center" vertical="center"/>
      <protection locked="0"/>
    </xf>
    <xf numFmtId="0" fontId="7" fillId="0" borderId="0" xfId="1" applyFont="1" applyFill="1" applyAlignment="1" applyProtection="1">
      <alignment horizontal="center" vertical="center"/>
      <protection locked="0"/>
    </xf>
    <xf numFmtId="0" fontId="9" fillId="0" borderId="0" xfId="1" applyFont="1" applyFill="1" applyAlignment="1" applyProtection="1">
      <alignment horizontal="center" vertical="center"/>
      <protection locked="0"/>
    </xf>
    <xf numFmtId="0" fontId="5" fillId="0" borderId="0" xfId="1" applyFont="1" applyFill="1" applyAlignment="1" applyProtection="1">
      <alignment horizontal="center" vertical="center"/>
      <protection locked="0"/>
    </xf>
    <xf numFmtId="0" fontId="11" fillId="0" borderId="0" xfId="2" applyFont="1" applyFill="1" applyAlignment="1" applyProtection="1">
      <alignment horizontal="center"/>
      <protection locked="0"/>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pplyProtection="1">
      <alignment horizontal="center" vertical="center" wrapText="1"/>
      <protection locked="0"/>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4010111501276379E-2"/>
          <c:y val="2.1967839463105085E-2"/>
          <c:w val="0.93505535055350553"/>
          <c:h val="0.86538732405387386"/>
        </c:manualLayout>
      </c:layout>
      <c:lineChart>
        <c:grouping val="standard"/>
        <c:varyColors val="0"/>
        <c:ser>
          <c:idx val="0"/>
          <c:order val="0"/>
          <c:tx>
            <c:v>PV</c:v>
          </c:tx>
          <c:marker>
            <c:symbol val="none"/>
          </c:marker>
          <c:val>
            <c:numLit>
              <c:formatCode>General</c:formatCode>
              <c:ptCount val="20"/>
              <c:pt idx="0">
                <c:v>88909367.75930801</c:v>
              </c:pt>
              <c:pt idx="1">
                <c:v>77536228.488596484</c:v>
              </c:pt>
              <c:pt idx="2">
                <c:v>67609663.087923527</c:v>
              </c:pt>
              <c:pt idx="3">
                <c:v>51297665.484449729</c:v>
              </c:pt>
              <c:pt idx="4">
                <c:v>41785203.645579778</c:v>
              </c:pt>
              <c:pt idx="5">
                <c:v>36436875.660520397</c:v>
              </c:pt>
              <c:pt idx="6">
                <c:v>31769293.114838962</c:v>
              </c:pt>
              <c:pt idx="7">
                <c:v>27696489.062687568</c:v>
              </c:pt>
              <c:pt idx="8">
                <c:v>24143231.652302474</c:v>
              </c:pt>
              <c:pt idx="9">
                <c:v>21043705.255638584</c:v>
              </c:pt>
              <c:pt idx="10">
                <c:v>18297872.188358754</c:v>
              </c:pt>
              <c:pt idx="11">
                <c:v>15945871.608076207</c:v>
              </c:pt>
              <c:pt idx="12">
                <c:v>13895013.507097628</c:v>
              </c:pt>
              <c:pt idx="13">
                <c:v>12106951.586311301</c:v>
              </c:pt>
              <c:pt idx="14">
                <c:v>10548184.829006635</c:v>
              </c:pt>
              <c:pt idx="15">
                <c:v>9189451.9709445629</c:v>
              </c:pt>
              <c:pt idx="16">
                <c:v>8005200.4463798515</c:v>
              </c:pt>
              <c:pt idx="17">
                <c:v>6973120.8662270932</c:v>
              </c:pt>
              <c:pt idx="18">
                <c:v>6073739.1191154951</c:v>
              </c:pt>
              <c:pt idx="19">
                <c:v>5290059.108337923</c:v>
              </c:pt>
            </c:numLit>
          </c:val>
          <c:smooth val="0"/>
          <c:extLst>
            <c:ext xmlns:c16="http://schemas.microsoft.com/office/drawing/2014/chart" uri="{C3380CC4-5D6E-409C-BE32-E72D297353CC}">
              <c16:uniqueId val="{00000000-8B1D-4BBD-8B87-0541FE11F0A8}"/>
            </c:ext>
          </c:extLst>
        </c:ser>
        <c:ser>
          <c:idx val="1"/>
          <c:order val="1"/>
          <c:tx>
            <c:v>NPV (без учета продажи)</c:v>
          </c:tx>
          <c:marker>
            <c:symbol val="none"/>
          </c:marker>
          <c:val>
            <c:numLit>
              <c:formatCode>General</c:formatCode>
              <c:ptCount val="20"/>
              <c:pt idx="0">
                <c:v>-365690202.24069202</c:v>
              </c:pt>
              <c:pt idx="1">
                <c:v>-288153973.75209552</c:v>
              </c:pt>
              <c:pt idx="2">
                <c:v>-220544310.66417199</c:v>
              </c:pt>
              <c:pt idx="3">
                <c:v>-169246645.17972225</c:v>
              </c:pt>
              <c:pt idx="4">
                <c:v>-127461441.53414246</c:v>
              </c:pt>
              <c:pt idx="5">
                <c:v>-91024565.87362206</c:v>
              </c:pt>
              <c:pt idx="6">
                <c:v>-59255272.758783102</c:v>
              </c:pt>
              <c:pt idx="7">
                <c:v>-31558783.696095534</c:v>
              </c:pt>
              <c:pt idx="8">
                <c:v>-7415552.0437930599</c:v>
              </c:pt>
              <c:pt idx="9">
                <c:v>13628153.211845525</c:v>
              </c:pt>
              <c:pt idx="10">
                <c:v>31926025.400204279</c:v>
              </c:pt>
              <c:pt idx="11">
                <c:v>47871897.008280486</c:v>
              </c:pt>
              <c:pt idx="12">
                <c:v>61766910.515378118</c:v>
              </c:pt>
              <c:pt idx="13">
                <c:v>73873862.101689413</c:v>
              </c:pt>
              <c:pt idx="14">
                <c:v>84422046.93069604</c:v>
              </c:pt>
              <c:pt idx="15">
                <c:v>93611498.901640609</c:v>
              </c:pt>
              <c:pt idx="16">
                <c:v>101616699.34802046</c:v>
              </c:pt>
              <c:pt idx="17">
                <c:v>108589820.21424755</c:v>
              </c:pt>
              <c:pt idx="18">
                <c:v>114663559.33336306</c:v>
              </c:pt>
              <c:pt idx="19">
                <c:v>119953618.44170098</c:v>
              </c:pt>
            </c:numLit>
          </c:val>
          <c:smooth val="0"/>
          <c:extLst>
            <c:ext xmlns:c16="http://schemas.microsoft.com/office/drawing/2014/chart" uri="{C3380CC4-5D6E-409C-BE32-E72D297353CC}">
              <c16:uniqueId val="{00000001-8B1D-4BBD-8B87-0541FE11F0A8}"/>
            </c:ext>
          </c:extLst>
        </c:ser>
        <c:dLbls>
          <c:showLegendKey val="0"/>
          <c:showVal val="0"/>
          <c:showCatName val="0"/>
          <c:showSerName val="0"/>
          <c:showPercent val="0"/>
          <c:showBubbleSize val="0"/>
        </c:dLbls>
        <c:smooth val="0"/>
        <c:axId val="1057329488"/>
        <c:axId val="1057331168"/>
      </c:lineChart>
      <c:catAx>
        <c:axId val="1057329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7331168"/>
        <c:crosses val="autoZero"/>
        <c:auto val="1"/>
        <c:lblAlgn val="ctr"/>
        <c:lblOffset val="100"/>
        <c:noMultiLvlLbl val="0"/>
      </c:catAx>
      <c:valAx>
        <c:axId val="1057331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732948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FE-42D0-A8D5-C3C288D8391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FE-42D0-A8D5-C3C288D8391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7" zoomScale="70" zoomScaleNormal="7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6.5703125" style="1" customWidth="1"/>
    <col min="6" max="6" width="25.5703125" style="1" customWidth="1"/>
    <col min="7" max="7" width="16.42578125" style="1" customWidth="1"/>
    <col min="8" max="16384" width="9.140625" style="1"/>
  </cols>
  <sheetData>
    <row r="1" spans="1:20" s="12" customFormat="1" ht="18.75" customHeight="1" x14ac:dyDescent="0.2">
      <c r="A1" s="18"/>
      <c r="C1" s="39" t="s">
        <v>68</v>
      </c>
    </row>
    <row r="2" spans="1:20" s="12" customFormat="1" ht="18.75" customHeight="1" x14ac:dyDescent="0.3">
      <c r="A2" s="18"/>
      <c r="C2" s="15" t="s">
        <v>10</v>
      </c>
    </row>
    <row r="3" spans="1:20" s="12" customFormat="1" ht="18.75" x14ac:dyDescent="0.3">
      <c r="A3" s="17"/>
      <c r="C3" s="15" t="s">
        <v>67</v>
      </c>
    </row>
    <row r="4" spans="1:20" s="12" customFormat="1" ht="18.75" x14ac:dyDescent="0.3">
      <c r="A4" s="17"/>
      <c r="F4" s="15"/>
    </row>
    <row r="5" spans="1:20" s="12" customFormat="1" ht="15.75" x14ac:dyDescent="0.25">
      <c r="A5" s="275" t="s">
        <v>651</v>
      </c>
      <c r="B5" s="275"/>
      <c r="C5" s="275"/>
      <c r="D5" s="151"/>
      <c r="E5" s="151"/>
      <c r="F5" s="151"/>
      <c r="G5" s="151"/>
      <c r="H5" s="151"/>
    </row>
    <row r="6" spans="1:20" s="12" customFormat="1" ht="18.75" x14ac:dyDescent="0.3">
      <c r="A6" s="17"/>
      <c r="F6" s="15"/>
    </row>
    <row r="7" spans="1:20" s="12" customFormat="1" ht="18.75" x14ac:dyDescent="0.2">
      <c r="A7" s="279" t="s">
        <v>9</v>
      </c>
      <c r="B7" s="279"/>
      <c r="C7" s="27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18.75" x14ac:dyDescent="0.2">
      <c r="A9" s="280" t="s">
        <v>579</v>
      </c>
      <c r="B9" s="280"/>
      <c r="C9" s="280"/>
      <c r="D9" s="8"/>
      <c r="E9" s="8"/>
      <c r="F9" s="8"/>
      <c r="G9" s="13"/>
      <c r="H9" s="13"/>
      <c r="I9" s="13"/>
      <c r="J9" s="13"/>
      <c r="K9" s="13"/>
      <c r="L9" s="13"/>
      <c r="M9" s="13"/>
      <c r="N9" s="13"/>
      <c r="O9" s="13"/>
      <c r="P9" s="13"/>
      <c r="Q9" s="13"/>
      <c r="R9" s="13"/>
      <c r="S9" s="13"/>
      <c r="T9" s="13"/>
    </row>
    <row r="10" spans="1:20" s="12" customFormat="1" ht="18.75" x14ac:dyDescent="0.2">
      <c r="A10" s="276" t="s">
        <v>8</v>
      </c>
      <c r="B10" s="276"/>
      <c r="C10" s="27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1" t="s">
        <v>543</v>
      </c>
      <c r="B12" s="281"/>
      <c r="C12" s="281"/>
      <c r="D12" s="8"/>
      <c r="E12" s="8"/>
      <c r="F12" s="8"/>
      <c r="G12" s="13"/>
      <c r="H12" s="13"/>
      <c r="I12" s="13"/>
      <c r="J12" s="13"/>
      <c r="K12" s="13"/>
      <c r="L12" s="13"/>
      <c r="M12" s="13"/>
      <c r="N12" s="13"/>
      <c r="O12" s="13"/>
      <c r="P12" s="13"/>
      <c r="Q12" s="13"/>
      <c r="R12" s="13"/>
      <c r="S12" s="13"/>
      <c r="T12" s="13"/>
    </row>
    <row r="13" spans="1:20" s="12" customFormat="1" ht="18.75" x14ac:dyDescent="0.2">
      <c r="A13" s="276" t="s">
        <v>7</v>
      </c>
      <c r="B13" s="276"/>
      <c r="C13" s="27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1.75" customHeight="1" x14ac:dyDescent="0.2">
      <c r="A15" s="282" t="s">
        <v>657</v>
      </c>
      <c r="B15" s="282"/>
      <c r="C15" s="282"/>
      <c r="D15" s="8"/>
      <c r="E15" s="8"/>
      <c r="F15" s="8"/>
      <c r="G15" s="8"/>
      <c r="H15" s="8"/>
      <c r="I15" s="8"/>
      <c r="J15" s="8"/>
      <c r="K15" s="8"/>
      <c r="L15" s="8"/>
      <c r="M15" s="8"/>
      <c r="N15" s="8"/>
      <c r="O15" s="8"/>
      <c r="P15" s="8"/>
      <c r="Q15" s="8"/>
      <c r="R15" s="8"/>
      <c r="S15" s="8"/>
      <c r="T15" s="8"/>
    </row>
    <row r="16" spans="1:20" s="3" customFormat="1" ht="15" customHeight="1" x14ac:dyDescent="0.2">
      <c r="A16" s="276" t="s">
        <v>6</v>
      </c>
      <c r="B16" s="276"/>
      <c r="C16" s="27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7" t="s">
        <v>504</v>
      </c>
      <c r="B18" s="278"/>
      <c r="C18" s="27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38" t="s">
        <v>66</v>
      </c>
      <c r="C20" s="37" t="s">
        <v>65</v>
      </c>
      <c r="D20" s="33"/>
      <c r="E20" s="33"/>
      <c r="F20" s="33"/>
      <c r="G20" s="32"/>
      <c r="H20" s="32"/>
      <c r="I20" s="32"/>
      <c r="J20" s="32"/>
      <c r="K20" s="32"/>
      <c r="L20" s="32"/>
      <c r="M20" s="32"/>
      <c r="N20" s="32"/>
      <c r="O20" s="32"/>
      <c r="P20" s="32"/>
      <c r="Q20" s="32"/>
      <c r="R20" s="31"/>
      <c r="S20" s="31"/>
      <c r="T20" s="31"/>
    </row>
    <row r="21" spans="1:20" s="3" customFormat="1" ht="16.5" customHeight="1" x14ac:dyDescent="0.2">
      <c r="A21" s="37">
        <v>1</v>
      </c>
      <c r="B21" s="38">
        <v>2</v>
      </c>
      <c r="C21" s="37">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64</v>
      </c>
      <c r="B22" s="41" t="s">
        <v>341</v>
      </c>
      <c r="C22" s="29" t="s">
        <v>522</v>
      </c>
      <c r="D22" s="33"/>
      <c r="E22" s="33"/>
      <c r="F22" s="33"/>
      <c r="G22" s="32"/>
      <c r="H22" s="32"/>
      <c r="I22" s="32"/>
      <c r="J22" s="32"/>
      <c r="K22" s="32"/>
      <c r="L22" s="32"/>
      <c r="M22" s="32"/>
      <c r="N22" s="32"/>
      <c r="O22" s="32"/>
      <c r="P22" s="32"/>
      <c r="Q22" s="32"/>
      <c r="R22" s="31"/>
      <c r="S22" s="31"/>
      <c r="T22" s="31"/>
    </row>
    <row r="23" spans="1:20" s="3" customFormat="1" ht="54" customHeight="1" x14ac:dyDescent="0.25">
      <c r="A23" s="28" t="s">
        <v>63</v>
      </c>
      <c r="B23" s="36" t="s">
        <v>576</v>
      </c>
      <c r="C23" s="231" t="s">
        <v>534</v>
      </c>
      <c r="D23" s="33"/>
      <c r="E23" s="33"/>
      <c r="F23" s="33"/>
      <c r="G23" s="32"/>
      <c r="H23" s="32"/>
      <c r="I23" s="32"/>
      <c r="J23" s="32"/>
      <c r="K23" s="32"/>
      <c r="L23" s="32"/>
      <c r="M23" s="32"/>
      <c r="N23" s="32"/>
      <c r="O23" s="32"/>
      <c r="P23" s="32"/>
      <c r="Q23" s="32"/>
      <c r="R23" s="31"/>
      <c r="S23" s="31"/>
      <c r="T23" s="31"/>
    </row>
    <row r="24" spans="1:20" s="3" customFormat="1" ht="22.5" customHeight="1" x14ac:dyDescent="0.2">
      <c r="A24" s="272"/>
      <c r="B24" s="273"/>
      <c r="C24" s="274"/>
      <c r="D24" s="33"/>
      <c r="E24" s="33"/>
      <c r="F24" s="33"/>
      <c r="G24" s="32"/>
      <c r="H24" s="32"/>
      <c r="I24" s="32"/>
      <c r="J24" s="32"/>
      <c r="K24" s="32"/>
      <c r="L24" s="32"/>
      <c r="M24" s="32"/>
      <c r="N24" s="32"/>
      <c r="O24" s="32"/>
      <c r="P24" s="32"/>
      <c r="Q24" s="32"/>
      <c r="R24" s="31"/>
      <c r="S24" s="31"/>
      <c r="T24" s="31"/>
    </row>
    <row r="25" spans="1:20" s="238" customFormat="1" ht="58.5" customHeight="1" x14ac:dyDescent="0.2">
      <c r="A25" s="28" t="s">
        <v>62</v>
      </c>
      <c r="B25" s="148" t="s">
        <v>451</v>
      </c>
      <c r="C25" s="158" t="s">
        <v>574</v>
      </c>
      <c r="D25" s="178"/>
      <c r="E25" s="178"/>
      <c r="F25" s="237"/>
      <c r="G25" s="237"/>
      <c r="H25" s="237"/>
      <c r="I25" s="237"/>
      <c r="J25" s="237"/>
      <c r="K25" s="237"/>
      <c r="L25" s="237"/>
      <c r="M25" s="237"/>
      <c r="N25" s="237"/>
      <c r="O25" s="237"/>
      <c r="P25" s="237"/>
      <c r="Q25" s="179"/>
      <c r="R25" s="179"/>
      <c r="S25" s="179"/>
      <c r="T25" s="179"/>
    </row>
    <row r="26" spans="1:20" s="238" customFormat="1" ht="42.75" customHeight="1" x14ac:dyDescent="0.2">
      <c r="A26" s="28" t="s">
        <v>61</v>
      </c>
      <c r="B26" s="148" t="s">
        <v>74</v>
      </c>
      <c r="C26" s="158" t="s">
        <v>619</v>
      </c>
      <c r="D26" s="178"/>
      <c r="E26" s="178"/>
      <c r="F26" s="237"/>
      <c r="G26" s="237"/>
      <c r="H26" s="237"/>
      <c r="I26" s="237"/>
      <c r="J26" s="237"/>
      <c r="K26" s="237"/>
      <c r="L26" s="237"/>
      <c r="M26" s="237"/>
      <c r="N26" s="237"/>
      <c r="O26" s="237"/>
      <c r="P26" s="237"/>
      <c r="Q26" s="179"/>
      <c r="R26" s="179"/>
      <c r="S26" s="179"/>
      <c r="T26" s="179"/>
    </row>
    <row r="27" spans="1:20" s="238" customFormat="1" ht="51.75" customHeight="1" x14ac:dyDescent="0.2">
      <c r="A27" s="28" t="s">
        <v>59</v>
      </c>
      <c r="B27" s="148" t="s">
        <v>73</v>
      </c>
      <c r="C27" s="158" t="s">
        <v>535</v>
      </c>
      <c r="D27" s="178"/>
      <c r="E27" s="178"/>
      <c r="F27" s="237"/>
      <c r="G27" s="237"/>
      <c r="H27" s="237"/>
      <c r="I27" s="237"/>
      <c r="J27" s="237"/>
      <c r="K27" s="237"/>
      <c r="L27" s="237"/>
      <c r="M27" s="237"/>
      <c r="N27" s="237"/>
      <c r="O27" s="237"/>
      <c r="P27" s="237"/>
      <c r="Q27" s="179"/>
      <c r="R27" s="179"/>
      <c r="S27" s="179"/>
      <c r="T27" s="179"/>
    </row>
    <row r="28" spans="1:20" s="238" customFormat="1" ht="42.75" customHeight="1" x14ac:dyDescent="0.2">
      <c r="A28" s="28" t="s">
        <v>58</v>
      </c>
      <c r="B28" s="148" t="s">
        <v>452</v>
      </c>
      <c r="C28" s="158" t="s">
        <v>538</v>
      </c>
      <c r="D28" s="178"/>
      <c r="E28" s="178"/>
      <c r="F28" s="237"/>
      <c r="G28" s="237"/>
      <c r="H28" s="237"/>
      <c r="I28" s="237"/>
      <c r="J28" s="237"/>
      <c r="K28" s="237"/>
      <c r="L28" s="237"/>
      <c r="M28" s="237"/>
      <c r="N28" s="237"/>
      <c r="O28" s="237"/>
      <c r="P28" s="237"/>
      <c r="Q28" s="179"/>
      <c r="R28" s="179"/>
      <c r="S28" s="179"/>
      <c r="T28" s="179"/>
    </row>
    <row r="29" spans="1:20" s="238" customFormat="1" ht="51.75" customHeight="1" x14ac:dyDescent="0.2">
      <c r="A29" s="28" t="s">
        <v>56</v>
      </c>
      <c r="B29" s="148" t="s">
        <v>453</v>
      </c>
      <c r="C29" s="158" t="s">
        <v>538</v>
      </c>
      <c r="D29" s="178"/>
      <c r="E29" s="178"/>
      <c r="F29" s="237"/>
      <c r="G29" s="237"/>
      <c r="H29" s="237"/>
      <c r="I29" s="237"/>
      <c r="J29" s="237"/>
      <c r="K29" s="237"/>
      <c r="L29" s="237"/>
      <c r="M29" s="237"/>
      <c r="N29" s="237"/>
      <c r="O29" s="237"/>
      <c r="P29" s="237"/>
      <c r="Q29" s="179"/>
      <c r="R29" s="179"/>
      <c r="S29" s="179"/>
      <c r="T29" s="179"/>
    </row>
    <row r="30" spans="1:20" s="238" customFormat="1" ht="51.75" customHeight="1" x14ac:dyDescent="0.2">
      <c r="A30" s="28" t="s">
        <v>54</v>
      </c>
      <c r="B30" s="148" t="s">
        <v>454</v>
      </c>
      <c r="C30" s="158" t="s">
        <v>538</v>
      </c>
      <c r="D30" s="178"/>
      <c r="E30" s="178"/>
      <c r="F30" s="237"/>
      <c r="G30" s="237"/>
      <c r="H30" s="237"/>
      <c r="I30" s="237"/>
      <c r="J30" s="237"/>
      <c r="K30" s="237"/>
      <c r="L30" s="237"/>
      <c r="M30" s="237"/>
      <c r="N30" s="237"/>
      <c r="O30" s="237"/>
      <c r="P30" s="237"/>
      <c r="Q30" s="179"/>
      <c r="R30" s="179"/>
      <c r="S30" s="179"/>
      <c r="T30" s="179"/>
    </row>
    <row r="31" spans="1:20" s="238" customFormat="1" ht="51.75" customHeight="1" x14ac:dyDescent="0.2">
      <c r="A31" s="28" t="s">
        <v>72</v>
      </c>
      <c r="B31" s="148" t="s">
        <v>455</v>
      </c>
      <c r="C31" s="158" t="s">
        <v>538</v>
      </c>
      <c r="D31" s="178"/>
      <c r="E31" s="178"/>
      <c r="F31" s="237"/>
      <c r="G31" s="237"/>
      <c r="H31" s="237"/>
      <c r="I31" s="237"/>
      <c r="J31" s="237"/>
      <c r="K31" s="237"/>
      <c r="L31" s="237"/>
      <c r="M31" s="237"/>
      <c r="N31" s="237"/>
      <c r="O31" s="237"/>
      <c r="P31" s="237"/>
      <c r="Q31" s="179"/>
      <c r="R31" s="179"/>
      <c r="S31" s="179"/>
      <c r="T31" s="179"/>
    </row>
    <row r="32" spans="1:20" s="238" customFormat="1" ht="51.75" customHeight="1" x14ac:dyDescent="0.2">
      <c r="A32" s="28" t="s">
        <v>70</v>
      </c>
      <c r="B32" s="148" t="s">
        <v>456</v>
      </c>
      <c r="C32" s="158" t="s">
        <v>538</v>
      </c>
      <c r="D32" s="178"/>
      <c r="E32" s="178"/>
      <c r="F32" s="237"/>
      <c r="G32" s="237"/>
      <c r="H32" s="237"/>
      <c r="I32" s="237"/>
      <c r="J32" s="237"/>
      <c r="K32" s="237"/>
      <c r="L32" s="237"/>
      <c r="M32" s="237"/>
      <c r="N32" s="237"/>
      <c r="O32" s="237"/>
      <c r="P32" s="237"/>
      <c r="Q32" s="179"/>
      <c r="R32" s="179"/>
      <c r="S32" s="179"/>
      <c r="T32" s="179"/>
    </row>
    <row r="33" spans="1:20" s="238" customFormat="1" ht="101.25" customHeight="1" x14ac:dyDescent="0.2">
      <c r="A33" s="28" t="s">
        <v>69</v>
      </c>
      <c r="B33" s="148" t="s">
        <v>457</v>
      </c>
      <c r="C33" s="158" t="s">
        <v>621</v>
      </c>
      <c r="D33" s="178"/>
      <c r="E33" s="178"/>
      <c r="F33" s="237"/>
      <c r="G33" s="237"/>
      <c r="H33" s="237"/>
      <c r="I33" s="237"/>
      <c r="J33" s="237"/>
      <c r="K33" s="237"/>
      <c r="L33" s="237"/>
      <c r="M33" s="237"/>
      <c r="N33" s="237"/>
      <c r="O33" s="237"/>
      <c r="P33" s="237"/>
      <c r="Q33" s="179"/>
      <c r="R33" s="179"/>
      <c r="S33" s="179"/>
      <c r="T33" s="179"/>
    </row>
    <row r="34" spans="1:20" ht="111" customHeight="1" x14ac:dyDescent="0.25">
      <c r="A34" s="28" t="s">
        <v>473</v>
      </c>
      <c r="B34" s="148" t="s">
        <v>458</v>
      </c>
      <c r="C34" s="158" t="s">
        <v>538</v>
      </c>
      <c r="D34" s="27"/>
      <c r="E34" s="27"/>
      <c r="F34" s="27"/>
      <c r="G34" s="27"/>
      <c r="H34" s="27"/>
      <c r="I34" s="27"/>
      <c r="J34" s="27"/>
      <c r="K34" s="27"/>
      <c r="L34" s="27"/>
      <c r="M34" s="27"/>
      <c r="N34" s="27"/>
      <c r="O34" s="27"/>
      <c r="P34" s="27"/>
      <c r="Q34" s="27"/>
      <c r="R34" s="27"/>
      <c r="S34" s="27"/>
      <c r="T34" s="27"/>
    </row>
    <row r="35" spans="1:20" ht="58.5" customHeight="1" x14ac:dyDescent="0.25">
      <c r="A35" s="28" t="s">
        <v>461</v>
      </c>
      <c r="B35" s="148" t="s">
        <v>71</v>
      </c>
      <c r="C35" s="158" t="s">
        <v>538</v>
      </c>
      <c r="D35" s="27"/>
      <c r="E35" s="27"/>
      <c r="F35" s="27"/>
      <c r="G35" s="27"/>
      <c r="H35" s="27"/>
      <c r="I35" s="27"/>
      <c r="J35" s="27"/>
      <c r="K35" s="27"/>
      <c r="L35" s="27"/>
      <c r="M35" s="27"/>
      <c r="N35" s="27"/>
      <c r="O35" s="27"/>
      <c r="P35" s="27"/>
      <c r="Q35" s="27"/>
      <c r="R35" s="27"/>
      <c r="S35" s="27"/>
      <c r="T35" s="27"/>
    </row>
    <row r="36" spans="1:20" ht="51.75" customHeight="1" x14ac:dyDescent="0.25">
      <c r="A36" s="28" t="s">
        <v>474</v>
      </c>
      <c r="B36" s="148" t="s">
        <v>459</v>
      </c>
      <c r="C36" s="158" t="s">
        <v>367</v>
      </c>
      <c r="D36" s="27"/>
      <c r="E36" s="27"/>
      <c r="F36" s="27"/>
      <c r="G36" s="27"/>
      <c r="H36" s="27"/>
      <c r="I36" s="27"/>
      <c r="J36" s="27"/>
      <c r="K36" s="27"/>
      <c r="L36" s="27"/>
      <c r="M36" s="27"/>
      <c r="N36" s="27"/>
      <c r="O36" s="27"/>
      <c r="P36" s="27"/>
      <c r="Q36" s="27"/>
      <c r="R36" s="27"/>
      <c r="S36" s="27"/>
      <c r="T36" s="27"/>
    </row>
    <row r="37" spans="1:20" ht="43.5" customHeight="1" x14ac:dyDescent="0.25">
      <c r="A37" s="28" t="s">
        <v>462</v>
      </c>
      <c r="B37" s="148" t="s">
        <v>460</v>
      </c>
      <c r="C37" s="158" t="s">
        <v>367</v>
      </c>
      <c r="D37" s="27"/>
      <c r="E37" s="27"/>
      <c r="F37" s="27"/>
      <c r="G37" s="27"/>
      <c r="H37" s="27"/>
      <c r="I37" s="27"/>
      <c r="J37" s="27"/>
      <c r="K37" s="27"/>
      <c r="L37" s="27"/>
      <c r="M37" s="27"/>
      <c r="N37" s="27"/>
      <c r="O37" s="27"/>
      <c r="P37" s="27"/>
      <c r="Q37" s="27"/>
      <c r="R37" s="27"/>
      <c r="S37" s="27"/>
      <c r="T37" s="27"/>
    </row>
    <row r="38" spans="1:20" ht="43.5" customHeight="1" x14ac:dyDescent="0.25">
      <c r="A38" s="28" t="s">
        <v>475</v>
      </c>
      <c r="B38" s="148" t="s">
        <v>237</v>
      </c>
      <c r="C38" s="158" t="s">
        <v>538</v>
      </c>
      <c r="D38" s="27"/>
      <c r="E38" s="27"/>
      <c r="F38" s="27"/>
      <c r="G38" s="27"/>
      <c r="H38" s="27"/>
      <c r="I38" s="27"/>
      <c r="J38" s="27"/>
      <c r="K38" s="27"/>
      <c r="L38" s="27"/>
      <c r="M38" s="27"/>
      <c r="N38" s="27"/>
      <c r="O38" s="27"/>
      <c r="P38" s="27"/>
      <c r="Q38" s="27"/>
      <c r="R38" s="27"/>
      <c r="S38" s="27"/>
      <c r="T38" s="27"/>
    </row>
    <row r="39" spans="1:20" ht="23.25" customHeight="1" x14ac:dyDescent="0.25">
      <c r="A39" s="272"/>
      <c r="B39" s="273"/>
      <c r="C39" s="274"/>
      <c r="D39" s="27"/>
      <c r="E39" s="27"/>
      <c r="F39" s="27"/>
      <c r="G39" s="27"/>
      <c r="H39" s="27"/>
      <c r="I39" s="27"/>
      <c r="J39" s="27"/>
      <c r="K39" s="27"/>
      <c r="L39" s="27"/>
      <c r="M39" s="27"/>
      <c r="N39" s="27"/>
      <c r="O39" s="27"/>
      <c r="P39" s="27"/>
      <c r="Q39" s="27"/>
      <c r="R39" s="27"/>
      <c r="S39" s="27"/>
      <c r="T39" s="27"/>
    </row>
    <row r="40" spans="1:20" ht="63" x14ac:dyDescent="0.25">
      <c r="A40" s="28" t="s">
        <v>463</v>
      </c>
      <c r="B40" s="148" t="s">
        <v>517</v>
      </c>
      <c r="C40" s="228" t="str">
        <f>IF(C48=0,"нд",CONCATENATE((ROUND(C48,2))," ","млн. руб."))</f>
        <v>146.33 млн. руб.</v>
      </c>
      <c r="D40" s="27"/>
      <c r="E40" s="27"/>
      <c r="F40" s="27"/>
      <c r="G40" s="27"/>
      <c r="H40" s="27"/>
      <c r="I40" s="27"/>
      <c r="J40" s="27"/>
      <c r="K40" s="27"/>
      <c r="L40" s="27"/>
      <c r="M40" s="27"/>
      <c r="N40" s="27"/>
      <c r="O40" s="27"/>
      <c r="P40" s="27"/>
      <c r="Q40" s="27"/>
      <c r="R40" s="27"/>
      <c r="S40" s="27"/>
      <c r="T40" s="27"/>
    </row>
    <row r="41" spans="1:20" ht="105.75" customHeight="1" x14ac:dyDescent="0.25">
      <c r="A41" s="28" t="s">
        <v>476</v>
      </c>
      <c r="B41" s="148" t="s">
        <v>499</v>
      </c>
      <c r="C41" s="158" t="s">
        <v>523</v>
      </c>
      <c r="D41" s="27"/>
      <c r="E41" s="27"/>
      <c r="F41" s="27"/>
      <c r="G41" s="27"/>
      <c r="H41" s="27"/>
      <c r="I41" s="27"/>
      <c r="J41" s="27"/>
      <c r="K41" s="27"/>
      <c r="L41" s="27"/>
      <c r="M41" s="27"/>
      <c r="N41" s="27"/>
      <c r="O41" s="27"/>
      <c r="P41" s="27"/>
      <c r="Q41" s="27"/>
      <c r="R41" s="27"/>
      <c r="S41" s="27"/>
      <c r="T41" s="27"/>
    </row>
    <row r="42" spans="1:20" ht="83.25" customHeight="1" x14ac:dyDescent="0.25">
      <c r="A42" s="28" t="s">
        <v>464</v>
      </c>
      <c r="B42" s="148" t="s">
        <v>514</v>
      </c>
      <c r="C42" s="158" t="s">
        <v>523</v>
      </c>
      <c r="D42" s="27"/>
      <c r="E42" s="27"/>
      <c r="F42" s="27"/>
      <c r="G42" s="27"/>
      <c r="H42" s="27"/>
      <c r="I42" s="27"/>
      <c r="J42" s="27"/>
      <c r="K42" s="27"/>
      <c r="L42" s="27"/>
      <c r="M42" s="27"/>
      <c r="N42" s="27"/>
      <c r="O42" s="27"/>
      <c r="P42" s="27"/>
      <c r="Q42" s="27"/>
      <c r="R42" s="27"/>
      <c r="S42" s="27"/>
      <c r="T42" s="27"/>
    </row>
    <row r="43" spans="1:20" ht="186" customHeight="1" x14ac:dyDescent="0.25">
      <c r="A43" s="28" t="s">
        <v>479</v>
      </c>
      <c r="B43" s="148" t="s">
        <v>480</v>
      </c>
      <c r="C43" s="158" t="s">
        <v>523</v>
      </c>
      <c r="D43" s="27"/>
      <c r="E43" s="27"/>
      <c r="F43" s="27"/>
      <c r="G43" s="27"/>
      <c r="H43" s="27"/>
      <c r="I43" s="27"/>
      <c r="J43" s="27"/>
      <c r="K43" s="27"/>
      <c r="L43" s="27"/>
      <c r="M43" s="27"/>
      <c r="N43" s="27"/>
      <c r="O43" s="27"/>
      <c r="P43" s="27"/>
      <c r="Q43" s="27"/>
      <c r="R43" s="27"/>
      <c r="S43" s="27"/>
      <c r="T43" s="27"/>
    </row>
    <row r="44" spans="1:20" ht="111" customHeight="1" x14ac:dyDescent="0.25">
      <c r="A44" s="28" t="s">
        <v>465</v>
      </c>
      <c r="B44" s="148" t="s">
        <v>505</v>
      </c>
      <c r="C44" s="158" t="s">
        <v>523</v>
      </c>
      <c r="D44" s="27"/>
      <c r="E44" s="27"/>
      <c r="F44" s="27"/>
      <c r="G44" s="27"/>
      <c r="H44" s="27"/>
      <c r="I44" s="27"/>
      <c r="J44" s="27"/>
      <c r="K44" s="27"/>
      <c r="L44" s="27"/>
      <c r="M44" s="27"/>
      <c r="N44" s="27"/>
      <c r="O44" s="27"/>
      <c r="P44" s="27"/>
      <c r="Q44" s="27"/>
      <c r="R44" s="27"/>
      <c r="S44" s="27"/>
      <c r="T44" s="27"/>
    </row>
    <row r="45" spans="1:20" ht="120" customHeight="1" x14ac:dyDescent="0.25">
      <c r="A45" s="28" t="s">
        <v>500</v>
      </c>
      <c r="B45" s="148" t="s">
        <v>506</v>
      </c>
      <c r="C45" s="158" t="s">
        <v>523</v>
      </c>
      <c r="D45" s="27"/>
      <c r="E45" s="27"/>
      <c r="F45" s="27"/>
      <c r="G45" s="27"/>
      <c r="H45" s="27"/>
      <c r="I45" s="27"/>
      <c r="J45" s="27"/>
      <c r="K45" s="27"/>
      <c r="L45" s="27"/>
      <c r="M45" s="27"/>
      <c r="N45" s="27"/>
      <c r="O45" s="27"/>
      <c r="P45" s="27"/>
      <c r="Q45" s="27"/>
      <c r="R45" s="27"/>
      <c r="S45" s="27"/>
      <c r="T45" s="27"/>
    </row>
    <row r="46" spans="1:20" ht="101.25" customHeight="1" x14ac:dyDescent="0.25">
      <c r="A46" s="28" t="s">
        <v>466</v>
      </c>
      <c r="B46" s="148" t="s">
        <v>507</v>
      </c>
      <c r="C46" s="158">
        <v>24.7</v>
      </c>
      <c r="D46" s="27"/>
      <c r="E46" s="27"/>
      <c r="F46" s="27"/>
      <c r="G46" s="27"/>
      <c r="H46" s="27"/>
      <c r="I46" s="27"/>
      <c r="J46" s="27"/>
      <c r="K46" s="27"/>
      <c r="L46" s="27"/>
      <c r="M46" s="27"/>
      <c r="N46" s="27"/>
      <c r="O46" s="27"/>
      <c r="P46" s="27"/>
      <c r="Q46" s="27"/>
      <c r="R46" s="27"/>
      <c r="S46" s="27"/>
      <c r="T46" s="27"/>
    </row>
    <row r="47" spans="1:20" ht="18.75" customHeight="1" x14ac:dyDescent="0.25">
      <c r="A47" s="272"/>
      <c r="B47" s="273"/>
      <c r="C47" s="274"/>
      <c r="D47" s="27"/>
      <c r="E47" s="27"/>
      <c r="F47" s="27"/>
      <c r="G47" s="27"/>
      <c r="H47" s="27"/>
      <c r="I47" s="27"/>
      <c r="J47" s="27"/>
      <c r="K47" s="27"/>
      <c r="L47" s="27"/>
      <c r="M47" s="27"/>
      <c r="N47" s="27"/>
      <c r="O47" s="27"/>
      <c r="P47" s="27"/>
      <c r="Q47" s="27"/>
      <c r="R47" s="27"/>
      <c r="S47" s="27"/>
      <c r="T47" s="27"/>
    </row>
    <row r="48" spans="1:20" ht="75.75" customHeight="1" x14ac:dyDescent="0.25">
      <c r="A48" s="28" t="s">
        <v>501</v>
      </c>
      <c r="B48" s="148" t="s">
        <v>515</v>
      </c>
      <c r="C48" s="239">
        <f>'6.2. Паспорт фин осв ввод'!AC24</f>
        <v>146.33151780521192</v>
      </c>
      <c r="D48" s="27"/>
      <c r="E48" s="27"/>
      <c r="F48" s="27"/>
      <c r="G48" s="27"/>
      <c r="H48" s="27"/>
      <c r="I48" s="27"/>
      <c r="J48" s="27"/>
      <c r="K48" s="27"/>
      <c r="L48" s="27"/>
      <c r="M48" s="27"/>
      <c r="N48" s="27"/>
      <c r="O48" s="27"/>
      <c r="P48" s="27"/>
      <c r="Q48" s="27"/>
      <c r="R48" s="27"/>
      <c r="S48" s="27"/>
      <c r="T48" s="27"/>
    </row>
    <row r="49" spans="1:20" ht="71.25" customHeight="1" x14ac:dyDescent="0.25">
      <c r="A49" s="28" t="s">
        <v>467</v>
      </c>
      <c r="B49" s="40" t="s">
        <v>516</v>
      </c>
      <c r="C49" s="239">
        <f>'6.2. Паспорт фин осв ввод'!AC30</f>
        <v>269.44370837753678</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0" t="str">
        <f>'1. паспорт местоположение'!A9:C9</f>
        <v xml:space="preserve">АО "Россети Тюмень" </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0" t="str">
        <f>'1. паспорт местоположение'!A12:C12</f>
        <v xml:space="preserve"> H_TP1100.PS.0055</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39" customHeight="1" x14ac:dyDescent="0.2">
      <c r="A14" s="288"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7" t="s">
        <v>478</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5</v>
      </c>
      <c r="B19" s="283" t="s">
        <v>107</v>
      </c>
      <c r="C19" s="284" t="s">
        <v>373</v>
      </c>
      <c r="D19" s="283" t="s">
        <v>372</v>
      </c>
      <c r="E19" s="283" t="s">
        <v>106</v>
      </c>
      <c r="F19" s="283" t="s">
        <v>105</v>
      </c>
      <c r="G19" s="283" t="s">
        <v>368</v>
      </c>
      <c r="H19" s="283" t="s">
        <v>104</v>
      </c>
      <c r="I19" s="283" t="s">
        <v>103</v>
      </c>
      <c r="J19" s="283" t="s">
        <v>102</v>
      </c>
      <c r="K19" s="283" t="s">
        <v>101</v>
      </c>
      <c r="L19" s="283" t="s">
        <v>100</v>
      </c>
      <c r="M19" s="283" t="s">
        <v>99</v>
      </c>
      <c r="N19" s="283" t="s">
        <v>98</v>
      </c>
      <c r="O19" s="283" t="s">
        <v>97</v>
      </c>
      <c r="P19" s="283" t="s">
        <v>96</v>
      </c>
      <c r="Q19" s="283" t="s">
        <v>371</v>
      </c>
      <c r="R19" s="283"/>
      <c r="S19" s="286" t="s">
        <v>470</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2" t="s">
        <v>369</v>
      </c>
      <c r="R20" s="43" t="s">
        <v>370</v>
      </c>
      <c r="S20" s="286"/>
      <c r="T20" s="32"/>
      <c r="U20" s="32"/>
      <c r="V20" s="32"/>
      <c r="W20" s="32"/>
      <c r="X20" s="32"/>
      <c r="Y20" s="32"/>
      <c r="Z20" s="31"/>
      <c r="AA20" s="31"/>
      <c r="AB20" s="31"/>
    </row>
    <row r="21" spans="1:28" s="3" customFormat="1" ht="18.75" x14ac:dyDescent="0.2">
      <c r="A21" s="42">
        <v>1</v>
      </c>
      <c r="B21" s="47">
        <v>2</v>
      </c>
      <c r="C21" s="42">
        <v>3</v>
      </c>
      <c r="D21" s="47">
        <v>4</v>
      </c>
      <c r="E21" s="42">
        <v>5</v>
      </c>
      <c r="F21" s="47">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2"/>
      <c r="B22" s="47" t="s">
        <v>95</v>
      </c>
      <c r="C22" s="47"/>
      <c r="D22" s="47"/>
      <c r="E22" s="47" t="s">
        <v>94</v>
      </c>
      <c r="F22" s="47" t="s">
        <v>93</v>
      </c>
      <c r="G22" s="47" t="s">
        <v>471</v>
      </c>
      <c r="H22" s="47"/>
      <c r="I22" s="47"/>
      <c r="J22" s="47"/>
      <c r="K22" s="47"/>
      <c r="L22" s="47"/>
      <c r="M22" s="47"/>
      <c r="N22" s="47"/>
      <c r="O22" s="47"/>
      <c r="P22" s="47"/>
      <c r="Q22" s="38"/>
      <c r="R22" s="5"/>
      <c r="S22" s="141"/>
      <c r="T22" s="32"/>
      <c r="U22" s="32"/>
      <c r="V22" s="32"/>
      <c r="W22" s="32"/>
      <c r="X22" s="32"/>
      <c r="Y22" s="32"/>
      <c r="Z22" s="31"/>
      <c r="AA22" s="31"/>
      <c r="AB22" s="31"/>
    </row>
    <row r="23" spans="1:28" s="3" customFormat="1" ht="18.75" x14ac:dyDescent="0.2">
      <c r="A23" s="42"/>
      <c r="B23" s="47" t="s">
        <v>95</v>
      </c>
      <c r="C23" s="47"/>
      <c r="D23" s="47"/>
      <c r="E23" s="47" t="s">
        <v>94</v>
      </c>
      <c r="F23" s="47" t="s">
        <v>93</v>
      </c>
      <c r="G23" s="47" t="s">
        <v>92</v>
      </c>
      <c r="H23" s="35"/>
      <c r="I23" s="35"/>
      <c r="J23" s="35"/>
      <c r="K23" s="35"/>
      <c r="L23" s="35"/>
      <c r="M23" s="35"/>
      <c r="N23" s="35"/>
      <c r="O23" s="35"/>
      <c r="P23" s="35"/>
      <c r="Q23" s="35"/>
      <c r="R23" s="5"/>
      <c r="S23" s="141"/>
      <c r="T23" s="32"/>
      <c r="U23" s="32"/>
      <c r="V23" s="32"/>
      <c r="W23" s="32"/>
      <c r="X23" s="31"/>
      <c r="Y23" s="31"/>
      <c r="Z23" s="31"/>
      <c r="AA23" s="31"/>
      <c r="AB23" s="31"/>
    </row>
    <row r="24" spans="1:28" s="3" customFormat="1" ht="18.75" x14ac:dyDescent="0.2">
      <c r="A24" s="42"/>
      <c r="B24" s="47" t="s">
        <v>95</v>
      </c>
      <c r="C24" s="47"/>
      <c r="D24" s="47"/>
      <c r="E24" s="47" t="s">
        <v>94</v>
      </c>
      <c r="F24" s="47" t="s">
        <v>93</v>
      </c>
      <c r="G24" s="47" t="s">
        <v>88</v>
      </c>
      <c r="H24" s="35"/>
      <c r="I24" s="35"/>
      <c r="J24" s="35"/>
      <c r="K24" s="35"/>
      <c r="L24" s="35"/>
      <c r="M24" s="35"/>
      <c r="N24" s="35"/>
      <c r="O24" s="35"/>
      <c r="P24" s="35"/>
      <c r="Q24" s="35"/>
      <c r="R24" s="5"/>
      <c r="S24" s="141"/>
      <c r="T24" s="32"/>
      <c r="U24" s="32"/>
      <c r="V24" s="32"/>
      <c r="W24" s="32"/>
      <c r="X24" s="31"/>
      <c r="Y24" s="31"/>
      <c r="Z24" s="31"/>
      <c r="AA24" s="31"/>
      <c r="AB24" s="31"/>
    </row>
    <row r="25" spans="1:28" s="3" customFormat="1" ht="31.5" x14ac:dyDescent="0.2">
      <c r="A25" s="46"/>
      <c r="B25" s="47" t="s">
        <v>91</v>
      </c>
      <c r="C25" s="47"/>
      <c r="D25" s="47"/>
      <c r="E25" s="47" t="s">
        <v>90</v>
      </c>
      <c r="F25" s="47" t="s">
        <v>89</v>
      </c>
      <c r="G25" s="47" t="s">
        <v>472</v>
      </c>
      <c r="H25" s="35"/>
      <c r="I25" s="35"/>
      <c r="J25" s="35"/>
      <c r="K25" s="35"/>
      <c r="L25" s="35"/>
      <c r="M25" s="35"/>
      <c r="N25" s="35"/>
      <c r="O25" s="35"/>
      <c r="P25" s="35"/>
      <c r="Q25" s="35"/>
      <c r="R25" s="5"/>
      <c r="S25" s="141"/>
      <c r="T25" s="32"/>
      <c r="U25" s="32"/>
      <c r="V25" s="32"/>
      <c r="W25" s="32"/>
      <c r="X25" s="31"/>
      <c r="Y25" s="31"/>
      <c r="Z25" s="31"/>
      <c r="AA25" s="31"/>
      <c r="AB25" s="31"/>
    </row>
    <row r="26" spans="1:28" s="3" customFormat="1" ht="18.75" x14ac:dyDescent="0.2">
      <c r="A26" s="46"/>
      <c r="B26" s="47" t="s">
        <v>91</v>
      </c>
      <c r="C26" s="47"/>
      <c r="D26" s="47"/>
      <c r="E26" s="47" t="s">
        <v>90</v>
      </c>
      <c r="F26" s="47" t="s">
        <v>89</v>
      </c>
      <c r="G26" s="47" t="s">
        <v>92</v>
      </c>
      <c r="H26" s="35"/>
      <c r="I26" s="35"/>
      <c r="J26" s="35"/>
      <c r="K26" s="35"/>
      <c r="L26" s="35"/>
      <c r="M26" s="35"/>
      <c r="N26" s="35"/>
      <c r="O26" s="35"/>
      <c r="P26" s="35"/>
      <c r="Q26" s="35"/>
      <c r="R26" s="5"/>
      <c r="S26" s="141"/>
      <c r="T26" s="32"/>
      <c r="U26" s="32"/>
      <c r="V26" s="32"/>
      <c r="W26" s="32"/>
      <c r="X26" s="31"/>
      <c r="Y26" s="31"/>
      <c r="Z26" s="31"/>
      <c r="AA26" s="31"/>
      <c r="AB26" s="31"/>
    </row>
    <row r="27" spans="1:28" s="3" customFormat="1" ht="18.75" x14ac:dyDescent="0.2">
      <c r="A27" s="46"/>
      <c r="B27" s="47" t="s">
        <v>91</v>
      </c>
      <c r="C27" s="47"/>
      <c r="D27" s="47"/>
      <c r="E27" s="47" t="s">
        <v>90</v>
      </c>
      <c r="F27" s="47" t="s">
        <v>89</v>
      </c>
      <c r="G27" s="47" t="s">
        <v>88</v>
      </c>
      <c r="H27" s="35"/>
      <c r="I27" s="35"/>
      <c r="J27" s="35"/>
      <c r="K27" s="35"/>
      <c r="L27" s="35"/>
      <c r="M27" s="35"/>
      <c r="N27" s="35"/>
      <c r="O27" s="35"/>
      <c r="P27" s="35"/>
      <c r="Q27" s="35"/>
      <c r="R27" s="5"/>
      <c r="S27" s="14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1"/>
      <c r="T28" s="32"/>
      <c r="U28" s="32"/>
      <c r="V28" s="32"/>
      <c r="W28" s="32"/>
      <c r="X28" s="31"/>
      <c r="Y28" s="31"/>
      <c r="Z28" s="31"/>
      <c r="AA28" s="31"/>
      <c r="AB28" s="31"/>
    </row>
    <row r="29" spans="1:28" ht="20.25" customHeight="1" x14ac:dyDescent="0.25">
      <c r="A29" s="110"/>
      <c r="B29" s="47" t="s">
        <v>366</v>
      </c>
      <c r="C29" s="47"/>
      <c r="D29" s="47"/>
      <c r="E29" s="110" t="s">
        <v>367</v>
      </c>
      <c r="F29" s="110" t="s">
        <v>367</v>
      </c>
      <c r="G29" s="110" t="s">
        <v>367</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10" sqref="A10:T10"/>
    </sheetView>
  </sheetViews>
  <sheetFormatPr defaultColWidth="10.7109375" defaultRowHeight="15.75" x14ac:dyDescent="0.25"/>
  <cols>
    <col min="1" max="1" width="9.5703125" style="52" customWidth="1"/>
    <col min="2" max="2" width="28.42578125" style="52" customWidth="1"/>
    <col min="3" max="3" width="27" style="52" customWidth="1"/>
    <col min="4" max="4" width="23" style="52" customWidth="1"/>
    <col min="5" max="6" width="28.5703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39"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0" t="str">
        <f>'1. паспорт местоположение'!A9:C9</f>
        <v xml:space="preserve">АО "Россети Тюмень" </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0" t="str">
        <f>'1. паспорт местоположение'!A12:C12</f>
        <v xml:space="preserve"> H_TP1100.PS.0055</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38.25" customHeight="1" x14ac:dyDescent="0.2">
      <c r="A16" s="288"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78" t="s">
        <v>483</v>
      </c>
      <c r="B19" s="278"/>
      <c r="C19" s="278"/>
      <c r="D19" s="278"/>
      <c r="E19" s="278"/>
      <c r="F19" s="278"/>
      <c r="G19" s="278"/>
      <c r="H19" s="278"/>
      <c r="I19" s="278"/>
      <c r="J19" s="278"/>
      <c r="K19" s="278"/>
      <c r="L19" s="278"/>
      <c r="M19" s="278"/>
      <c r="N19" s="278"/>
      <c r="O19" s="278"/>
      <c r="P19" s="278"/>
      <c r="Q19" s="278"/>
      <c r="R19" s="278"/>
      <c r="S19" s="278"/>
      <c r="T19" s="278"/>
    </row>
    <row r="20" spans="1:20" s="60"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299" t="s">
        <v>5</v>
      </c>
      <c r="B21" s="292" t="s">
        <v>228</v>
      </c>
      <c r="C21" s="293"/>
      <c r="D21" s="296" t="s">
        <v>129</v>
      </c>
      <c r="E21" s="292" t="s">
        <v>512</v>
      </c>
      <c r="F21" s="293"/>
      <c r="G21" s="292" t="s">
        <v>278</v>
      </c>
      <c r="H21" s="293"/>
      <c r="I21" s="292" t="s">
        <v>128</v>
      </c>
      <c r="J21" s="293"/>
      <c r="K21" s="296" t="s">
        <v>127</v>
      </c>
      <c r="L21" s="292" t="s">
        <v>126</v>
      </c>
      <c r="M21" s="293"/>
      <c r="N21" s="292" t="s">
        <v>508</v>
      </c>
      <c r="O21" s="293"/>
      <c r="P21" s="296" t="s">
        <v>125</v>
      </c>
      <c r="Q21" s="302" t="s">
        <v>124</v>
      </c>
      <c r="R21" s="303"/>
      <c r="S21" s="302" t="s">
        <v>123</v>
      </c>
      <c r="T21" s="304"/>
    </row>
    <row r="22" spans="1:20" ht="204.75" customHeight="1" x14ac:dyDescent="0.25">
      <c r="A22" s="300"/>
      <c r="B22" s="294"/>
      <c r="C22" s="295"/>
      <c r="D22" s="298"/>
      <c r="E22" s="294"/>
      <c r="F22" s="295"/>
      <c r="G22" s="294"/>
      <c r="H22" s="295"/>
      <c r="I22" s="294"/>
      <c r="J22" s="295"/>
      <c r="K22" s="297"/>
      <c r="L22" s="294"/>
      <c r="M22" s="295"/>
      <c r="N22" s="294"/>
      <c r="O22" s="295"/>
      <c r="P22" s="297"/>
      <c r="Q22" s="90" t="s">
        <v>122</v>
      </c>
      <c r="R22" s="90" t="s">
        <v>482</v>
      </c>
      <c r="S22" s="90" t="s">
        <v>121</v>
      </c>
      <c r="T22" s="90" t="s">
        <v>120</v>
      </c>
    </row>
    <row r="23" spans="1:20" ht="51.75" customHeight="1" x14ac:dyDescent="0.25">
      <c r="A23" s="301"/>
      <c r="B23" s="149" t="s">
        <v>118</v>
      </c>
      <c r="C23" s="149" t="s">
        <v>119</v>
      </c>
      <c r="D23" s="297"/>
      <c r="E23" s="149" t="s">
        <v>118</v>
      </c>
      <c r="F23" s="149" t="s">
        <v>119</v>
      </c>
      <c r="G23" s="149" t="s">
        <v>118</v>
      </c>
      <c r="H23" s="149" t="s">
        <v>119</v>
      </c>
      <c r="I23" s="149" t="s">
        <v>118</v>
      </c>
      <c r="J23" s="149" t="s">
        <v>119</v>
      </c>
      <c r="K23" s="149" t="s">
        <v>118</v>
      </c>
      <c r="L23" s="149" t="s">
        <v>118</v>
      </c>
      <c r="M23" s="149" t="s">
        <v>119</v>
      </c>
      <c r="N23" s="149" t="s">
        <v>118</v>
      </c>
      <c r="O23" s="149" t="s">
        <v>119</v>
      </c>
      <c r="P23" s="150" t="s">
        <v>118</v>
      </c>
      <c r="Q23" s="90" t="s">
        <v>118</v>
      </c>
      <c r="R23" s="90" t="s">
        <v>118</v>
      </c>
      <c r="S23" s="90" t="s">
        <v>118</v>
      </c>
      <c r="T23" s="90" t="s">
        <v>118</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ht="38.25" customHeight="1" x14ac:dyDescent="0.25">
      <c r="A25" s="207">
        <v>1</v>
      </c>
      <c r="B25" s="208" t="s">
        <v>544</v>
      </c>
      <c r="C25" s="208" t="s">
        <v>544</v>
      </c>
      <c r="D25" s="208" t="s">
        <v>481</v>
      </c>
      <c r="E25" s="208" t="s">
        <v>545</v>
      </c>
      <c r="F25" s="209" t="s">
        <v>367</v>
      </c>
      <c r="G25" s="208" t="s">
        <v>546</v>
      </c>
      <c r="H25" s="208" t="s">
        <v>547</v>
      </c>
      <c r="I25" s="210">
        <v>1991</v>
      </c>
      <c r="J25" s="209" t="s">
        <v>367</v>
      </c>
      <c r="K25" s="210">
        <v>1991</v>
      </c>
      <c r="L25" s="211">
        <v>110</v>
      </c>
      <c r="M25" s="209">
        <v>110</v>
      </c>
      <c r="N25" s="209" t="s">
        <v>367</v>
      </c>
      <c r="O25" s="209" t="s">
        <v>367</v>
      </c>
      <c r="P25" s="209" t="s">
        <v>367</v>
      </c>
      <c r="Q25" s="212" t="s">
        <v>548</v>
      </c>
      <c r="R25" s="213" t="s">
        <v>549</v>
      </c>
      <c r="S25" s="209" t="s">
        <v>367</v>
      </c>
      <c r="T25" s="209" t="s">
        <v>367</v>
      </c>
    </row>
    <row r="26" spans="1:20" ht="46.5" customHeight="1" x14ac:dyDescent="0.25">
      <c r="A26" s="207">
        <v>2</v>
      </c>
      <c r="B26" s="208" t="s">
        <v>544</v>
      </c>
      <c r="C26" s="208" t="s">
        <v>544</v>
      </c>
      <c r="D26" s="208" t="s">
        <v>481</v>
      </c>
      <c r="E26" s="208" t="s">
        <v>550</v>
      </c>
      <c r="F26" s="209" t="s">
        <v>367</v>
      </c>
      <c r="G26" s="208" t="s">
        <v>551</v>
      </c>
      <c r="H26" s="208" t="s">
        <v>552</v>
      </c>
      <c r="I26" s="210">
        <v>1986</v>
      </c>
      <c r="J26" s="209" t="s">
        <v>367</v>
      </c>
      <c r="K26" s="210">
        <v>1986</v>
      </c>
      <c r="L26" s="211">
        <v>110</v>
      </c>
      <c r="M26" s="209">
        <v>110</v>
      </c>
      <c r="N26" s="209" t="s">
        <v>367</v>
      </c>
      <c r="O26" s="209" t="s">
        <v>367</v>
      </c>
      <c r="P26" s="209" t="s">
        <v>367</v>
      </c>
      <c r="Q26" s="212" t="s">
        <v>548</v>
      </c>
      <c r="R26" s="213" t="s">
        <v>549</v>
      </c>
      <c r="S26" s="209" t="s">
        <v>367</v>
      </c>
      <c r="T26" s="209" t="s">
        <v>367</v>
      </c>
    </row>
    <row r="27" spans="1:20" ht="46.5" customHeight="1" x14ac:dyDescent="0.25">
      <c r="A27" s="207">
        <v>3</v>
      </c>
      <c r="B27" s="208" t="s">
        <v>544</v>
      </c>
      <c r="C27" s="208" t="s">
        <v>544</v>
      </c>
      <c r="D27" s="208" t="s">
        <v>481</v>
      </c>
      <c r="E27" s="208" t="s">
        <v>553</v>
      </c>
      <c r="F27" s="209" t="s">
        <v>367</v>
      </c>
      <c r="G27" s="208" t="s">
        <v>554</v>
      </c>
      <c r="H27" s="208" t="s">
        <v>555</v>
      </c>
      <c r="I27" s="211">
        <v>1982</v>
      </c>
      <c r="J27" s="209" t="s">
        <v>367</v>
      </c>
      <c r="K27" s="211">
        <v>1982</v>
      </c>
      <c r="L27" s="211">
        <v>35</v>
      </c>
      <c r="M27" s="211">
        <v>35</v>
      </c>
      <c r="N27" s="209" t="s">
        <v>367</v>
      </c>
      <c r="O27" s="209" t="s">
        <v>367</v>
      </c>
      <c r="P27" s="209" t="s">
        <v>367</v>
      </c>
      <c r="Q27" s="212" t="s">
        <v>548</v>
      </c>
      <c r="R27" s="213" t="s">
        <v>549</v>
      </c>
      <c r="S27" s="209" t="s">
        <v>367</v>
      </c>
      <c r="T27" s="209" t="s">
        <v>367</v>
      </c>
    </row>
    <row r="28" spans="1:20" ht="46.5" customHeight="1" x14ac:dyDescent="0.25">
      <c r="A28" s="207">
        <v>4</v>
      </c>
      <c r="B28" s="208" t="s">
        <v>544</v>
      </c>
      <c r="C28" s="208" t="s">
        <v>544</v>
      </c>
      <c r="D28" s="208" t="s">
        <v>481</v>
      </c>
      <c r="E28" s="208" t="s">
        <v>553</v>
      </c>
      <c r="F28" s="209" t="s">
        <v>367</v>
      </c>
      <c r="G28" s="208" t="s">
        <v>556</v>
      </c>
      <c r="H28" s="208" t="s">
        <v>557</v>
      </c>
      <c r="I28" s="211">
        <v>1982</v>
      </c>
      <c r="J28" s="209" t="s">
        <v>367</v>
      </c>
      <c r="K28" s="211">
        <v>1982</v>
      </c>
      <c r="L28" s="211">
        <v>35</v>
      </c>
      <c r="M28" s="211">
        <v>35</v>
      </c>
      <c r="N28" s="209" t="s">
        <v>367</v>
      </c>
      <c r="O28" s="209" t="s">
        <v>367</v>
      </c>
      <c r="P28" s="209" t="s">
        <v>367</v>
      </c>
      <c r="Q28" s="212" t="s">
        <v>548</v>
      </c>
      <c r="R28" s="213" t="s">
        <v>549</v>
      </c>
      <c r="S28" s="209" t="s">
        <v>367</v>
      </c>
      <c r="T28" s="209" t="s">
        <v>367</v>
      </c>
    </row>
    <row r="29" spans="1:20" ht="46.5" customHeight="1" x14ac:dyDescent="0.25">
      <c r="A29" s="207">
        <v>5</v>
      </c>
      <c r="B29" s="208" t="s">
        <v>544</v>
      </c>
      <c r="C29" s="208" t="s">
        <v>544</v>
      </c>
      <c r="D29" s="208" t="s">
        <v>481</v>
      </c>
      <c r="E29" s="208" t="s">
        <v>553</v>
      </c>
      <c r="F29" s="209" t="s">
        <v>367</v>
      </c>
      <c r="G29" s="208" t="s">
        <v>558</v>
      </c>
      <c r="H29" s="208" t="s">
        <v>559</v>
      </c>
      <c r="I29" s="211">
        <v>1982</v>
      </c>
      <c r="J29" s="209" t="s">
        <v>367</v>
      </c>
      <c r="K29" s="211">
        <v>1982</v>
      </c>
      <c r="L29" s="211">
        <v>35</v>
      </c>
      <c r="M29" s="211">
        <v>35</v>
      </c>
      <c r="N29" s="209" t="s">
        <v>367</v>
      </c>
      <c r="O29" s="209" t="s">
        <v>367</v>
      </c>
      <c r="P29" s="209" t="s">
        <v>367</v>
      </c>
      <c r="Q29" s="212" t="s">
        <v>548</v>
      </c>
      <c r="R29" s="213" t="s">
        <v>549</v>
      </c>
      <c r="S29" s="209" t="s">
        <v>367</v>
      </c>
      <c r="T29" s="209" t="s">
        <v>367</v>
      </c>
    </row>
    <row r="30" spans="1:20" ht="46.5" customHeight="1" x14ac:dyDescent="0.25">
      <c r="A30" s="207">
        <v>6</v>
      </c>
      <c r="B30" s="208" t="s">
        <v>544</v>
      </c>
      <c r="C30" s="208" t="s">
        <v>544</v>
      </c>
      <c r="D30" s="208" t="s">
        <v>481</v>
      </c>
      <c r="E30" s="208" t="s">
        <v>553</v>
      </c>
      <c r="F30" s="209" t="s">
        <v>367</v>
      </c>
      <c r="G30" s="208" t="s">
        <v>560</v>
      </c>
      <c r="H30" s="208" t="s">
        <v>561</v>
      </c>
      <c r="I30" s="211">
        <v>1982</v>
      </c>
      <c r="J30" s="209" t="s">
        <v>367</v>
      </c>
      <c r="K30" s="211">
        <v>1982</v>
      </c>
      <c r="L30" s="211">
        <v>35</v>
      </c>
      <c r="M30" s="211">
        <v>35</v>
      </c>
      <c r="N30" s="209" t="s">
        <v>367</v>
      </c>
      <c r="O30" s="209" t="s">
        <v>367</v>
      </c>
      <c r="P30" s="209" t="s">
        <v>367</v>
      </c>
      <c r="Q30" s="212" t="s">
        <v>548</v>
      </c>
      <c r="R30" s="213" t="s">
        <v>549</v>
      </c>
      <c r="S30" s="209" t="s">
        <v>367</v>
      </c>
      <c r="T30" s="209" t="s">
        <v>367</v>
      </c>
    </row>
    <row r="31" spans="1:20" ht="29.25" customHeight="1" x14ac:dyDescent="0.25">
      <c r="A31" s="207">
        <v>7</v>
      </c>
      <c r="B31" s="208" t="s">
        <v>544</v>
      </c>
      <c r="C31" s="208" t="s">
        <v>544</v>
      </c>
      <c r="D31" s="208" t="s">
        <v>481</v>
      </c>
      <c r="E31" s="208" t="s">
        <v>553</v>
      </c>
      <c r="F31" s="209" t="s">
        <v>367</v>
      </c>
      <c r="G31" s="208" t="s">
        <v>562</v>
      </c>
      <c r="H31" s="208" t="s">
        <v>563</v>
      </c>
      <c r="I31" s="211">
        <v>1982</v>
      </c>
      <c r="J31" s="209" t="s">
        <v>367</v>
      </c>
      <c r="K31" s="211">
        <v>1982</v>
      </c>
      <c r="L31" s="211">
        <v>35</v>
      </c>
      <c r="M31" s="211">
        <v>35</v>
      </c>
      <c r="N31" s="209" t="s">
        <v>367</v>
      </c>
      <c r="O31" s="209" t="s">
        <v>367</v>
      </c>
      <c r="P31" s="209" t="s">
        <v>367</v>
      </c>
      <c r="Q31" s="212" t="s">
        <v>548</v>
      </c>
      <c r="R31" s="213" t="s">
        <v>549</v>
      </c>
      <c r="S31" s="209" t="s">
        <v>367</v>
      </c>
      <c r="T31" s="209" t="s">
        <v>367</v>
      </c>
    </row>
    <row r="32" spans="1:20" ht="29.25" customHeight="1" x14ac:dyDescent="0.25">
      <c r="A32" s="207">
        <v>8</v>
      </c>
      <c r="B32" s="208" t="s">
        <v>544</v>
      </c>
      <c r="C32" s="208" t="s">
        <v>544</v>
      </c>
      <c r="D32" s="208" t="s">
        <v>481</v>
      </c>
      <c r="E32" s="208" t="s">
        <v>553</v>
      </c>
      <c r="F32" s="209" t="s">
        <v>367</v>
      </c>
      <c r="G32" s="208" t="s">
        <v>564</v>
      </c>
      <c r="H32" s="208" t="s">
        <v>565</v>
      </c>
      <c r="I32" s="211">
        <v>1982</v>
      </c>
      <c r="J32" s="209" t="s">
        <v>367</v>
      </c>
      <c r="K32" s="211">
        <v>1982</v>
      </c>
      <c r="L32" s="211">
        <v>35</v>
      </c>
      <c r="M32" s="211">
        <v>35</v>
      </c>
      <c r="N32" s="209" t="s">
        <v>367</v>
      </c>
      <c r="O32" s="209" t="s">
        <v>367</v>
      </c>
      <c r="P32" s="209" t="s">
        <v>367</v>
      </c>
      <c r="Q32" s="212" t="s">
        <v>548</v>
      </c>
      <c r="R32" s="213" t="s">
        <v>549</v>
      </c>
      <c r="S32" s="209" t="s">
        <v>367</v>
      </c>
      <c r="T32" s="209" t="s">
        <v>367</v>
      </c>
    </row>
    <row r="33" spans="1:113" ht="29.25" customHeight="1" x14ac:dyDescent="0.25">
      <c r="A33" s="207">
        <v>9</v>
      </c>
      <c r="B33" s="208" t="s">
        <v>544</v>
      </c>
      <c r="C33" s="208" t="s">
        <v>544</v>
      </c>
      <c r="D33" s="208" t="s">
        <v>481</v>
      </c>
      <c r="E33" s="208" t="s">
        <v>553</v>
      </c>
      <c r="F33" s="209" t="s">
        <v>367</v>
      </c>
      <c r="G33" s="208" t="s">
        <v>566</v>
      </c>
      <c r="H33" s="208" t="s">
        <v>567</v>
      </c>
      <c r="I33" s="211">
        <v>1982</v>
      </c>
      <c r="J33" s="209" t="s">
        <v>367</v>
      </c>
      <c r="K33" s="211">
        <v>1982</v>
      </c>
      <c r="L33" s="211">
        <v>35</v>
      </c>
      <c r="M33" s="211">
        <v>35</v>
      </c>
      <c r="N33" s="209" t="s">
        <v>367</v>
      </c>
      <c r="O33" s="209" t="s">
        <v>367</v>
      </c>
      <c r="P33" s="209" t="s">
        <v>367</v>
      </c>
      <c r="Q33" s="212" t="s">
        <v>548</v>
      </c>
      <c r="R33" s="213" t="s">
        <v>549</v>
      </c>
      <c r="S33" s="209" t="s">
        <v>367</v>
      </c>
      <c r="T33" s="209" t="s">
        <v>367</v>
      </c>
    </row>
    <row r="34" spans="1:113" ht="29.25" customHeight="1" x14ac:dyDescent="0.25">
      <c r="A34" s="207">
        <v>10</v>
      </c>
      <c r="B34" s="208" t="s">
        <v>544</v>
      </c>
      <c r="C34" s="208" t="s">
        <v>544</v>
      </c>
      <c r="D34" s="214" t="s">
        <v>568</v>
      </c>
      <c r="E34" s="214" t="s">
        <v>569</v>
      </c>
      <c r="F34" s="209" t="s">
        <v>367</v>
      </c>
      <c r="G34" s="215" t="s">
        <v>570</v>
      </c>
      <c r="H34" s="215" t="s">
        <v>570</v>
      </c>
      <c r="I34" s="211">
        <v>1981</v>
      </c>
      <c r="J34" s="209" t="s">
        <v>367</v>
      </c>
      <c r="K34" s="211">
        <v>1982</v>
      </c>
      <c r="L34" s="216">
        <v>6</v>
      </c>
      <c r="M34" s="216">
        <v>6</v>
      </c>
      <c r="N34" s="209">
        <v>6.3E-2</v>
      </c>
      <c r="O34" s="209" t="s">
        <v>367</v>
      </c>
      <c r="P34" s="209" t="s">
        <v>367</v>
      </c>
      <c r="Q34" s="212" t="s">
        <v>548</v>
      </c>
      <c r="R34" s="213" t="s">
        <v>549</v>
      </c>
      <c r="S34" s="209" t="s">
        <v>367</v>
      </c>
      <c r="T34" s="209" t="s">
        <v>367</v>
      </c>
    </row>
    <row r="35" spans="1:113" ht="29.25" customHeight="1" x14ac:dyDescent="0.25">
      <c r="A35" s="207">
        <v>11</v>
      </c>
      <c r="B35" s="208" t="s">
        <v>544</v>
      </c>
      <c r="C35" s="208" t="s">
        <v>544</v>
      </c>
      <c r="D35" s="214" t="s">
        <v>568</v>
      </c>
      <c r="E35" s="214" t="s">
        <v>569</v>
      </c>
      <c r="F35" s="209" t="s">
        <v>367</v>
      </c>
      <c r="G35" s="215" t="s">
        <v>571</v>
      </c>
      <c r="H35" s="215" t="s">
        <v>571</v>
      </c>
      <c r="I35" s="211">
        <v>1981</v>
      </c>
      <c r="J35" s="209" t="s">
        <v>367</v>
      </c>
      <c r="K35" s="211">
        <v>1982</v>
      </c>
      <c r="L35" s="216">
        <v>6</v>
      </c>
      <c r="M35" s="216">
        <v>6</v>
      </c>
      <c r="N35" s="209">
        <v>6.3E-2</v>
      </c>
      <c r="O35" s="209" t="s">
        <v>367</v>
      </c>
      <c r="P35" s="209" t="s">
        <v>367</v>
      </c>
      <c r="Q35" s="212" t="s">
        <v>548</v>
      </c>
      <c r="R35" s="213" t="s">
        <v>549</v>
      </c>
      <c r="S35" s="209" t="s">
        <v>367</v>
      </c>
      <c r="T35" s="209" t="s">
        <v>367</v>
      </c>
    </row>
    <row r="36" spans="1:113" ht="29.25" customHeight="1" x14ac:dyDescent="0.25">
      <c r="A36" s="61"/>
      <c r="B36" s="61"/>
      <c r="C36" s="61"/>
      <c r="D36" s="61"/>
      <c r="E36" s="61"/>
      <c r="F36" s="61"/>
      <c r="G36" s="61"/>
      <c r="H36" s="61"/>
      <c r="I36" s="61"/>
      <c r="J36" s="61"/>
      <c r="K36" s="61"/>
      <c r="L36" s="61"/>
      <c r="M36" s="61"/>
      <c r="N36" s="61"/>
      <c r="O36" s="61"/>
      <c r="P36" s="61"/>
      <c r="Q36" s="61"/>
      <c r="R36" s="61"/>
      <c r="S36" s="61"/>
      <c r="T36" s="61"/>
    </row>
    <row r="37" spans="1:113" ht="29.25" customHeight="1" x14ac:dyDescent="0.25">
      <c r="A37" s="61"/>
      <c r="B37" s="165"/>
      <c r="C37" s="165"/>
      <c r="D37" s="175"/>
      <c r="E37" s="175"/>
      <c r="F37" s="175"/>
      <c r="G37" s="177"/>
      <c r="H37" s="177"/>
      <c r="I37" s="176"/>
      <c r="J37" s="176"/>
      <c r="K37" s="176"/>
      <c r="L37" s="176"/>
      <c r="M37" s="176"/>
      <c r="N37" s="176"/>
      <c r="O37" s="176"/>
      <c r="P37" s="176"/>
      <c r="Q37" s="177"/>
      <c r="R37" s="177"/>
      <c r="S37" s="176"/>
      <c r="T37" s="176"/>
    </row>
    <row r="38" spans="1:113" ht="3" customHeight="1" x14ac:dyDescent="0.25"/>
    <row r="39" spans="1:113" s="58" customFormat="1" ht="12.75" x14ac:dyDescent="0.2">
      <c r="B39" s="59"/>
      <c r="C39" s="59"/>
      <c r="K39" s="59"/>
    </row>
    <row r="40" spans="1:113" s="58" customFormat="1" x14ac:dyDescent="0.25">
      <c r="B40" s="56" t="s">
        <v>117</v>
      </c>
      <c r="C40" s="56"/>
      <c r="D40" s="56"/>
      <c r="E40" s="56"/>
      <c r="F40" s="56"/>
      <c r="G40" s="56"/>
      <c r="H40" s="56"/>
      <c r="I40" s="56"/>
      <c r="J40" s="56"/>
      <c r="K40" s="56"/>
      <c r="L40" s="56"/>
      <c r="M40" s="56"/>
      <c r="N40" s="56"/>
      <c r="O40" s="56"/>
      <c r="P40" s="56"/>
      <c r="Q40" s="56"/>
      <c r="R40" s="56"/>
    </row>
    <row r="41" spans="1:113" x14ac:dyDescent="0.25">
      <c r="B41" s="291" t="s">
        <v>518</v>
      </c>
      <c r="C41" s="291"/>
      <c r="D41" s="291"/>
      <c r="E41" s="291"/>
      <c r="F41" s="291"/>
      <c r="G41" s="291"/>
      <c r="H41" s="291"/>
      <c r="I41" s="291"/>
      <c r="J41" s="291"/>
      <c r="K41" s="291"/>
      <c r="L41" s="291"/>
      <c r="M41" s="291"/>
      <c r="N41" s="291"/>
      <c r="O41" s="291"/>
      <c r="P41" s="291"/>
      <c r="Q41" s="291"/>
      <c r="R41" s="291"/>
    </row>
    <row r="42" spans="1:113" x14ac:dyDescent="0.25">
      <c r="B42" s="56"/>
      <c r="C42" s="56"/>
      <c r="D42" s="56"/>
      <c r="E42" s="56"/>
      <c r="F42" s="56"/>
      <c r="G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x14ac:dyDescent="0.25">
      <c r="B43" s="55" t="s">
        <v>481</v>
      </c>
      <c r="C43" s="55"/>
      <c r="D43" s="55"/>
      <c r="E43" s="55"/>
      <c r="F43" s="53"/>
      <c r="G43" s="53"/>
      <c r="H43" s="55"/>
      <c r="I43" s="55"/>
      <c r="J43" s="55"/>
      <c r="K43" s="55"/>
      <c r="L43" s="55"/>
      <c r="M43" s="55"/>
      <c r="N43" s="55"/>
      <c r="O43" s="55"/>
      <c r="P43" s="55"/>
      <c r="Q43" s="55"/>
      <c r="R43" s="55"/>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row r="44" spans="1:113" x14ac:dyDescent="0.25">
      <c r="B44" s="55" t="s">
        <v>116</v>
      </c>
      <c r="C44" s="55"/>
      <c r="D44" s="55"/>
      <c r="E44" s="55"/>
      <c r="F44" s="53"/>
      <c r="G44" s="53"/>
      <c r="H44" s="55"/>
      <c r="I44" s="55"/>
      <c r="J44" s="55"/>
      <c r="K44" s="55"/>
      <c r="L44" s="55"/>
      <c r="M44" s="55"/>
      <c r="N44" s="55"/>
      <c r="O44" s="55"/>
      <c r="P44" s="55"/>
      <c r="Q44" s="55"/>
      <c r="R44" s="55"/>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3" customFormat="1" x14ac:dyDescent="0.25">
      <c r="B45" s="55" t="s">
        <v>115</v>
      </c>
      <c r="C45" s="55"/>
      <c r="D45" s="55"/>
      <c r="E45" s="55"/>
      <c r="H45" s="55"/>
      <c r="I45" s="55"/>
      <c r="J45" s="55"/>
      <c r="K45" s="55"/>
      <c r="L45" s="55"/>
      <c r="M45" s="55"/>
      <c r="N45" s="55"/>
      <c r="O45" s="55"/>
      <c r="P45" s="55"/>
      <c r="Q45" s="55"/>
      <c r="R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114</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113</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2:113" s="53" customFormat="1" x14ac:dyDescent="0.25">
      <c r="B49" s="55" t="s">
        <v>111</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2:113" s="53" customFormat="1" x14ac:dyDescent="0.25">
      <c r="B50" s="55" t="s">
        <v>110</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row r="51" spans="2:113" s="53" customFormat="1" x14ac:dyDescent="0.25">
      <c r="B51" s="55" t="s">
        <v>109</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row>
    <row r="52" spans="2:113" s="53" customFormat="1" x14ac:dyDescent="0.25">
      <c r="B52" s="55" t="s">
        <v>108</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row>
    <row r="53" spans="2:113" s="53" customFormat="1" x14ac:dyDescent="0.2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row>
    <row r="54" spans="2:113" s="53" customFormat="1" x14ac:dyDescent="0.2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7" sqref="A7:AA7"/>
    </sheetView>
  </sheetViews>
  <sheetFormatPr defaultColWidth="10.7109375" defaultRowHeight="15.75" x14ac:dyDescent="0.25"/>
  <cols>
    <col min="1" max="1" width="10.7109375" style="52"/>
    <col min="2" max="3" width="27.140625" style="52" customWidth="1"/>
    <col min="4" max="4" width="36.5703125" style="52" customWidth="1"/>
    <col min="5" max="5" width="29" style="52" customWidth="1"/>
    <col min="6" max="6" width="11.2851562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5.855468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2" width="17.7109375" style="52" customWidth="1"/>
    <col min="23" max="23" width="16.28515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39"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3" t="str">
        <f>'1. паспорт местоположение'!A5:C5</f>
        <v>Год раскрытия информации: 2024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4" t="str">
        <f>'3.1. паспорт Техсостояние ПС'!A10:T10</f>
        <v xml:space="preserve">АО "Россети Тюмень" </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row>
    <row r="11" spans="1:27" s="12" customFormat="1" ht="18.75" x14ac:dyDescent="0.2">
      <c r="E11" s="169"/>
      <c r="F11" s="169"/>
      <c r="G11" s="169"/>
      <c r="H11" s="169"/>
      <c r="I11" s="169"/>
      <c r="J11" s="169"/>
      <c r="K11" s="169"/>
      <c r="L11" s="169"/>
      <c r="M11" s="169"/>
      <c r="N11" s="169"/>
      <c r="O11" s="169"/>
      <c r="P11" s="169"/>
      <c r="Q11" s="169"/>
      <c r="R11" s="169"/>
      <c r="S11" s="144"/>
      <c r="T11" s="144"/>
      <c r="U11" s="144"/>
      <c r="V11" s="144"/>
      <c r="W11" s="144"/>
    </row>
    <row r="12" spans="1:27" s="12" customFormat="1" ht="18.75" customHeight="1" x14ac:dyDescent="0.2">
      <c r="A12" s="315" t="str">
        <f>'3.1. паспорт Техсостояние ПС'!A13:T13</f>
        <v xml:space="preserve"> H_TP1100.PS.0055</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row>
    <row r="14" spans="1:27" s="9" customFormat="1" ht="15.75" customHeight="1" x14ac:dyDescent="0.2">
      <c r="E14" s="170"/>
      <c r="F14" s="170"/>
      <c r="G14" s="170"/>
      <c r="H14" s="170"/>
      <c r="I14" s="170"/>
      <c r="J14" s="170"/>
      <c r="K14" s="170"/>
      <c r="L14" s="170"/>
      <c r="M14" s="170"/>
      <c r="N14" s="170"/>
      <c r="O14" s="170"/>
      <c r="P14" s="170"/>
      <c r="Q14" s="170"/>
      <c r="R14" s="170"/>
      <c r="S14" s="170"/>
      <c r="T14" s="170"/>
      <c r="U14" s="170"/>
      <c r="V14" s="170"/>
      <c r="W14" s="170"/>
    </row>
    <row r="15" spans="1:27" s="3" customFormat="1" ht="46.5" customHeight="1" x14ac:dyDescent="0.2">
      <c r="A15" s="288" t="str">
        <f>'1. паспорт местоположение'!$A$15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485</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0" customFormat="1" ht="21" customHeight="1" x14ac:dyDescent="0.25"/>
    <row r="21" spans="1:27" ht="15.75" customHeight="1" x14ac:dyDescent="0.25">
      <c r="A21" s="306" t="s">
        <v>5</v>
      </c>
      <c r="B21" s="309" t="s">
        <v>492</v>
      </c>
      <c r="C21" s="310"/>
      <c r="D21" s="309" t="s">
        <v>494</v>
      </c>
      <c r="E21" s="310"/>
      <c r="F21" s="302" t="s">
        <v>101</v>
      </c>
      <c r="G21" s="304"/>
      <c r="H21" s="304"/>
      <c r="I21" s="303"/>
      <c r="J21" s="306" t="s">
        <v>495</v>
      </c>
      <c r="K21" s="309" t="s">
        <v>496</v>
      </c>
      <c r="L21" s="310"/>
      <c r="M21" s="309" t="s">
        <v>497</v>
      </c>
      <c r="N21" s="310"/>
      <c r="O21" s="309" t="s">
        <v>484</v>
      </c>
      <c r="P21" s="310"/>
      <c r="Q21" s="309" t="s">
        <v>134</v>
      </c>
      <c r="R21" s="310"/>
      <c r="S21" s="306" t="s">
        <v>133</v>
      </c>
      <c r="T21" s="306" t="s">
        <v>498</v>
      </c>
      <c r="U21" s="306" t="s">
        <v>493</v>
      </c>
      <c r="V21" s="309" t="s">
        <v>132</v>
      </c>
      <c r="W21" s="310"/>
      <c r="X21" s="302" t="s">
        <v>124</v>
      </c>
      <c r="Y21" s="304"/>
      <c r="Z21" s="302" t="s">
        <v>123</v>
      </c>
      <c r="AA21" s="304"/>
    </row>
    <row r="22" spans="1:27" ht="216" customHeight="1" x14ac:dyDescent="0.25">
      <c r="A22" s="307"/>
      <c r="B22" s="311"/>
      <c r="C22" s="312"/>
      <c r="D22" s="311"/>
      <c r="E22" s="312"/>
      <c r="F22" s="302" t="s">
        <v>131</v>
      </c>
      <c r="G22" s="303"/>
      <c r="H22" s="302" t="s">
        <v>130</v>
      </c>
      <c r="I22" s="303"/>
      <c r="J22" s="308"/>
      <c r="K22" s="311"/>
      <c r="L22" s="312"/>
      <c r="M22" s="311"/>
      <c r="N22" s="312"/>
      <c r="O22" s="311"/>
      <c r="P22" s="312"/>
      <c r="Q22" s="311"/>
      <c r="R22" s="312"/>
      <c r="S22" s="308"/>
      <c r="T22" s="308"/>
      <c r="U22" s="308"/>
      <c r="V22" s="311"/>
      <c r="W22" s="312"/>
      <c r="X22" s="90" t="s">
        <v>122</v>
      </c>
      <c r="Y22" s="90" t="s">
        <v>482</v>
      </c>
      <c r="Z22" s="90" t="s">
        <v>121</v>
      </c>
      <c r="AA22" s="90" t="s">
        <v>120</v>
      </c>
    </row>
    <row r="23" spans="1:27" ht="60" customHeight="1" x14ac:dyDescent="0.25">
      <c r="A23" s="308"/>
      <c r="B23" s="147" t="s">
        <v>118</v>
      </c>
      <c r="C23" s="147"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69" customHeight="1" x14ac:dyDescent="0.25">
      <c r="A25" s="190"/>
      <c r="B25" s="191"/>
      <c r="C25" s="191"/>
      <c r="D25" s="191"/>
      <c r="E25" s="191"/>
      <c r="F25" s="191"/>
      <c r="G25" s="193"/>
      <c r="H25" s="193"/>
      <c r="I25" s="193"/>
      <c r="J25" s="192"/>
      <c r="K25" s="192"/>
      <c r="L25" s="194"/>
      <c r="M25" s="194"/>
      <c r="N25" s="194"/>
      <c r="O25" s="195"/>
      <c r="P25" s="195"/>
      <c r="Q25" s="195"/>
      <c r="R25" s="193"/>
      <c r="S25" s="192"/>
      <c r="T25" s="192"/>
      <c r="U25" s="192"/>
      <c r="V25" s="196"/>
      <c r="W25" s="196"/>
      <c r="X25" s="190"/>
      <c r="Y25" s="190"/>
      <c r="Z25" s="190"/>
      <c r="AA25" s="190"/>
    </row>
    <row r="26" spans="1:27" s="60" customFormat="1" ht="60" customHeight="1" x14ac:dyDescent="0.25">
      <c r="A26" s="190"/>
      <c r="B26" s="191"/>
      <c r="C26" s="191"/>
      <c r="D26" s="191"/>
      <c r="E26" s="191"/>
      <c r="F26" s="94"/>
      <c r="G26" s="95"/>
      <c r="H26" s="95"/>
      <c r="I26" s="95"/>
      <c r="J26" s="192"/>
      <c r="K26" s="192"/>
      <c r="L26" s="194"/>
      <c r="M26" s="97"/>
      <c r="N26" s="98"/>
      <c r="O26" s="195"/>
      <c r="P26" s="195"/>
      <c r="Q26" s="98"/>
      <c r="R26" s="95"/>
      <c r="S26" s="96"/>
      <c r="T26" s="96"/>
      <c r="U26" s="96"/>
      <c r="V26" s="96"/>
      <c r="W26" s="98"/>
      <c r="X26" s="93"/>
      <c r="Y26" s="93"/>
      <c r="Z26" s="93"/>
      <c r="AA26" s="93"/>
    </row>
    <row r="27" spans="1:27" s="60" customFormat="1" ht="51.75" customHeight="1" x14ac:dyDescent="0.25">
      <c r="A27" s="190"/>
      <c r="B27" s="191"/>
      <c r="C27" s="191"/>
      <c r="D27" s="191"/>
      <c r="E27" s="191"/>
      <c r="F27" s="94"/>
      <c r="G27" s="95"/>
      <c r="H27" s="95"/>
      <c r="I27" s="95"/>
      <c r="J27" s="192"/>
      <c r="K27" s="192"/>
      <c r="L27" s="194"/>
      <c r="M27" s="97"/>
      <c r="N27" s="98"/>
      <c r="O27" s="195"/>
      <c r="P27" s="195"/>
      <c r="Q27" s="98"/>
      <c r="R27" s="95"/>
      <c r="S27" s="96"/>
      <c r="T27" s="96"/>
      <c r="U27" s="96"/>
      <c r="V27" s="96"/>
      <c r="W27" s="98"/>
      <c r="X27" s="93"/>
      <c r="Y27" s="93"/>
      <c r="Z27" s="93"/>
      <c r="AA27" s="93"/>
    </row>
    <row r="28" spans="1:27" s="60" customFormat="1" ht="24" customHeight="1" x14ac:dyDescent="0.25">
      <c r="A28" s="93"/>
      <c r="B28" s="93"/>
      <c r="C28" s="93"/>
      <c r="D28" s="93"/>
      <c r="E28" s="94"/>
      <c r="F28" s="94"/>
      <c r="G28" s="95"/>
      <c r="H28" s="95"/>
      <c r="I28" s="95"/>
      <c r="J28" s="96"/>
      <c r="K28" s="96"/>
      <c r="L28" s="97"/>
      <c r="M28" s="97"/>
      <c r="N28" s="98"/>
      <c r="O28" s="98"/>
      <c r="P28" s="98"/>
      <c r="Q28" s="98"/>
      <c r="R28" s="95"/>
      <c r="S28" s="96"/>
      <c r="T28" s="96"/>
      <c r="U28" s="96"/>
      <c r="V28" s="96"/>
      <c r="W28" s="98"/>
      <c r="X28" s="93"/>
      <c r="Y28" s="93"/>
      <c r="Z28" s="93"/>
      <c r="AA28" s="93"/>
    </row>
  </sheetData>
  <mergeCells count="27">
    <mergeCell ref="A16:AA16"/>
    <mergeCell ref="A5:AA5"/>
    <mergeCell ref="A9:AA9"/>
    <mergeCell ref="A7:AA7"/>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6" zoomScale="55" zoomScaleNormal="40" zoomScaleSheetLayoutView="55" workbookViewId="0">
      <selection activeCell="E27" sqref="E27"/>
    </sheetView>
  </sheetViews>
  <sheetFormatPr defaultColWidth="9.140625" defaultRowHeight="15" x14ac:dyDescent="0.25"/>
  <cols>
    <col min="1" max="1" width="6.140625" style="1" customWidth="1"/>
    <col min="2" max="2" width="53.5703125" style="1" customWidth="1"/>
    <col min="3" max="3" width="21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2024 год</v>
      </c>
      <c r="B5" s="275"/>
      <c r="C5" s="275"/>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АО "Россети Тюмень" </v>
      </c>
      <c r="B9" s="281"/>
      <c r="C9" s="281"/>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 xml:space="preserve"> H_TP1100.PS.0055</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82"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7" t="s">
        <v>477</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66</v>
      </c>
      <c r="C20" s="37"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09.5" customHeight="1" x14ac:dyDescent="0.2">
      <c r="A22" s="28" t="s">
        <v>64</v>
      </c>
      <c r="B22" s="35" t="s">
        <v>490</v>
      </c>
      <c r="C22" s="229" t="s">
        <v>658</v>
      </c>
      <c r="D22" s="33"/>
      <c r="E22" s="33"/>
      <c r="F22" s="32"/>
      <c r="G22" s="32"/>
      <c r="H22" s="32"/>
      <c r="I22" s="32"/>
      <c r="J22" s="32"/>
      <c r="K22" s="32"/>
      <c r="L22" s="32"/>
      <c r="M22" s="32"/>
      <c r="N22" s="32"/>
      <c r="O22" s="32"/>
      <c r="P22" s="32"/>
      <c r="Q22" s="31"/>
      <c r="R22" s="31"/>
      <c r="S22" s="31"/>
      <c r="T22" s="31"/>
      <c r="U22" s="31"/>
    </row>
    <row r="23" spans="1:21" ht="262.5" customHeight="1" x14ac:dyDescent="0.25">
      <c r="A23" s="28" t="s">
        <v>63</v>
      </c>
      <c r="B23" s="30" t="s">
        <v>60</v>
      </c>
      <c r="C23" s="34" t="s">
        <v>577</v>
      </c>
      <c r="D23" s="27"/>
      <c r="E23" s="27"/>
      <c r="F23" s="27"/>
      <c r="G23" s="27"/>
      <c r="H23" s="27"/>
      <c r="I23" s="27"/>
      <c r="J23" s="27"/>
      <c r="K23" s="27"/>
      <c r="L23" s="27"/>
      <c r="M23" s="27"/>
      <c r="N23" s="27"/>
      <c r="O23" s="27"/>
      <c r="P23" s="27"/>
      <c r="Q23" s="27"/>
      <c r="R23" s="27"/>
      <c r="S23" s="27"/>
      <c r="T23" s="27"/>
      <c r="U23" s="27"/>
    </row>
    <row r="24" spans="1:21" ht="57" customHeight="1" x14ac:dyDescent="0.25">
      <c r="A24" s="28" t="s">
        <v>62</v>
      </c>
      <c r="B24" s="30" t="s">
        <v>510</v>
      </c>
      <c r="C24" s="34"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511</v>
      </c>
      <c r="C25" s="230" t="s">
        <v>627</v>
      </c>
      <c r="D25" s="27"/>
      <c r="E25" s="27"/>
      <c r="F25" s="27"/>
      <c r="G25" s="27"/>
      <c r="H25" s="27"/>
      <c r="I25" s="27"/>
      <c r="J25" s="27"/>
      <c r="K25" s="27"/>
      <c r="L25" s="27"/>
      <c r="M25" s="27"/>
      <c r="N25" s="27"/>
      <c r="O25" s="27"/>
      <c r="P25" s="27"/>
      <c r="Q25" s="27"/>
      <c r="R25" s="27"/>
      <c r="S25" s="27"/>
      <c r="T25" s="27"/>
      <c r="U25" s="27"/>
    </row>
    <row r="26" spans="1:21" ht="108.75" customHeight="1" x14ac:dyDescent="0.25">
      <c r="A26" s="28" t="s">
        <v>59</v>
      </c>
      <c r="B26" s="30" t="s">
        <v>235</v>
      </c>
      <c r="C26" s="230" t="s">
        <v>578</v>
      </c>
      <c r="D26" s="27"/>
      <c r="E26" s="27"/>
      <c r="F26" s="27"/>
      <c r="G26" s="27"/>
      <c r="H26" s="27"/>
      <c r="I26" s="27"/>
      <c r="J26" s="27"/>
      <c r="K26" s="27"/>
      <c r="L26" s="27"/>
      <c r="M26" s="27"/>
      <c r="N26" s="27"/>
      <c r="O26" s="27"/>
      <c r="P26" s="27"/>
      <c r="Q26" s="27"/>
      <c r="R26" s="27"/>
      <c r="S26" s="27"/>
      <c r="T26" s="27"/>
      <c r="U26" s="27"/>
    </row>
    <row r="27" spans="1:21" ht="408.75" customHeight="1" x14ac:dyDescent="0.25">
      <c r="A27" s="28" t="s">
        <v>58</v>
      </c>
      <c r="B27" s="30" t="s">
        <v>491</v>
      </c>
      <c r="C27" s="29" t="s">
        <v>659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7" t="s">
        <v>573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4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55" zoomScaleNormal="80" zoomScaleSheetLayoutView="55"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10</v>
      </c>
    </row>
    <row r="3" spans="1:28" ht="18.75" x14ac:dyDescent="0.3">
      <c r="Z3" s="15" t="s">
        <v>67</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44"/>
      <c r="AB6" s="144"/>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44"/>
      <c r="AB7" s="144"/>
    </row>
    <row r="8" spans="1:28" x14ac:dyDescent="0.25">
      <c r="A8" s="281" t="str">
        <f>'1. паспорт местоположение'!A9:C9</f>
        <v xml:space="preserve">АО "Россети Тюмень" </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45"/>
      <c r="AB8" s="145"/>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46"/>
      <c r="AB9" s="146"/>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44"/>
      <c r="AB10" s="144"/>
    </row>
    <row r="11" spans="1:28" x14ac:dyDescent="0.25">
      <c r="A11" s="281" t="str">
        <f>'1. паспорт местоположение'!A12:C12</f>
        <v xml:space="preserve"> H_TP1100.PS.0055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45"/>
      <c r="AB11" s="145"/>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46"/>
      <c r="AB12" s="146"/>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36" customHeight="1" x14ac:dyDescent="0.25">
      <c r="A14" s="282"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45"/>
      <c r="AB14" s="145"/>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46"/>
      <c r="AB15" s="146"/>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54"/>
      <c r="AB16" s="154"/>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54"/>
      <c r="AB17" s="154"/>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54"/>
      <c r="AB18" s="154"/>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54"/>
      <c r="AB19" s="154"/>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55"/>
      <c r="AB20" s="155"/>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55"/>
      <c r="AB21" s="155"/>
    </row>
    <row r="22" spans="1:28" x14ac:dyDescent="0.25">
      <c r="A22" s="317" t="s">
        <v>509</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56"/>
      <c r="AB22" s="156"/>
    </row>
    <row r="23" spans="1:28" ht="32.25" customHeight="1" x14ac:dyDescent="0.25">
      <c r="A23" s="319" t="s">
        <v>364</v>
      </c>
      <c r="B23" s="320"/>
      <c r="C23" s="320"/>
      <c r="D23" s="320"/>
      <c r="E23" s="320"/>
      <c r="F23" s="320"/>
      <c r="G23" s="320"/>
      <c r="H23" s="320"/>
      <c r="I23" s="320"/>
      <c r="J23" s="320"/>
      <c r="K23" s="320"/>
      <c r="L23" s="321"/>
      <c r="M23" s="318" t="s">
        <v>365</v>
      </c>
      <c r="N23" s="318"/>
      <c r="O23" s="318"/>
      <c r="P23" s="318"/>
      <c r="Q23" s="318"/>
      <c r="R23" s="318"/>
      <c r="S23" s="318"/>
      <c r="T23" s="318"/>
      <c r="U23" s="318"/>
      <c r="V23" s="318"/>
      <c r="W23" s="318"/>
      <c r="X23" s="318"/>
      <c r="Y23" s="318"/>
      <c r="Z23" s="318"/>
    </row>
    <row r="24" spans="1:28" ht="151.5" customHeight="1" x14ac:dyDescent="0.25">
      <c r="A24" s="87" t="s">
        <v>238</v>
      </c>
      <c r="B24" s="88" t="s">
        <v>267</v>
      </c>
      <c r="C24" s="87" t="s">
        <v>358</v>
      </c>
      <c r="D24" s="87" t="s">
        <v>239</v>
      </c>
      <c r="E24" s="87" t="s">
        <v>359</v>
      </c>
      <c r="F24" s="87" t="s">
        <v>361</v>
      </c>
      <c r="G24" s="87" t="s">
        <v>360</v>
      </c>
      <c r="H24" s="87" t="s">
        <v>240</v>
      </c>
      <c r="I24" s="87" t="s">
        <v>362</v>
      </c>
      <c r="J24" s="87" t="s">
        <v>272</v>
      </c>
      <c r="K24" s="88" t="s">
        <v>266</v>
      </c>
      <c r="L24" s="88" t="s">
        <v>241</v>
      </c>
      <c r="M24" s="89" t="s">
        <v>286</v>
      </c>
      <c r="N24" s="88" t="s">
        <v>520</v>
      </c>
      <c r="O24" s="87" t="s">
        <v>283</v>
      </c>
      <c r="P24" s="87" t="s">
        <v>284</v>
      </c>
      <c r="Q24" s="87" t="s">
        <v>282</v>
      </c>
      <c r="R24" s="87" t="s">
        <v>240</v>
      </c>
      <c r="S24" s="87" t="s">
        <v>281</v>
      </c>
      <c r="T24" s="87" t="s">
        <v>280</v>
      </c>
      <c r="U24" s="87" t="s">
        <v>357</v>
      </c>
      <c r="V24" s="87" t="s">
        <v>282</v>
      </c>
      <c r="W24" s="99" t="s">
        <v>265</v>
      </c>
      <c r="X24" s="99" t="s">
        <v>297</v>
      </c>
      <c r="Y24" s="99" t="s">
        <v>298</v>
      </c>
      <c r="Z24" s="101" t="s">
        <v>295</v>
      </c>
    </row>
    <row r="25" spans="1:28" ht="16.5" customHeight="1" x14ac:dyDescent="0.25">
      <c r="A25" s="87">
        <v>1</v>
      </c>
      <c r="B25" s="88">
        <v>2</v>
      </c>
      <c r="C25" s="87">
        <v>3</v>
      </c>
      <c r="D25" s="88">
        <v>4</v>
      </c>
      <c r="E25" s="87">
        <v>5</v>
      </c>
      <c r="F25" s="88">
        <v>6</v>
      </c>
      <c r="G25" s="87">
        <v>7</v>
      </c>
      <c r="H25" s="88">
        <v>8</v>
      </c>
      <c r="I25" s="87">
        <v>9</v>
      </c>
      <c r="J25" s="88">
        <v>10</v>
      </c>
      <c r="K25" s="157">
        <v>11</v>
      </c>
      <c r="L25" s="88">
        <v>12</v>
      </c>
      <c r="M25" s="157">
        <v>13</v>
      </c>
      <c r="N25" s="88">
        <v>14</v>
      </c>
      <c r="O25" s="157">
        <v>15</v>
      </c>
      <c r="P25" s="88">
        <v>16</v>
      </c>
      <c r="Q25" s="157">
        <v>17</v>
      </c>
      <c r="R25" s="88">
        <v>18</v>
      </c>
      <c r="S25" s="157">
        <v>19</v>
      </c>
      <c r="T25" s="88">
        <v>20</v>
      </c>
      <c r="U25" s="157">
        <v>21</v>
      </c>
      <c r="V25" s="88">
        <v>22</v>
      </c>
      <c r="W25" s="157">
        <v>23</v>
      </c>
      <c r="X25" s="88">
        <v>24</v>
      </c>
      <c r="Y25" s="157">
        <v>25</v>
      </c>
      <c r="Z25" s="88">
        <v>26</v>
      </c>
    </row>
    <row r="26" spans="1:28" ht="45.75" customHeight="1" x14ac:dyDescent="0.25">
      <c r="A26" s="80" t="s">
        <v>342</v>
      </c>
      <c r="B26" s="86"/>
      <c r="C26" s="82" t="s">
        <v>344</v>
      </c>
      <c r="D26" s="82" t="s">
        <v>345</v>
      </c>
      <c r="E26" s="82" t="s">
        <v>346</v>
      </c>
      <c r="F26" s="82" t="s">
        <v>277</v>
      </c>
      <c r="G26" s="82" t="s">
        <v>347</v>
      </c>
      <c r="H26" s="82" t="s">
        <v>240</v>
      </c>
      <c r="I26" s="82" t="s">
        <v>348</v>
      </c>
      <c r="J26" s="82" t="s">
        <v>349</v>
      </c>
      <c r="K26" s="79"/>
      <c r="L26" s="83" t="s">
        <v>263</v>
      </c>
      <c r="M26" s="85" t="s">
        <v>279</v>
      </c>
      <c r="N26" s="79"/>
      <c r="O26" s="79"/>
      <c r="P26" s="79"/>
      <c r="Q26" s="79"/>
      <c r="R26" s="79"/>
      <c r="S26" s="79"/>
      <c r="T26" s="79"/>
      <c r="U26" s="79"/>
      <c r="V26" s="79"/>
      <c r="W26" s="79"/>
      <c r="X26" s="79"/>
      <c r="Y26" s="79"/>
      <c r="Z26" s="81" t="s">
        <v>296</v>
      </c>
    </row>
    <row r="27" spans="1:28" x14ac:dyDescent="0.25">
      <c r="A27" s="79" t="s">
        <v>242</v>
      </c>
      <c r="B27" s="79" t="s">
        <v>268</v>
      </c>
      <c r="C27" s="79" t="s">
        <v>247</v>
      </c>
      <c r="D27" s="79" t="s">
        <v>248</v>
      </c>
      <c r="E27" s="79" t="s">
        <v>287</v>
      </c>
      <c r="F27" s="82" t="s">
        <v>243</v>
      </c>
      <c r="G27" s="82" t="s">
        <v>291</v>
      </c>
      <c r="H27" s="79" t="s">
        <v>240</v>
      </c>
      <c r="I27" s="82" t="s">
        <v>273</v>
      </c>
      <c r="J27" s="82" t="s">
        <v>255</v>
      </c>
      <c r="K27" s="83" t="s">
        <v>259</v>
      </c>
      <c r="L27" s="79"/>
      <c r="M27" s="83" t="s">
        <v>285</v>
      </c>
      <c r="N27" s="79"/>
      <c r="O27" s="79"/>
      <c r="P27" s="79"/>
      <c r="Q27" s="79"/>
      <c r="R27" s="79"/>
      <c r="S27" s="79"/>
      <c r="T27" s="79"/>
      <c r="U27" s="79"/>
      <c r="V27" s="79"/>
      <c r="W27" s="79"/>
      <c r="X27" s="79"/>
      <c r="Y27" s="79"/>
      <c r="Z27" s="79"/>
    </row>
    <row r="28" spans="1:28" x14ac:dyDescent="0.25">
      <c r="A28" s="79" t="s">
        <v>242</v>
      </c>
      <c r="B28" s="79" t="s">
        <v>269</v>
      </c>
      <c r="C28" s="79" t="s">
        <v>249</v>
      </c>
      <c r="D28" s="79" t="s">
        <v>250</v>
      </c>
      <c r="E28" s="79" t="s">
        <v>288</v>
      </c>
      <c r="F28" s="82" t="s">
        <v>244</v>
      </c>
      <c r="G28" s="82" t="s">
        <v>292</v>
      </c>
      <c r="H28" s="79" t="s">
        <v>240</v>
      </c>
      <c r="I28" s="82" t="s">
        <v>274</v>
      </c>
      <c r="J28" s="82" t="s">
        <v>256</v>
      </c>
      <c r="K28" s="83" t="s">
        <v>260</v>
      </c>
      <c r="L28" s="84"/>
      <c r="M28" s="83" t="s">
        <v>0</v>
      </c>
      <c r="N28" s="83"/>
      <c r="O28" s="83"/>
      <c r="P28" s="83"/>
      <c r="Q28" s="83"/>
      <c r="R28" s="83"/>
      <c r="S28" s="83"/>
      <c r="T28" s="83"/>
      <c r="U28" s="83"/>
      <c r="V28" s="83"/>
      <c r="W28" s="83"/>
      <c r="X28" s="83"/>
      <c r="Y28" s="83"/>
      <c r="Z28" s="83"/>
    </row>
    <row r="29" spans="1:28" x14ac:dyDescent="0.25">
      <c r="A29" s="79" t="s">
        <v>242</v>
      </c>
      <c r="B29" s="79" t="s">
        <v>270</v>
      </c>
      <c r="C29" s="79" t="s">
        <v>251</v>
      </c>
      <c r="D29" s="79" t="s">
        <v>252</v>
      </c>
      <c r="E29" s="79" t="s">
        <v>289</v>
      </c>
      <c r="F29" s="82" t="s">
        <v>245</v>
      </c>
      <c r="G29" s="82" t="s">
        <v>293</v>
      </c>
      <c r="H29" s="79" t="s">
        <v>240</v>
      </c>
      <c r="I29" s="82" t="s">
        <v>275</v>
      </c>
      <c r="J29" s="82" t="s">
        <v>257</v>
      </c>
      <c r="K29" s="83" t="s">
        <v>261</v>
      </c>
      <c r="L29" s="84"/>
      <c r="M29" s="79"/>
      <c r="N29" s="79"/>
      <c r="O29" s="79"/>
      <c r="P29" s="79"/>
      <c r="Q29" s="79"/>
      <c r="R29" s="79"/>
      <c r="S29" s="79"/>
      <c r="T29" s="79"/>
      <c r="U29" s="79"/>
      <c r="V29" s="79"/>
      <c r="W29" s="79"/>
      <c r="X29" s="79"/>
      <c r="Y29" s="79"/>
      <c r="Z29" s="79"/>
    </row>
    <row r="30" spans="1:28" x14ac:dyDescent="0.25">
      <c r="A30" s="79" t="s">
        <v>242</v>
      </c>
      <c r="B30" s="79" t="s">
        <v>271</v>
      </c>
      <c r="C30" s="79" t="s">
        <v>253</v>
      </c>
      <c r="D30" s="79" t="s">
        <v>254</v>
      </c>
      <c r="E30" s="79" t="s">
        <v>290</v>
      </c>
      <c r="F30" s="82" t="s">
        <v>246</v>
      </c>
      <c r="G30" s="82" t="s">
        <v>294</v>
      </c>
      <c r="H30" s="79" t="s">
        <v>240</v>
      </c>
      <c r="I30" s="82" t="s">
        <v>276</v>
      </c>
      <c r="J30" s="82" t="s">
        <v>258</v>
      </c>
      <c r="K30" s="83" t="s">
        <v>262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343</v>
      </c>
      <c r="B32" s="86"/>
      <c r="C32" s="82" t="s">
        <v>350</v>
      </c>
      <c r="D32" s="82" t="s">
        <v>351</v>
      </c>
      <c r="E32" s="82" t="s">
        <v>352</v>
      </c>
      <c r="F32" s="82" t="s">
        <v>353</v>
      </c>
      <c r="G32" s="82" t="s">
        <v>354</v>
      </c>
      <c r="H32" s="82" t="s">
        <v>240</v>
      </c>
      <c r="I32" s="82" t="s">
        <v>355</v>
      </c>
      <c r="J32" s="82" t="s">
        <v>356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70" zoomScaleSheetLayoutView="70" workbookViewId="0">
      <selection activeCell="J6" sqref="J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1" t="str">
        <f>'1. паспорт местоположение'!A9:C9</f>
        <v xml:space="preserve">АО "Россети Тюмень" </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1" t="str">
        <f>'1. паспорт местоположение'!A12:C12</f>
        <v xml:space="preserve"> H_TP1100.PS.0055</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2" x14ac:dyDescent="0.2">
      <c r="A15" s="281"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3" t="s">
        <v>486</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3" t="s">
        <v>5</v>
      </c>
      <c r="B19" s="283" t="s">
        <v>87</v>
      </c>
      <c r="C19" s="283" t="s">
        <v>86</v>
      </c>
      <c r="D19" s="283" t="s">
        <v>75</v>
      </c>
      <c r="E19" s="324" t="s">
        <v>85</v>
      </c>
      <c r="F19" s="325"/>
      <c r="G19" s="325"/>
      <c r="H19" s="325"/>
      <c r="I19" s="326"/>
      <c r="J19" s="283" t="s">
        <v>84</v>
      </c>
      <c r="K19" s="283"/>
      <c r="L19" s="283"/>
      <c r="M19" s="283"/>
      <c r="N19" s="283"/>
      <c r="O19" s="283"/>
      <c r="P19" s="4"/>
      <c r="Q19" s="4"/>
      <c r="R19" s="4"/>
      <c r="S19" s="4"/>
      <c r="T19" s="4"/>
      <c r="U19" s="4"/>
      <c r="V19" s="4"/>
      <c r="W19" s="4"/>
    </row>
    <row r="20" spans="1:26" s="3" customFormat="1" ht="51" customHeight="1" x14ac:dyDescent="0.2">
      <c r="A20" s="283"/>
      <c r="B20" s="283"/>
      <c r="C20" s="283"/>
      <c r="D20" s="283"/>
      <c r="E20" s="42" t="s">
        <v>83</v>
      </c>
      <c r="F20" s="42" t="s">
        <v>82</v>
      </c>
      <c r="G20" s="42" t="s">
        <v>81</v>
      </c>
      <c r="H20" s="42" t="s">
        <v>80</v>
      </c>
      <c r="I20" s="42" t="s">
        <v>79</v>
      </c>
      <c r="J20" s="42" t="s">
        <v>78</v>
      </c>
      <c r="K20" s="42" t="s">
        <v>4</v>
      </c>
      <c r="L20" s="50" t="s">
        <v>3</v>
      </c>
      <c r="M20" s="49" t="s">
        <v>236</v>
      </c>
      <c r="N20" s="49" t="s">
        <v>77</v>
      </c>
      <c r="O20" s="49" t="s">
        <v>76</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topLeftCell="A13" zoomScaleSheetLayoutView="100" workbookViewId="0">
      <selection activeCell="A16" sqref="A16:AR16"/>
    </sheetView>
  </sheetViews>
  <sheetFormatPr defaultColWidth="9.140625" defaultRowHeight="15" x14ac:dyDescent="0.25"/>
  <cols>
    <col min="1" max="1" width="64.7109375" style="102" customWidth="1"/>
    <col min="2" max="2" width="14.7109375" style="102" hidden="1" customWidth="1"/>
    <col min="3" max="3" width="14.85546875" style="102" hidden="1" customWidth="1"/>
    <col min="4" max="4" width="24" style="102" hidden="1" customWidth="1"/>
    <col min="5" max="10" width="14.85546875" style="102" hidden="1" customWidth="1"/>
    <col min="11" max="11" width="36" style="102" hidden="1" customWidth="1"/>
    <col min="12" max="14" width="14.85546875" style="102" hidden="1" customWidth="1"/>
    <col min="15" max="36" width="15.7109375" style="102" hidden="1" customWidth="1"/>
    <col min="37" max="41" width="15.7109375" style="102" bestFit="1" customWidth="1"/>
    <col min="42" max="42" width="15.7109375" style="102" customWidth="1"/>
    <col min="43" max="43" width="15.7109375" style="102" bestFit="1" customWidth="1"/>
    <col min="44" max="44" width="8.5703125" style="102" customWidth="1"/>
    <col min="45" max="16384" width="9.140625" style="102"/>
  </cols>
  <sheetData>
    <row r="1" spans="1:44" s="12" customFormat="1" ht="18.75" customHeight="1" x14ac:dyDescent="0.2">
      <c r="A1" s="18"/>
      <c r="I1" s="16"/>
      <c r="J1" s="16"/>
      <c r="K1" s="39"/>
      <c r="AR1" s="39" t="s">
        <v>68</v>
      </c>
    </row>
    <row r="2" spans="1:44" s="12" customFormat="1" ht="18.75" customHeight="1" x14ac:dyDescent="0.3">
      <c r="A2" s="18"/>
      <c r="I2" s="16"/>
      <c r="J2" s="16"/>
      <c r="K2" s="15"/>
      <c r="AR2" s="15" t="s">
        <v>10</v>
      </c>
    </row>
    <row r="3" spans="1:44" s="12" customFormat="1" ht="18.75" x14ac:dyDescent="0.3">
      <c r="A3" s="17"/>
      <c r="I3" s="16"/>
      <c r="J3" s="16"/>
      <c r="K3" s="15"/>
      <c r="AR3" s="15" t="s">
        <v>339</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69"/>
      <c r="B8" s="169"/>
      <c r="C8" s="169"/>
      <c r="D8" s="169"/>
      <c r="E8" s="169"/>
      <c r="F8" s="169"/>
      <c r="G8" s="169"/>
      <c r="H8" s="169"/>
      <c r="I8" s="169"/>
      <c r="J8" s="169"/>
      <c r="K8" s="169"/>
      <c r="L8" s="144"/>
      <c r="M8" s="144"/>
      <c r="N8" s="144"/>
      <c r="O8" s="144"/>
      <c r="P8" s="144"/>
      <c r="Q8" s="144"/>
      <c r="R8" s="144"/>
      <c r="S8" s="144"/>
      <c r="T8" s="144"/>
      <c r="U8" s="144"/>
      <c r="V8" s="144"/>
      <c r="W8" s="144"/>
      <c r="X8" s="144"/>
      <c r="Y8" s="144"/>
    </row>
    <row r="9" spans="1:44" s="12" customFormat="1" ht="18.75" customHeight="1" x14ac:dyDescent="0.2">
      <c r="A9" s="281" t="str">
        <f>'4. паспортбюджет'!A9:O9</f>
        <v xml:space="preserve">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69"/>
      <c r="B11" s="169"/>
      <c r="C11" s="169"/>
      <c r="D11" s="169"/>
      <c r="E11" s="169"/>
      <c r="F11" s="169"/>
      <c r="G11" s="169"/>
      <c r="H11" s="169"/>
      <c r="I11" s="169"/>
      <c r="J11" s="169"/>
      <c r="K11" s="169"/>
      <c r="L11" s="144"/>
      <c r="M11" s="144"/>
      <c r="N11" s="144"/>
      <c r="O11" s="144"/>
      <c r="P11" s="144"/>
      <c r="Q11" s="144"/>
      <c r="R11" s="144"/>
      <c r="S11" s="144"/>
      <c r="T11" s="144"/>
      <c r="U11" s="144"/>
      <c r="V11" s="144"/>
      <c r="W11" s="144"/>
      <c r="X11" s="144"/>
      <c r="Y11" s="144"/>
    </row>
    <row r="12" spans="1:44" s="12" customFormat="1" ht="18.75" customHeight="1" x14ac:dyDescent="0.2">
      <c r="A12" s="281" t="str">
        <f>'4. паспортбюджет'!A12:O12</f>
        <v xml:space="preserve"> H_TP1100.PS.0055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row>
    <row r="15" spans="1:44" s="3" customFormat="1" ht="34.5" customHeight="1" x14ac:dyDescent="0.2">
      <c r="A15" s="282" t="str">
        <f>'4. паспортбюджет'!A15:O15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row>
    <row r="18" spans="1:45" s="3" customFormat="1" ht="15" customHeight="1" x14ac:dyDescent="0.2">
      <c r="A18" s="278" t="s">
        <v>487</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73"/>
      <c r="AP19" s="173"/>
      <c r="AQ19" s="173"/>
      <c r="AR19" s="39"/>
    </row>
    <row r="20" spans="1:45" ht="18.75" x14ac:dyDescent="0.25">
      <c r="AO20" s="173"/>
      <c r="AP20" s="173"/>
      <c r="AQ20" s="173"/>
      <c r="AR20" s="39"/>
    </row>
    <row r="21" spans="1:45" ht="18.75" x14ac:dyDescent="0.3">
      <c r="AO21" s="173"/>
      <c r="AP21" s="173"/>
      <c r="AQ21" s="173"/>
      <c r="AR21" s="15"/>
    </row>
    <row r="22" spans="1:45" ht="20.25" customHeight="1" x14ac:dyDescent="0.3">
      <c r="AO22" s="173"/>
      <c r="AP22" s="173"/>
      <c r="AQ22" s="173"/>
      <c r="AR22" s="15"/>
    </row>
    <row r="23" spans="1:45" s="3" customFormat="1" ht="15" customHeight="1" x14ac:dyDescent="0.2">
      <c r="A23" s="276"/>
      <c r="B23" s="276"/>
      <c r="C23" s="276"/>
      <c r="D23" s="276"/>
      <c r="E23" s="276"/>
      <c r="F23" s="276"/>
      <c r="G23" s="276"/>
      <c r="H23" s="276"/>
      <c r="I23" s="276"/>
      <c r="J23" s="276"/>
      <c r="K23" s="276"/>
      <c r="L23" s="276"/>
      <c r="M23" s="276"/>
      <c r="N23" s="276"/>
      <c r="O23" s="276"/>
      <c r="P23" s="276"/>
      <c r="Q23" s="276"/>
      <c r="R23" s="276"/>
      <c r="S23" s="276"/>
      <c r="T23" s="276"/>
      <c r="U23" s="276"/>
      <c r="V23" s="276"/>
      <c r="W23" s="276"/>
      <c r="X23" s="276"/>
      <c r="Y23" s="276"/>
      <c r="Z23" s="276"/>
      <c r="AA23" s="276"/>
      <c r="AB23" s="276"/>
      <c r="AC23" s="276"/>
      <c r="AD23" s="276"/>
      <c r="AE23" s="276"/>
      <c r="AF23" s="276"/>
      <c r="AG23" s="276"/>
      <c r="AH23" s="276"/>
      <c r="AI23" s="276"/>
      <c r="AJ23" s="276"/>
      <c r="AK23" s="276"/>
      <c r="AL23" s="276"/>
      <c r="AM23" s="276"/>
      <c r="AN23" s="276"/>
      <c r="AO23" s="276"/>
      <c r="AP23" s="276"/>
      <c r="AQ23" s="276"/>
      <c r="AR23" s="276"/>
    </row>
    <row r="24" spans="1:45" ht="14.25" customHeight="1" thickBot="1" x14ac:dyDescent="0.3">
      <c r="A24" s="327" t="s">
        <v>525</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526</v>
      </c>
      <c r="AL24" s="327"/>
      <c r="AM24" s="103"/>
      <c r="AN24" s="103"/>
      <c r="AO24" s="247"/>
      <c r="AP24" s="247"/>
      <c r="AQ24" s="247"/>
      <c r="AR24" s="247"/>
      <c r="AS24" s="109"/>
    </row>
    <row r="25" spans="1:45" ht="12.75" customHeight="1" x14ac:dyDescent="0.25">
      <c r="A25" s="328" t="s">
        <v>633</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04"/>
      <c r="AN25" s="331" t="s">
        <v>527</v>
      </c>
      <c r="AO25" s="331"/>
      <c r="AP25" s="331"/>
      <c r="AQ25" s="332"/>
      <c r="AR25" s="332"/>
      <c r="AS25" s="109"/>
    </row>
    <row r="26" spans="1:45" ht="17.25" customHeight="1" x14ac:dyDescent="0.25">
      <c r="A26" s="333" t="s">
        <v>528</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4"/>
      <c r="AN26" s="351" t="s">
        <v>529</v>
      </c>
      <c r="AO26" s="352"/>
      <c r="AP26" s="353"/>
      <c r="AQ26" s="343"/>
      <c r="AR26" s="344"/>
      <c r="AS26" s="109"/>
    </row>
    <row r="27" spans="1:45" ht="17.25" customHeight="1" x14ac:dyDescent="0.25">
      <c r="A27" s="333" t="s">
        <v>530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4"/>
      <c r="AN27" s="351" t="s">
        <v>531</v>
      </c>
      <c r="AO27" s="352"/>
      <c r="AP27" s="353"/>
      <c r="AQ27" s="343"/>
      <c r="AR27" s="344"/>
      <c r="AS27" s="109"/>
    </row>
    <row r="28" spans="1:45" ht="27.75" customHeight="1" thickBot="1" x14ac:dyDescent="0.3">
      <c r="A28" s="336" t="s">
        <v>532</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04"/>
      <c r="AN28" s="340" t="s">
        <v>634</v>
      </c>
      <c r="AO28" s="341"/>
      <c r="AP28" s="342"/>
      <c r="AQ28" s="343"/>
      <c r="AR28" s="344"/>
      <c r="AS28" s="109"/>
    </row>
    <row r="29" spans="1:45" ht="17.25" customHeight="1" x14ac:dyDescent="0.25">
      <c r="A29" s="345" t="s">
        <v>533</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30"/>
      <c r="AL29" s="330"/>
      <c r="AM29" s="104"/>
      <c r="AN29" s="348"/>
      <c r="AO29" s="349"/>
      <c r="AP29" s="349"/>
      <c r="AQ29" s="343"/>
      <c r="AR29" s="350"/>
      <c r="AS29" s="109"/>
    </row>
    <row r="30" spans="1:45" ht="17.25" customHeight="1" x14ac:dyDescent="0.25">
      <c r="A30" s="333" t="s">
        <v>635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4"/>
      <c r="AS30" s="109"/>
    </row>
    <row r="31" spans="1:45" ht="17.25" customHeight="1" x14ac:dyDescent="0.25">
      <c r="A31" s="333" t="s">
        <v>338</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4"/>
      <c r="AN31" s="104"/>
      <c r="AO31" s="248"/>
      <c r="AP31" s="248"/>
      <c r="AQ31" s="248"/>
      <c r="AR31" s="248"/>
      <c r="AS31" s="109"/>
    </row>
    <row r="32" spans="1:45" ht="17.25" customHeight="1" x14ac:dyDescent="0.25">
      <c r="A32" s="333" t="s">
        <v>317</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4"/>
      <c r="AN32" s="104"/>
      <c r="AO32" s="104"/>
      <c r="AP32" s="104"/>
      <c r="AQ32" s="104"/>
      <c r="AR32" s="104"/>
      <c r="AS32" s="109"/>
    </row>
    <row r="33" spans="1:45" ht="17.25" customHeight="1" x14ac:dyDescent="0.25">
      <c r="A33" s="333" t="s">
        <v>337</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4"/>
      <c r="AL33" s="354"/>
      <c r="AM33" s="104"/>
      <c r="AN33" s="104"/>
      <c r="AO33" s="104"/>
      <c r="AP33" s="104"/>
      <c r="AQ33" s="104"/>
      <c r="AR33" s="104"/>
      <c r="AS33" s="109"/>
    </row>
    <row r="34" spans="1:45" ht="17.25" customHeight="1" x14ac:dyDescent="0.25">
      <c r="A34" s="333" t="s">
        <v>336</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4"/>
      <c r="AN34" s="104"/>
      <c r="AO34" s="104"/>
      <c r="AP34" s="104"/>
      <c r="AQ34" s="104"/>
      <c r="AR34" s="104"/>
      <c r="AS34" s="109"/>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4"/>
      <c r="AN35" s="104"/>
      <c r="AO35" s="104"/>
      <c r="AP35" s="104"/>
      <c r="AQ35" s="104"/>
      <c r="AR35" s="104"/>
      <c r="AS35" s="109"/>
    </row>
    <row r="36" spans="1:45" ht="17.25" customHeight="1" thickBot="1" x14ac:dyDescent="0.3">
      <c r="A36" s="355" t="s">
        <v>310</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39"/>
      <c r="AL36" s="339"/>
      <c r="AM36" s="104"/>
      <c r="AN36" s="104"/>
      <c r="AO36" s="104"/>
      <c r="AP36" s="104"/>
      <c r="AQ36" s="104"/>
      <c r="AR36" s="104"/>
      <c r="AS36" s="109"/>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04"/>
      <c r="AN37" s="104"/>
      <c r="AO37" s="104"/>
      <c r="AP37" s="104"/>
      <c r="AQ37" s="104"/>
      <c r="AR37" s="104"/>
      <c r="AS37" s="109"/>
    </row>
    <row r="38" spans="1:45" ht="17.25" customHeight="1" x14ac:dyDescent="0.25">
      <c r="A38" s="333" t="s">
        <v>335</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4"/>
      <c r="AN38" s="104"/>
      <c r="AO38" s="104"/>
      <c r="AP38" s="104"/>
      <c r="AQ38" s="104"/>
      <c r="AR38" s="104"/>
      <c r="AS38" s="109"/>
    </row>
    <row r="39" spans="1:45" ht="17.25" customHeight="1" thickBot="1" x14ac:dyDescent="0.3">
      <c r="A39" s="355" t="s">
        <v>334</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39"/>
      <c r="AL39" s="339"/>
      <c r="AM39" s="104"/>
      <c r="AN39" s="104"/>
      <c r="AO39" s="104"/>
      <c r="AP39" s="104"/>
      <c r="AQ39" s="104"/>
      <c r="AR39" s="104"/>
      <c r="AS39" s="109"/>
    </row>
    <row r="40" spans="1:45" ht="17.25" customHeight="1" x14ac:dyDescent="0.25">
      <c r="A40" s="328" t="s">
        <v>636</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04"/>
      <c r="AN40" s="104"/>
      <c r="AO40" s="104"/>
      <c r="AP40" s="104"/>
      <c r="AQ40" s="104"/>
      <c r="AR40" s="104"/>
      <c r="AS40" s="109"/>
    </row>
    <row r="41" spans="1:45" ht="17.25" customHeight="1" x14ac:dyDescent="0.25">
      <c r="A41" s="333" t="s">
        <v>333</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4"/>
      <c r="AN41" s="104"/>
      <c r="AO41" s="104"/>
      <c r="AP41" s="104"/>
      <c r="AQ41" s="104"/>
      <c r="AR41" s="104"/>
      <c r="AS41" s="109"/>
    </row>
    <row r="42" spans="1:45" ht="17.25" customHeight="1" x14ac:dyDescent="0.25">
      <c r="A42" s="333" t="s">
        <v>332</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4"/>
      <c r="AN42" s="104"/>
      <c r="AO42" s="104"/>
      <c r="AP42" s="104"/>
      <c r="AQ42" s="104"/>
      <c r="AR42" s="104"/>
      <c r="AS42" s="109"/>
    </row>
    <row r="43" spans="1:45" ht="17.25" customHeight="1" x14ac:dyDescent="0.25">
      <c r="A43" s="333" t="s">
        <v>331</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4"/>
      <c r="AN43" s="104"/>
      <c r="AO43" s="104"/>
      <c r="AP43" s="104"/>
      <c r="AQ43" s="104"/>
      <c r="AR43" s="104"/>
      <c r="AS43" s="109"/>
    </row>
    <row r="44" spans="1:45" ht="17.25" customHeight="1" x14ac:dyDescent="0.25">
      <c r="A44" s="333" t="s">
        <v>330</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4"/>
      <c r="AN44" s="104"/>
      <c r="AO44" s="104"/>
      <c r="AP44" s="104"/>
      <c r="AQ44" s="104"/>
      <c r="AR44" s="104"/>
      <c r="AS44" s="109"/>
    </row>
    <row r="45" spans="1:45" ht="17.25" customHeight="1" x14ac:dyDescent="0.25">
      <c r="A45" s="333" t="s">
        <v>329</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4"/>
      <c r="AN45" s="104"/>
      <c r="AO45" s="104"/>
      <c r="AP45" s="104"/>
      <c r="AQ45" s="104"/>
      <c r="AR45" s="104"/>
      <c r="AS45" s="109"/>
    </row>
    <row r="46" spans="1:45" ht="17.25" customHeight="1" thickBot="1" x14ac:dyDescent="0.3">
      <c r="A46" s="357" t="s">
        <v>637</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4"/>
      <c r="AN46" s="104"/>
      <c r="AO46" s="104"/>
      <c r="AP46" s="104"/>
      <c r="AQ46" s="104"/>
      <c r="AR46" s="104"/>
      <c r="AS46" s="109"/>
    </row>
    <row r="47" spans="1:45" ht="24" customHeight="1" x14ac:dyDescent="0.25">
      <c r="A47" s="360" t="s">
        <v>328</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0" t="s">
        <v>4</v>
      </c>
      <c r="AL47" s="330"/>
      <c r="AM47" s="365" t="s">
        <v>638</v>
      </c>
      <c r="AN47" s="365"/>
      <c r="AO47" s="249" t="s">
        <v>639</v>
      </c>
      <c r="AP47" s="249" t="s">
        <v>640</v>
      </c>
      <c r="AQ47" s="109"/>
    </row>
    <row r="48" spans="1:45" ht="12" customHeight="1" x14ac:dyDescent="0.25">
      <c r="A48" s="333" t="s">
        <v>327</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50"/>
      <c r="AP48" s="250"/>
      <c r="AQ48" s="109"/>
    </row>
    <row r="49" spans="1:43" ht="12" customHeight="1" x14ac:dyDescent="0.25">
      <c r="A49" s="333" t="s">
        <v>326</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50"/>
      <c r="AP49" s="250"/>
      <c r="AQ49" s="109"/>
    </row>
    <row r="50" spans="1:43" ht="12" customHeight="1" thickBot="1" x14ac:dyDescent="0.3">
      <c r="A50" s="355" t="s">
        <v>641</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39"/>
      <c r="AL50" s="339"/>
      <c r="AM50" s="339"/>
      <c r="AN50" s="339"/>
      <c r="AO50" s="251"/>
      <c r="AP50" s="251"/>
      <c r="AQ50" s="109"/>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63" t="s">
        <v>325</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638</v>
      </c>
      <c r="AN52" s="365"/>
      <c r="AO52" s="249" t="s">
        <v>639</v>
      </c>
      <c r="AP52" s="249" t="s">
        <v>640</v>
      </c>
      <c r="AQ52" s="109"/>
    </row>
    <row r="53" spans="1:43" ht="11.25" customHeight="1" x14ac:dyDescent="0.25">
      <c r="A53" s="366" t="s">
        <v>324</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256"/>
      <c r="AP53" s="256"/>
      <c r="AQ53" s="109"/>
    </row>
    <row r="54" spans="1:43" ht="12" customHeight="1" x14ac:dyDescent="0.25">
      <c r="A54" s="333" t="s">
        <v>323</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50"/>
      <c r="AP54" s="250"/>
      <c r="AQ54" s="109"/>
    </row>
    <row r="55" spans="1:43" ht="12" customHeight="1" x14ac:dyDescent="0.25">
      <c r="A55" s="333" t="s">
        <v>322</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50"/>
      <c r="AP55" s="250"/>
      <c r="AQ55" s="109"/>
    </row>
    <row r="56" spans="1:43" ht="12" customHeight="1" thickBot="1" x14ac:dyDescent="0.3">
      <c r="A56" s="355" t="s">
        <v>321</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39"/>
      <c r="AL56" s="339"/>
      <c r="AM56" s="339"/>
      <c r="AN56" s="339"/>
      <c r="AO56" s="251"/>
      <c r="AP56" s="251"/>
      <c r="AQ56" s="109"/>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104"/>
      <c r="AN57" s="104"/>
      <c r="AO57" s="258"/>
      <c r="AP57" s="258"/>
      <c r="AQ57" s="103"/>
    </row>
    <row r="58" spans="1:43" ht="24" customHeight="1" x14ac:dyDescent="0.25">
      <c r="A58" s="363" t="s">
        <v>642</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638</v>
      </c>
      <c r="AN58" s="365"/>
      <c r="AO58" s="249" t="s">
        <v>639</v>
      </c>
      <c r="AP58" s="249" t="s">
        <v>640</v>
      </c>
      <c r="AQ58" s="109"/>
    </row>
    <row r="59" spans="1:43" ht="12.75" customHeight="1" x14ac:dyDescent="0.25">
      <c r="A59" s="368" t="s">
        <v>320</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59"/>
      <c r="AP59" s="259"/>
      <c r="AQ59" s="260"/>
    </row>
    <row r="60" spans="1:43" ht="12" customHeight="1" x14ac:dyDescent="0.25">
      <c r="A60" s="333" t="s">
        <v>319</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50"/>
      <c r="AP60" s="250"/>
      <c r="AQ60" s="109"/>
    </row>
    <row r="61" spans="1:43" ht="12" customHeight="1" x14ac:dyDescent="0.25">
      <c r="A61" s="333" t="s">
        <v>318</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50"/>
      <c r="AP61" s="250"/>
      <c r="AQ61" s="109"/>
    </row>
    <row r="62" spans="1:43" ht="12" customHeight="1" x14ac:dyDescent="0.25">
      <c r="A62" s="333" t="s">
        <v>317</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50"/>
      <c r="AP62" s="250"/>
      <c r="AQ62" s="109"/>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50"/>
      <c r="AP63" s="250"/>
      <c r="AQ63" s="109"/>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50"/>
      <c r="AP64" s="250"/>
      <c r="AQ64" s="109"/>
    </row>
    <row r="65" spans="1:43" ht="12" customHeight="1" x14ac:dyDescent="0.25">
      <c r="A65" s="333" t="s">
        <v>316</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50"/>
      <c r="AP65" s="250"/>
      <c r="AQ65" s="109"/>
    </row>
    <row r="66" spans="1:43" ht="27.75" customHeight="1" x14ac:dyDescent="0.25">
      <c r="A66" s="371" t="s">
        <v>643</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261"/>
      <c r="AP66" s="261"/>
      <c r="AQ66" s="260"/>
    </row>
    <row r="67" spans="1:43" ht="11.25" customHeight="1" x14ac:dyDescent="0.25">
      <c r="A67" s="333" t="s">
        <v>312</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50"/>
      <c r="AP67" s="250"/>
      <c r="AQ67" s="109"/>
    </row>
    <row r="68" spans="1:43" ht="25.5" customHeight="1" x14ac:dyDescent="0.25">
      <c r="A68" s="371" t="s">
        <v>644</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261"/>
      <c r="AP68" s="261"/>
      <c r="AQ68" s="260"/>
    </row>
    <row r="69" spans="1:43" ht="12" customHeight="1" x14ac:dyDescent="0.25">
      <c r="A69" s="333" t="s">
        <v>311</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50"/>
      <c r="AP69" s="250"/>
      <c r="AQ69" s="109"/>
    </row>
    <row r="70" spans="1:43" ht="12.75" customHeight="1" x14ac:dyDescent="0.25">
      <c r="A70" s="379" t="s">
        <v>315</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4"/>
      <c r="AL70" s="374"/>
      <c r="AM70" s="374"/>
      <c r="AN70" s="374"/>
      <c r="AO70" s="261"/>
      <c r="AP70" s="261"/>
      <c r="AQ70" s="260"/>
    </row>
    <row r="71" spans="1:43" ht="12" customHeight="1" x14ac:dyDescent="0.25">
      <c r="A71" s="333" t="s">
        <v>310</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50"/>
      <c r="AP71" s="250"/>
      <c r="AQ71" s="109"/>
    </row>
    <row r="72" spans="1:43" ht="12.75" customHeight="1" thickBot="1" x14ac:dyDescent="0.3">
      <c r="A72" s="375" t="s">
        <v>314</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104"/>
      <c r="AN73" s="104"/>
      <c r="AO73" s="258"/>
      <c r="AP73" s="258"/>
      <c r="AQ73" s="103"/>
    </row>
    <row r="74" spans="1:43" ht="25.5" customHeight="1" x14ac:dyDescent="0.25">
      <c r="A74" s="363" t="s">
        <v>313</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638</v>
      </c>
      <c r="AN74" s="365"/>
      <c r="AO74" s="249" t="s">
        <v>639</v>
      </c>
      <c r="AP74" s="249" t="s">
        <v>640</v>
      </c>
      <c r="AQ74" s="109"/>
    </row>
    <row r="75" spans="1:43" ht="25.5" customHeight="1" x14ac:dyDescent="0.25">
      <c r="A75" s="371" t="s">
        <v>644</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2"/>
      <c r="AN75" s="382"/>
      <c r="AO75" s="263"/>
      <c r="AP75" s="263"/>
      <c r="AQ75" s="260"/>
    </row>
    <row r="76" spans="1:43" ht="12" customHeight="1" x14ac:dyDescent="0.25">
      <c r="A76" s="333" t="s">
        <v>312</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81"/>
      <c r="AN76" s="381"/>
      <c r="AO76" s="264"/>
      <c r="AP76" s="264"/>
      <c r="AQ76" s="109"/>
    </row>
    <row r="77" spans="1:43" ht="12" customHeight="1" x14ac:dyDescent="0.25">
      <c r="A77" s="333" t="s">
        <v>311</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81"/>
      <c r="AN77" s="381"/>
      <c r="AO77" s="264"/>
      <c r="AP77" s="264"/>
      <c r="AQ77" s="109"/>
    </row>
    <row r="78" spans="1:43" ht="12" customHeight="1" x14ac:dyDescent="0.25">
      <c r="A78" s="333" t="s">
        <v>310</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81"/>
      <c r="AN78" s="381"/>
      <c r="AO78" s="264"/>
      <c r="AP78" s="264"/>
      <c r="AQ78" s="109"/>
    </row>
    <row r="79" spans="1:43" ht="12" customHeight="1" x14ac:dyDescent="0.25">
      <c r="A79" s="333" t="s">
        <v>309</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81"/>
      <c r="AN79" s="381"/>
      <c r="AO79" s="264"/>
      <c r="AP79" s="264"/>
      <c r="AQ79" s="109"/>
    </row>
    <row r="80" spans="1:43" ht="12" customHeight="1" x14ac:dyDescent="0.25">
      <c r="A80" s="333" t="s">
        <v>308</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81"/>
      <c r="AN80" s="381"/>
      <c r="AO80" s="264"/>
      <c r="AP80" s="264"/>
      <c r="AQ80" s="109"/>
    </row>
    <row r="81" spans="1:45" ht="12.75" customHeight="1" x14ac:dyDescent="0.25">
      <c r="A81" s="333" t="s">
        <v>307</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81"/>
      <c r="AN81" s="381"/>
      <c r="AO81" s="264"/>
      <c r="AP81" s="264"/>
      <c r="AQ81" s="109"/>
    </row>
    <row r="82" spans="1:45" ht="12.75" customHeight="1" x14ac:dyDescent="0.25">
      <c r="A82" s="333" t="s">
        <v>306</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81"/>
      <c r="AN82" s="381"/>
      <c r="AO82" s="264"/>
      <c r="AP82" s="264"/>
      <c r="AQ82" s="109"/>
    </row>
    <row r="83" spans="1:45" ht="12" customHeight="1" x14ac:dyDescent="0.25">
      <c r="A83" s="379" t="s">
        <v>305</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4"/>
      <c r="AL83" s="374"/>
      <c r="AM83" s="382"/>
      <c r="AN83" s="382"/>
      <c r="AO83" s="263"/>
      <c r="AP83" s="263"/>
      <c r="AQ83" s="260"/>
    </row>
    <row r="84" spans="1:45" ht="12" customHeight="1" x14ac:dyDescent="0.25">
      <c r="A84" s="379" t="s">
        <v>645</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4"/>
      <c r="AL84" s="374"/>
      <c r="AM84" s="382"/>
      <c r="AN84" s="382"/>
      <c r="AO84" s="263"/>
      <c r="AP84" s="263"/>
      <c r="AQ84" s="260"/>
    </row>
    <row r="85" spans="1:45" ht="12" customHeight="1" x14ac:dyDescent="0.25">
      <c r="A85" s="333" t="s">
        <v>304</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81"/>
      <c r="AN85" s="381"/>
      <c r="AO85" s="264"/>
      <c r="AP85" s="264"/>
      <c r="AQ85" s="103"/>
    </row>
    <row r="86" spans="1:45" ht="27.75" customHeight="1" x14ac:dyDescent="0.25">
      <c r="A86" s="371" t="s">
        <v>646</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2"/>
      <c r="AN86" s="382"/>
      <c r="AO86" s="263"/>
      <c r="AP86" s="263"/>
      <c r="AQ86" s="260"/>
    </row>
    <row r="87" spans="1:45" x14ac:dyDescent="0.25">
      <c r="A87" s="371" t="s">
        <v>647</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2"/>
      <c r="AN87" s="382"/>
      <c r="AO87" s="263"/>
      <c r="AP87" s="263"/>
      <c r="AQ87" s="260"/>
    </row>
    <row r="88" spans="1:45" ht="14.25" customHeight="1" x14ac:dyDescent="0.25">
      <c r="A88" s="383" t="s">
        <v>648</v>
      </c>
      <c r="B88" s="384"/>
      <c r="C88" s="384"/>
      <c r="D88" s="385"/>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86"/>
      <c r="AL88" s="387"/>
      <c r="AM88" s="388"/>
      <c r="AN88" s="389"/>
      <c r="AO88" s="263"/>
      <c r="AP88" s="263"/>
      <c r="AQ88" s="260"/>
    </row>
    <row r="89" spans="1:45" x14ac:dyDescent="0.25">
      <c r="A89" s="383" t="s">
        <v>649</v>
      </c>
      <c r="B89" s="384"/>
      <c r="C89" s="384"/>
      <c r="D89" s="385"/>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86"/>
      <c r="AL89" s="387"/>
      <c r="AM89" s="388"/>
      <c r="AN89" s="389"/>
      <c r="AO89" s="263"/>
      <c r="AP89" s="263"/>
      <c r="AQ89" s="103"/>
    </row>
    <row r="90" spans="1:45" ht="12" customHeight="1" thickBot="1" x14ac:dyDescent="0.3">
      <c r="A90" s="266" t="s">
        <v>650</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90"/>
      <c r="AL90" s="391"/>
      <c r="AM90" s="392"/>
      <c r="AN90" s="393"/>
      <c r="AO90" s="268"/>
      <c r="AP90" s="268"/>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299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row r="97" spans="1:45" ht="15.75"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c r="AC97" s="174"/>
      <c r="AD97" s="174"/>
      <c r="AE97" s="174"/>
      <c r="AF97" s="174"/>
      <c r="AG97" s="174"/>
      <c r="AH97" s="174"/>
      <c r="AI97" s="174"/>
      <c r="AJ97" s="174"/>
      <c r="AK97" s="174"/>
      <c r="AL97" s="174"/>
      <c r="AM97" s="174"/>
      <c r="AN97" s="174"/>
      <c r="AO97" s="174"/>
      <c r="AP97" s="174"/>
      <c r="AQ97" s="174"/>
      <c r="AR97" s="174"/>
      <c r="AS97" s="174"/>
    </row>
    <row r="98" spans="1:45" ht="3" customHeight="1" x14ac:dyDescent="0.25">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105"/>
    </row>
    <row r="99" spans="1:45" ht="13.5" customHeight="1" x14ac:dyDescent="0.25">
      <c r="A99" s="104" t="s">
        <v>303</v>
      </c>
      <c r="C99" s="109"/>
      <c r="D99" s="109"/>
      <c r="E99" s="109"/>
      <c r="F99" s="109"/>
      <c r="G99" s="109"/>
      <c r="H99" s="109"/>
      <c r="I99" s="109"/>
      <c r="J99" s="109"/>
      <c r="K99" s="109"/>
      <c r="L99" s="109"/>
      <c r="M99" s="109"/>
      <c r="N99" s="109"/>
      <c r="O99" s="109"/>
      <c r="P99" s="109"/>
      <c r="Q99" s="109"/>
      <c r="R99" s="109"/>
      <c r="S99" s="109"/>
      <c r="T99" s="109"/>
      <c r="U99" s="109"/>
      <c r="V99" s="109"/>
      <c r="W99" s="109"/>
      <c r="X99" s="109"/>
      <c r="Y99" s="109"/>
      <c r="Z99" s="109"/>
      <c r="AA99" s="109"/>
      <c r="AB99" s="109"/>
      <c r="AC99" s="109"/>
      <c r="AD99" s="109"/>
      <c r="AE99" s="109"/>
      <c r="AF99" s="109"/>
      <c r="AG99" s="109"/>
      <c r="AH99" s="109"/>
      <c r="AI99" s="109"/>
      <c r="AJ99" s="109"/>
      <c r="AK99" s="109"/>
      <c r="AL99" s="109"/>
      <c r="AM99" s="109"/>
      <c r="AN99" s="109"/>
      <c r="AO99" s="109"/>
      <c r="AP99" s="109"/>
      <c r="AQ99" s="109"/>
      <c r="AR99" s="109"/>
      <c r="AS99" s="105"/>
    </row>
    <row r="100" spans="1:45" ht="13.5" customHeight="1" x14ac:dyDescent="0.25">
      <c r="A100" s="108" t="s">
        <v>302</v>
      </c>
      <c r="B100" s="106"/>
      <c r="C100" s="107"/>
      <c r="D100" s="106"/>
      <c r="E100" s="106"/>
      <c r="F100" s="106"/>
      <c r="G100" s="106"/>
      <c r="H100" s="106"/>
      <c r="I100" s="106"/>
      <c r="J100" s="106"/>
      <c r="K100" s="106"/>
      <c r="L100" s="106"/>
      <c r="M100" s="106"/>
      <c r="N100" s="106"/>
      <c r="O100" s="106"/>
      <c r="P100" s="106"/>
      <c r="Q100" s="106"/>
      <c r="R100" s="106"/>
      <c r="S100" s="106"/>
      <c r="T100" s="106"/>
      <c r="U100" s="106"/>
      <c r="V100" s="106"/>
      <c r="W100" s="106"/>
      <c r="X100" s="106"/>
      <c r="Y100" s="106"/>
      <c r="Z100" s="106"/>
      <c r="AA100" s="106"/>
      <c r="AB100" s="106"/>
      <c r="AC100" s="106"/>
      <c r="AD100" s="106"/>
      <c r="AE100" s="106"/>
      <c r="AF100" s="106"/>
      <c r="AG100" s="106"/>
      <c r="AH100" s="106"/>
      <c r="AI100" s="106"/>
      <c r="AJ100" s="106"/>
      <c r="AK100" s="106"/>
      <c r="AL100" s="106"/>
      <c r="AM100" s="106"/>
      <c r="AN100" s="106"/>
      <c r="AO100" s="106"/>
      <c r="AP100" s="105"/>
      <c r="AQ100" s="105"/>
      <c r="AR100" s="105"/>
      <c r="AS100" s="105"/>
    </row>
    <row r="101" spans="1:45" ht="11.25" customHeight="1" x14ac:dyDescent="0.25">
      <c r="A101" s="108" t="s">
        <v>301</v>
      </c>
      <c r="B101" s="106"/>
      <c r="C101" s="107"/>
      <c r="D101" s="106"/>
      <c r="E101" s="106"/>
      <c r="F101" s="106"/>
      <c r="G101" s="106"/>
      <c r="H101" s="106"/>
      <c r="I101" s="106"/>
      <c r="J101" s="106"/>
      <c r="K101" s="106"/>
      <c r="L101" s="106"/>
      <c r="M101" s="106"/>
      <c r="N101" s="106"/>
      <c r="O101" s="106"/>
      <c r="P101" s="106"/>
      <c r="Q101" s="106"/>
      <c r="R101" s="106"/>
      <c r="S101" s="106"/>
      <c r="T101" s="106"/>
      <c r="U101" s="106"/>
      <c r="V101" s="106"/>
      <c r="W101" s="106"/>
      <c r="X101" s="106"/>
      <c r="Y101" s="106"/>
      <c r="Z101" s="106"/>
      <c r="AA101" s="106"/>
      <c r="AB101" s="106"/>
      <c r="AC101" s="106"/>
      <c r="AD101" s="106"/>
      <c r="AE101" s="106"/>
      <c r="AF101" s="106"/>
      <c r="AG101" s="106"/>
      <c r="AH101" s="106"/>
      <c r="AI101" s="106"/>
      <c r="AJ101" s="106"/>
      <c r="AK101" s="106"/>
      <c r="AL101" s="106"/>
      <c r="AM101" s="106"/>
      <c r="AN101" s="106"/>
      <c r="AO101" s="106"/>
      <c r="AP101" s="105"/>
      <c r="AQ101" s="105"/>
      <c r="AR101" s="105"/>
      <c r="AS101" s="103"/>
    </row>
    <row r="102" spans="1:45" x14ac:dyDescent="0.25">
      <c r="A102" s="108" t="s">
        <v>300</v>
      </c>
      <c r="B102" s="106"/>
      <c r="C102" s="107"/>
      <c r="D102" s="106"/>
      <c r="E102" s="106"/>
      <c r="F102" s="106"/>
      <c r="G102" s="106"/>
      <c r="H102" s="106"/>
      <c r="I102" s="106"/>
      <c r="J102" s="106"/>
      <c r="K102" s="106"/>
      <c r="L102" s="106"/>
      <c r="M102" s="106"/>
      <c r="N102" s="106"/>
      <c r="O102" s="106"/>
      <c r="P102" s="106"/>
      <c r="Q102" s="106"/>
      <c r="R102" s="106"/>
      <c r="S102" s="106"/>
      <c r="T102" s="106"/>
      <c r="U102" s="106"/>
      <c r="V102" s="106"/>
      <c r="W102" s="106"/>
      <c r="X102" s="106"/>
      <c r="Y102" s="106"/>
      <c r="Z102" s="106"/>
      <c r="AA102" s="106"/>
      <c r="AB102" s="106"/>
      <c r="AC102" s="106"/>
      <c r="AD102" s="106"/>
      <c r="AE102" s="106"/>
      <c r="AF102" s="106"/>
      <c r="AG102" s="106"/>
      <c r="AH102" s="106"/>
      <c r="AI102" s="106"/>
      <c r="AJ102" s="106"/>
      <c r="AK102" s="106"/>
      <c r="AL102" s="106"/>
      <c r="AM102" s="106"/>
      <c r="AN102" s="106"/>
      <c r="AO102" s="106"/>
      <c r="AP102" s="105"/>
      <c r="AQ102" s="105"/>
      <c r="AR102" s="105"/>
      <c r="AS102" s="103"/>
    </row>
    <row r="103" spans="1:45" x14ac:dyDescent="0.25">
      <c r="A103" s="104" t="s">
        <v>299</v>
      </c>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c r="AA103" s="103"/>
      <c r="AB103" s="103"/>
      <c r="AC103" s="103"/>
      <c r="AD103" s="103"/>
      <c r="AE103" s="103"/>
      <c r="AF103" s="103"/>
      <c r="AG103" s="103"/>
      <c r="AH103" s="103"/>
      <c r="AI103" s="103"/>
      <c r="AJ103" s="103"/>
      <c r="AK103" s="103"/>
      <c r="AL103" s="103"/>
      <c r="AM103" s="103"/>
      <c r="AN103" s="103"/>
      <c r="AO103" s="103"/>
      <c r="AP103" s="103"/>
      <c r="AQ103" s="103"/>
      <c r="AR103" s="10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5" zoomScaleSheetLayoutView="55" workbookViewId="0">
      <selection activeCell="K35" sqref="K35"/>
    </sheetView>
  </sheetViews>
  <sheetFormatPr defaultRowHeight="15.75" x14ac:dyDescent="0.25"/>
  <cols>
    <col min="1" max="1" width="9.140625" style="62"/>
    <col min="2" max="2" width="82" style="62" customWidth="1"/>
    <col min="3" max="3" width="15.85546875" style="62" customWidth="1"/>
    <col min="4" max="4" width="20" style="62" customWidth="1"/>
    <col min="5" max="6" width="0" style="62" hidden="1" customWidth="1"/>
    <col min="7" max="7" width="18.5703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68</v>
      </c>
    </row>
    <row r="2" spans="1:44" ht="18.75" x14ac:dyDescent="0.3">
      <c r="L2" s="15" t="s">
        <v>10</v>
      </c>
    </row>
    <row r="3" spans="1:44" ht="18.75" x14ac:dyDescent="0.3">
      <c r="L3" s="15" t="s">
        <v>67</v>
      </c>
    </row>
    <row r="4" spans="1:44" ht="18.75" x14ac:dyDescent="0.3">
      <c r="K4" s="15"/>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1" t="str">
        <f>'1. паспорт местоположение'!A9:C9</f>
        <v xml:space="preserve">АО "Россети Тюмень" </v>
      </c>
      <c r="B9" s="281"/>
      <c r="C9" s="281"/>
      <c r="D9" s="281"/>
      <c r="E9" s="281"/>
      <c r="F9" s="281"/>
      <c r="G9" s="281"/>
      <c r="H9" s="281"/>
      <c r="I9" s="281"/>
      <c r="J9" s="281"/>
      <c r="K9" s="281"/>
      <c r="L9" s="281"/>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местоположение'!A12:C12</f>
        <v xml:space="preserve"> H_TP1100.PS.0055</v>
      </c>
      <c r="B12" s="281"/>
      <c r="C12" s="281"/>
      <c r="D12" s="281"/>
      <c r="E12" s="281"/>
      <c r="F12" s="281"/>
      <c r="G12" s="281"/>
      <c r="H12" s="281"/>
      <c r="I12" s="281"/>
      <c r="J12" s="281"/>
      <c r="K12" s="281"/>
      <c r="L12" s="281"/>
    </row>
    <row r="13" spans="1:44" x14ac:dyDescent="0.25">
      <c r="A13" s="276" t="s">
        <v>7</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x14ac:dyDescent="0.25">
      <c r="A15" s="281"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v>
      </c>
      <c r="B15" s="281"/>
      <c r="C15" s="281"/>
      <c r="D15" s="281"/>
      <c r="E15" s="281"/>
      <c r="F15" s="281"/>
      <c r="G15" s="281"/>
      <c r="H15" s="281"/>
      <c r="I15" s="281"/>
      <c r="J15" s="281"/>
      <c r="K15" s="281"/>
      <c r="L15" s="281"/>
    </row>
    <row r="16" spans="1:44" x14ac:dyDescent="0.25">
      <c r="A16" s="276" t="s">
        <v>6</v>
      </c>
      <c r="B16" s="276"/>
      <c r="C16" s="276"/>
      <c r="D16" s="276"/>
      <c r="E16" s="276"/>
      <c r="F16" s="276"/>
      <c r="G16" s="276"/>
      <c r="H16" s="276"/>
      <c r="I16" s="276"/>
      <c r="J16" s="276"/>
      <c r="K16" s="276"/>
      <c r="L16" s="276"/>
    </row>
    <row r="17" spans="1:12" ht="15.75" customHeight="1" x14ac:dyDescent="0.25">
      <c r="L17" s="78"/>
    </row>
    <row r="18" spans="1:12" x14ac:dyDescent="0.25">
      <c r="K18" s="77"/>
    </row>
    <row r="19" spans="1:12" ht="15.75" customHeight="1" x14ac:dyDescent="0.25">
      <c r="A19" s="404" t="s">
        <v>488</v>
      </c>
      <c r="B19" s="404"/>
      <c r="C19" s="404"/>
      <c r="D19" s="404"/>
      <c r="E19" s="404"/>
      <c r="F19" s="404"/>
      <c r="G19" s="404"/>
      <c r="H19" s="404"/>
      <c r="I19" s="404"/>
      <c r="J19" s="404"/>
      <c r="K19" s="404"/>
      <c r="L19" s="404"/>
    </row>
    <row r="20" spans="1:12" x14ac:dyDescent="0.25">
      <c r="A20" s="63"/>
      <c r="B20" s="63"/>
      <c r="C20" s="76"/>
      <c r="D20" s="76"/>
      <c r="E20" s="76"/>
      <c r="F20" s="76"/>
      <c r="G20" s="76"/>
      <c r="H20" s="76"/>
      <c r="I20" s="76"/>
      <c r="J20" s="76"/>
      <c r="K20" s="76"/>
      <c r="L20" s="76"/>
    </row>
    <row r="21" spans="1:12" ht="28.5" customHeight="1" x14ac:dyDescent="0.25">
      <c r="A21" s="394" t="s">
        <v>227</v>
      </c>
      <c r="B21" s="394" t="s">
        <v>226</v>
      </c>
      <c r="C21" s="400" t="s">
        <v>419</v>
      </c>
      <c r="D21" s="400"/>
      <c r="E21" s="400"/>
      <c r="F21" s="400"/>
      <c r="G21" s="400"/>
      <c r="H21" s="400"/>
      <c r="I21" s="395" t="s">
        <v>225</v>
      </c>
      <c r="J21" s="397" t="s">
        <v>421</v>
      </c>
      <c r="K21" s="394" t="s">
        <v>224</v>
      </c>
      <c r="L21" s="396" t="s">
        <v>420</v>
      </c>
    </row>
    <row r="22" spans="1:12" ht="58.5" customHeight="1" x14ac:dyDescent="0.25">
      <c r="A22" s="394"/>
      <c r="B22" s="394"/>
      <c r="C22" s="401" t="s">
        <v>2</v>
      </c>
      <c r="D22" s="401"/>
      <c r="E22" s="136"/>
      <c r="F22" s="137"/>
      <c r="G22" s="402" t="s">
        <v>1</v>
      </c>
      <c r="H22" s="403"/>
      <c r="I22" s="395"/>
      <c r="J22" s="398"/>
      <c r="K22" s="394"/>
      <c r="L22" s="396"/>
    </row>
    <row r="23" spans="1:12" ht="47.25" x14ac:dyDescent="0.25">
      <c r="A23" s="394"/>
      <c r="B23" s="394"/>
      <c r="C23" s="75" t="s">
        <v>223</v>
      </c>
      <c r="D23" s="75" t="s">
        <v>222</v>
      </c>
      <c r="E23" s="75" t="s">
        <v>223</v>
      </c>
      <c r="F23" s="75" t="s">
        <v>222</v>
      </c>
      <c r="G23" s="75" t="s">
        <v>223</v>
      </c>
      <c r="H23" s="75" t="s">
        <v>222</v>
      </c>
      <c r="I23" s="395"/>
      <c r="J23" s="399"/>
      <c r="K23" s="394"/>
      <c r="L23" s="396"/>
    </row>
    <row r="24" spans="1:12" x14ac:dyDescent="0.25">
      <c r="A24" s="66">
        <v>1</v>
      </c>
      <c r="B24" s="66">
        <v>2</v>
      </c>
      <c r="C24" s="75">
        <v>3</v>
      </c>
      <c r="D24" s="75">
        <v>4</v>
      </c>
      <c r="E24" s="75">
        <v>5</v>
      </c>
      <c r="F24" s="75">
        <v>6</v>
      </c>
      <c r="G24" s="75">
        <v>7</v>
      </c>
      <c r="H24" s="75">
        <v>8</v>
      </c>
      <c r="I24" s="75">
        <v>9</v>
      </c>
      <c r="J24" s="75">
        <v>10</v>
      </c>
      <c r="K24" s="75">
        <v>11</v>
      </c>
      <c r="L24" s="75">
        <v>12</v>
      </c>
    </row>
    <row r="25" spans="1:12" x14ac:dyDescent="0.25">
      <c r="A25" s="70">
        <v>1</v>
      </c>
      <c r="B25" s="71" t="s">
        <v>221</v>
      </c>
      <c r="C25" s="201"/>
      <c r="D25" s="166"/>
      <c r="E25" s="166"/>
      <c r="F25" s="166"/>
      <c r="G25" s="166"/>
      <c r="H25" s="166"/>
      <c r="I25" s="73"/>
      <c r="J25" s="73"/>
      <c r="K25" s="68"/>
      <c r="L25" s="68"/>
    </row>
    <row r="26" spans="1:12" x14ac:dyDescent="0.25">
      <c r="A26" s="70" t="s">
        <v>220</v>
      </c>
      <c r="B26" s="74" t="s">
        <v>426</v>
      </c>
      <c r="C26" s="246" t="s">
        <v>628</v>
      </c>
      <c r="D26" s="246"/>
      <c r="E26" s="166"/>
      <c r="F26" s="166"/>
      <c r="G26" s="202" t="s">
        <v>538</v>
      </c>
      <c r="H26" s="202" t="s">
        <v>538</v>
      </c>
      <c r="I26" s="166"/>
      <c r="J26" s="166"/>
      <c r="K26" s="68"/>
      <c r="L26" s="68"/>
    </row>
    <row r="27" spans="1:12" s="64" customFormat="1" x14ac:dyDescent="0.25">
      <c r="A27" s="70" t="s">
        <v>219</v>
      </c>
      <c r="B27" s="74" t="s">
        <v>428</v>
      </c>
      <c r="C27" s="246" t="s">
        <v>628</v>
      </c>
      <c r="D27" s="246"/>
      <c r="E27" s="166"/>
      <c r="F27" s="166"/>
      <c r="G27" s="202" t="s">
        <v>538</v>
      </c>
      <c r="H27" s="202" t="s">
        <v>538</v>
      </c>
      <c r="I27" s="166"/>
      <c r="J27" s="166"/>
      <c r="K27" s="68"/>
      <c r="L27" s="68"/>
    </row>
    <row r="28" spans="1:12" s="64" customFormat="1" ht="31.5" x14ac:dyDescent="0.25">
      <c r="A28" s="70" t="s">
        <v>427</v>
      </c>
      <c r="B28" s="74" t="s">
        <v>432</v>
      </c>
      <c r="C28" s="246" t="s">
        <v>628</v>
      </c>
      <c r="D28" s="246"/>
      <c r="E28" s="166"/>
      <c r="F28" s="166"/>
      <c r="G28" s="202" t="s">
        <v>538</v>
      </c>
      <c r="H28" s="202" t="s">
        <v>538</v>
      </c>
      <c r="I28" s="166"/>
      <c r="J28" s="166"/>
      <c r="K28" s="68"/>
      <c r="L28" s="68"/>
    </row>
    <row r="29" spans="1:12" s="64" customFormat="1" x14ac:dyDescent="0.25">
      <c r="A29" s="70" t="s">
        <v>218</v>
      </c>
      <c r="B29" s="74" t="s">
        <v>431</v>
      </c>
      <c r="C29" s="246" t="s">
        <v>628</v>
      </c>
      <c r="D29" s="246"/>
      <c r="E29" s="166"/>
      <c r="F29" s="166"/>
      <c r="G29" s="202" t="s">
        <v>538</v>
      </c>
      <c r="H29" s="202" t="s">
        <v>538</v>
      </c>
      <c r="I29" s="166"/>
      <c r="J29" s="166"/>
      <c r="K29" s="68"/>
      <c r="L29" s="68"/>
    </row>
    <row r="30" spans="1:12" s="64" customFormat="1" x14ac:dyDescent="0.25">
      <c r="A30" s="70" t="s">
        <v>217</v>
      </c>
      <c r="B30" s="74" t="s">
        <v>433</v>
      </c>
      <c r="C30" s="246" t="s">
        <v>628</v>
      </c>
      <c r="D30" s="246"/>
      <c r="E30" s="166"/>
      <c r="F30" s="166"/>
      <c r="G30" s="202" t="s">
        <v>538</v>
      </c>
      <c r="H30" s="202" t="s">
        <v>538</v>
      </c>
      <c r="I30" s="166"/>
      <c r="J30" s="166"/>
      <c r="K30" s="68"/>
      <c r="L30" s="68"/>
    </row>
    <row r="31" spans="1:12" s="64" customFormat="1" x14ac:dyDescent="0.25">
      <c r="A31" s="70" t="s">
        <v>216</v>
      </c>
      <c r="B31" s="69" t="s">
        <v>429</v>
      </c>
      <c r="C31" s="246" t="s">
        <v>628</v>
      </c>
      <c r="D31" s="246"/>
      <c r="E31" s="166"/>
      <c r="F31" s="166"/>
      <c r="G31" s="202">
        <v>46722</v>
      </c>
      <c r="H31" s="202">
        <v>46777</v>
      </c>
      <c r="I31" s="167"/>
      <c r="J31" s="167"/>
      <c r="K31" s="68"/>
      <c r="L31" s="68"/>
    </row>
    <row r="32" spans="1:12" s="64" customFormat="1" x14ac:dyDescent="0.25">
      <c r="A32" s="70" t="s">
        <v>214</v>
      </c>
      <c r="B32" s="69" t="s">
        <v>434</v>
      </c>
      <c r="C32" s="246" t="s">
        <v>628</v>
      </c>
      <c r="D32" s="246"/>
      <c r="E32" s="166"/>
      <c r="F32" s="166"/>
      <c r="G32" s="202">
        <v>46780</v>
      </c>
      <c r="H32" s="202">
        <v>46931</v>
      </c>
      <c r="I32" s="167"/>
      <c r="J32" s="167"/>
      <c r="K32" s="51"/>
      <c r="L32" s="51"/>
    </row>
    <row r="33" spans="1:12" s="64" customFormat="1" x14ac:dyDescent="0.25">
      <c r="A33" s="70" t="s">
        <v>445</v>
      </c>
      <c r="B33" s="69" t="s">
        <v>363</v>
      </c>
      <c r="C33" s="246" t="s">
        <v>628</v>
      </c>
      <c r="D33" s="246"/>
      <c r="E33" s="166"/>
      <c r="F33" s="166"/>
      <c r="G33" s="202">
        <v>46914</v>
      </c>
      <c r="H33" s="202">
        <v>46931</v>
      </c>
      <c r="I33" s="167"/>
      <c r="J33" s="167"/>
      <c r="K33" s="72"/>
      <c r="L33" s="68"/>
    </row>
    <row r="34" spans="1:12" s="64" customFormat="1" ht="31.5" x14ac:dyDescent="0.25">
      <c r="A34" s="70" t="s">
        <v>446</v>
      </c>
      <c r="B34" s="69" t="s">
        <v>438</v>
      </c>
      <c r="C34" s="246" t="s">
        <v>628</v>
      </c>
      <c r="D34" s="246"/>
      <c r="E34" s="166"/>
      <c r="F34" s="166"/>
      <c r="G34" s="202" t="s">
        <v>538</v>
      </c>
      <c r="H34" s="202" t="s">
        <v>538</v>
      </c>
      <c r="I34" s="166"/>
      <c r="J34" s="166"/>
      <c r="K34" s="72"/>
      <c r="L34" s="51"/>
    </row>
    <row r="35" spans="1:12" s="64" customFormat="1" x14ac:dyDescent="0.25">
      <c r="A35" s="70" t="s">
        <v>447</v>
      </c>
      <c r="B35" s="69" t="s">
        <v>215</v>
      </c>
      <c r="C35" s="246" t="s">
        <v>628</v>
      </c>
      <c r="D35" s="246"/>
      <c r="E35" s="166"/>
      <c r="F35" s="166"/>
      <c r="G35" s="202">
        <v>46934</v>
      </c>
      <c r="H35" s="202">
        <v>46944</v>
      </c>
      <c r="I35" s="167"/>
      <c r="J35" s="167"/>
      <c r="K35" s="51"/>
      <c r="L35" s="51"/>
    </row>
    <row r="36" spans="1:12" x14ac:dyDescent="0.25">
      <c r="A36" s="70" t="s">
        <v>448</v>
      </c>
      <c r="B36" s="69" t="s">
        <v>430</v>
      </c>
      <c r="C36" s="246" t="s">
        <v>628</v>
      </c>
      <c r="D36" s="246"/>
      <c r="E36" s="166"/>
      <c r="F36" s="166"/>
      <c r="G36" s="202">
        <v>46945</v>
      </c>
      <c r="H36" s="202">
        <v>46964</v>
      </c>
      <c r="I36" s="168"/>
      <c r="J36" s="168"/>
      <c r="K36" s="68"/>
      <c r="L36" s="68"/>
    </row>
    <row r="37" spans="1:12" x14ac:dyDescent="0.25">
      <c r="A37" s="70" t="s">
        <v>449</v>
      </c>
      <c r="B37" s="69" t="s">
        <v>213</v>
      </c>
      <c r="C37" s="246" t="s">
        <v>628</v>
      </c>
      <c r="D37" s="246"/>
      <c r="E37" s="166"/>
      <c r="F37" s="166"/>
      <c r="G37" s="202">
        <v>46844</v>
      </c>
      <c r="H37" s="202">
        <v>46931</v>
      </c>
      <c r="I37" s="167"/>
      <c r="J37" s="167"/>
      <c r="K37" s="68"/>
      <c r="L37" s="68"/>
    </row>
    <row r="38" spans="1:12" x14ac:dyDescent="0.25">
      <c r="A38" s="70" t="s">
        <v>622</v>
      </c>
      <c r="B38" s="71" t="s">
        <v>212</v>
      </c>
      <c r="C38" s="246"/>
      <c r="D38" s="246"/>
      <c r="E38" s="166"/>
      <c r="F38" s="166"/>
      <c r="G38" s="202"/>
      <c r="H38" s="202"/>
      <c r="I38" s="65"/>
      <c r="J38" s="65"/>
      <c r="K38" s="65"/>
      <c r="L38" s="51"/>
    </row>
    <row r="39" spans="1:12" ht="31.5" x14ac:dyDescent="0.25">
      <c r="A39" s="70">
        <v>2</v>
      </c>
      <c r="B39" s="69" t="s">
        <v>435</v>
      </c>
      <c r="C39" s="246" t="s">
        <v>628</v>
      </c>
      <c r="D39" s="246"/>
      <c r="E39" s="166"/>
      <c r="F39" s="166"/>
      <c r="G39" s="202">
        <v>46966</v>
      </c>
      <c r="H39" s="202">
        <v>47026</v>
      </c>
      <c r="I39" s="65"/>
      <c r="J39" s="65"/>
      <c r="K39" s="68"/>
      <c r="L39" s="68"/>
    </row>
    <row r="40" spans="1:12" x14ac:dyDescent="0.25">
      <c r="A40" s="70" t="s">
        <v>211</v>
      </c>
      <c r="B40" s="69" t="s">
        <v>437</v>
      </c>
      <c r="C40" s="246" t="s">
        <v>628</v>
      </c>
      <c r="D40" s="246"/>
      <c r="E40" s="166"/>
      <c r="F40" s="166"/>
      <c r="G40" s="202">
        <v>47027</v>
      </c>
      <c r="H40" s="202">
        <v>47087</v>
      </c>
      <c r="I40" s="65"/>
      <c r="J40" s="65"/>
      <c r="K40" s="68"/>
      <c r="L40" s="68"/>
    </row>
    <row r="41" spans="1:12" x14ac:dyDescent="0.25">
      <c r="A41" s="70" t="s">
        <v>210</v>
      </c>
      <c r="B41" s="71" t="s">
        <v>519</v>
      </c>
      <c r="C41" s="246"/>
      <c r="D41" s="246"/>
      <c r="E41" s="166"/>
      <c r="F41" s="166"/>
      <c r="G41" s="202"/>
      <c r="H41" s="202"/>
      <c r="I41" s="65"/>
      <c r="J41" s="65"/>
      <c r="K41" s="68"/>
      <c r="L41" s="68"/>
    </row>
    <row r="42" spans="1:12" x14ac:dyDescent="0.25">
      <c r="A42" s="70">
        <v>3</v>
      </c>
      <c r="B42" s="69" t="s">
        <v>436</v>
      </c>
      <c r="C42" s="246" t="s">
        <v>628</v>
      </c>
      <c r="D42" s="246"/>
      <c r="E42" s="166"/>
      <c r="F42" s="166"/>
      <c r="G42" s="202">
        <v>47027</v>
      </c>
      <c r="H42" s="202">
        <v>47056</v>
      </c>
      <c r="I42" s="65"/>
      <c r="J42" s="65"/>
      <c r="K42" s="68"/>
      <c r="L42" s="68"/>
    </row>
    <row r="43" spans="1:12" x14ac:dyDescent="0.25">
      <c r="A43" s="70" t="s">
        <v>209</v>
      </c>
      <c r="B43" s="69" t="s">
        <v>207</v>
      </c>
      <c r="C43" s="246" t="s">
        <v>628</v>
      </c>
      <c r="D43" s="246"/>
      <c r="E43" s="166"/>
      <c r="F43" s="166"/>
      <c r="G43" s="202">
        <v>47088</v>
      </c>
      <c r="H43" s="202">
        <v>47148</v>
      </c>
      <c r="I43" s="65"/>
      <c r="J43" s="65"/>
      <c r="K43" s="68"/>
      <c r="L43" s="68"/>
    </row>
    <row r="44" spans="1:12" x14ac:dyDescent="0.25">
      <c r="A44" s="70" t="s">
        <v>208</v>
      </c>
      <c r="B44" s="69" t="s">
        <v>205</v>
      </c>
      <c r="C44" s="246" t="s">
        <v>628</v>
      </c>
      <c r="D44" s="246"/>
      <c r="E44" s="166"/>
      <c r="F44" s="166"/>
      <c r="G44" s="202">
        <v>47150</v>
      </c>
      <c r="H44" s="202">
        <v>47329</v>
      </c>
      <c r="I44" s="65"/>
      <c r="J44" s="65"/>
      <c r="K44" s="68"/>
      <c r="L44" s="68"/>
    </row>
    <row r="45" spans="1:12" ht="31.5" x14ac:dyDescent="0.25">
      <c r="A45" s="70" t="s">
        <v>206</v>
      </c>
      <c r="B45" s="69" t="s">
        <v>441</v>
      </c>
      <c r="C45" s="246" t="s">
        <v>628</v>
      </c>
      <c r="D45" s="246"/>
      <c r="E45" s="166"/>
      <c r="F45" s="166"/>
      <c r="G45" s="202">
        <v>47331</v>
      </c>
      <c r="H45" s="202">
        <v>47360</v>
      </c>
      <c r="I45" s="65"/>
      <c r="J45" s="65"/>
      <c r="K45" s="68"/>
      <c r="L45" s="68"/>
    </row>
    <row r="46" spans="1:12" ht="63" x14ac:dyDescent="0.25">
      <c r="A46" s="70" t="s">
        <v>204</v>
      </c>
      <c r="B46" s="69" t="s">
        <v>439</v>
      </c>
      <c r="C46" s="246" t="s">
        <v>628</v>
      </c>
      <c r="D46" s="246"/>
      <c r="E46" s="166"/>
      <c r="F46" s="166"/>
      <c r="G46" s="202" t="s">
        <v>538</v>
      </c>
      <c r="H46" s="202" t="s">
        <v>538</v>
      </c>
      <c r="I46" s="65"/>
      <c r="J46" s="65"/>
      <c r="K46" s="68"/>
      <c r="L46" s="68"/>
    </row>
    <row r="47" spans="1:12" x14ac:dyDescent="0.25">
      <c r="A47" s="70" t="s">
        <v>202</v>
      </c>
      <c r="B47" s="69" t="s">
        <v>203</v>
      </c>
      <c r="C47" s="246" t="s">
        <v>628</v>
      </c>
      <c r="D47" s="246"/>
      <c r="E47" s="166"/>
      <c r="F47" s="166"/>
      <c r="G47" s="202">
        <v>47362</v>
      </c>
      <c r="H47" s="202">
        <v>47452</v>
      </c>
      <c r="I47" s="65"/>
      <c r="J47" s="65"/>
      <c r="K47" s="68"/>
      <c r="L47" s="68"/>
    </row>
    <row r="48" spans="1:12" x14ac:dyDescent="0.25">
      <c r="A48" s="70" t="s">
        <v>450</v>
      </c>
      <c r="B48" s="71" t="s">
        <v>201</v>
      </c>
      <c r="C48" s="246"/>
      <c r="D48" s="246"/>
      <c r="E48" s="166"/>
      <c r="F48" s="166"/>
      <c r="G48" s="202"/>
      <c r="H48" s="202"/>
      <c r="I48" s="65"/>
      <c r="J48" s="65"/>
      <c r="K48" s="68"/>
      <c r="L48" s="68"/>
    </row>
    <row r="49" spans="1:12" x14ac:dyDescent="0.25">
      <c r="A49" s="70">
        <v>4</v>
      </c>
      <c r="B49" s="69" t="s">
        <v>199</v>
      </c>
      <c r="C49" s="246" t="s">
        <v>628</v>
      </c>
      <c r="D49" s="246"/>
      <c r="E49" s="166"/>
      <c r="F49" s="166"/>
      <c r="G49" s="202">
        <v>47453</v>
      </c>
      <c r="H49" s="202">
        <v>47467</v>
      </c>
      <c r="I49" s="65"/>
      <c r="J49" s="65"/>
      <c r="K49" s="68"/>
      <c r="L49" s="68"/>
    </row>
    <row r="50" spans="1:12" ht="47.25" x14ac:dyDescent="0.25">
      <c r="A50" s="70" t="s">
        <v>200</v>
      </c>
      <c r="B50" s="69" t="s">
        <v>440</v>
      </c>
      <c r="C50" s="246" t="s">
        <v>628</v>
      </c>
      <c r="D50" s="246"/>
      <c r="E50" s="166"/>
      <c r="F50" s="166"/>
      <c r="G50" s="202">
        <v>47468</v>
      </c>
      <c r="H50" s="202">
        <v>47472</v>
      </c>
      <c r="I50" s="65"/>
      <c r="J50" s="65"/>
      <c r="K50" s="68"/>
      <c r="L50" s="68"/>
    </row>
    <row r="51" spans="1:12" ht="31.5" x14ac:dyDescent="0.25">
      <c r="A51" s="70" t="s">
        <v>198</v>
      </c>
      <c r="B51" s="69" t="s">
        <v>442</v>
      </c>
      <c r="C51" s="246" t="s">
        <v>628</v>
      </c>
      <c r="D51" s="246"/>
      <c r="E51" s="166"/>
      <c r="F51" s="166"/>
      <c r="G51" s="202">
        <v>47468</v>
      </c>
      <c r="H51" s="202">
        <v>47472</v>
      </c>
      <c r="I51" s="65"/>
      <c r="J51" s="65"/>
      <c r="K51" s="68"/>
      <c r="L51" s="68"/>
    </row>
    <row r="52" spans="1:12" ht="31.5" x14ac:dyDescent="0.25">
      <c r="A52" s="70" t="s">
        <v>196</v>
      </c>
      <c r="B52" s="69" t="s">
        <v>197</v>
      </c>
      <c r="C52" s="246" t="s">
        <v>628</v>
      </c>
      <c r="D52" s="246"/>
      <c r="E52" s="166"/>
      <c r="F52" s="166"/>
      <c r="G52" s="202" t="s">
        <v>538</v>
      </c>
      <c r="H52" s="202" t="s">
        <v>538</v>
      </c>
      <c r="I52" s="65"/>
      <c r="J52" s="65"/>
      <c r="K52" s="68"/>
      <c r="L52" s="68"/>
    </row>
    <row r="53" spans="1:12" x14ac:dyDescent="0.25">
      <c r="A53" s="70" t="s">
        <v>194</v>
      </c>
      <c r="B53" s="140" t="s">
        <v>443</v>
      </c>
      <c r="C53" s="246" t="s">
        <v>628</v>
      </c>
      <c r="D53" s="246"/>
      <c r="E53" s="166"/>
      <c r="F53" s="166"/>
      <c r="G53" s="202">
        <v>47473</v>
      </c>
      <c r="H53" s="202">
        <v>47477</v>
      </c>
      <c r="I53" s="65"/>
      <c r="J53" s="65"/>
      <c r="K53" s="68"/>
      <c r="L53" s="68"/>
    </row>
    <row r="54" spans="1:12" x14ac:dyDescent="0.25">
      <c r="A54" s="70" t="s">
        <v>444</v>
      </c>
      <c r="B54" s="69" t="s">
        <v>195</v>
      </c>
      <c r="C54" s="246" t="s">
        <v>628</v>
      </c>
      <c r="D54" s="246"/>
      <c r="E54" s="166"/>
      <c r="F54" s="166"/>
      <c r="G54" s="202">
        <v>47478</v>
      </c>
      <c r="H54" s="202">
        <v>47483</v>
      </c>
      <c r="I54" s="65"/>
      <c r="J54" s="65"/>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62" zoomScaleNormal="50" zoomScaleSheetLayoutView="62" workbookViewId="0">
      <selection activeCell="O22" sqref="O22"/>
    </sheetView>
  </sheetViews>
  <sheetFormatPr defaultColWidth="9.140625" defaultRowHeight="15.75" x14ac:dyDescent="0.25"/>
  <cols>
    <col min="1" max="1" width="9.140625" style="197"/>
    <col min="2" max="2" width="57.85546875" style="197" customWidth="1"/>
    <col min="3" max="3" width="13" style="197" customWidth="1"/>
    <col min="4" max="4" width="17.85546875" style="197" customWidth="1"/>
    <col min="5" max="5" width="20.42578125" style="197" customWidth="1"/>
    <col min="6" max="6" width="18.7109375" style="197" customWidth="1"/>
    <col min="7" max="7" width="12.85546875" style="197" customWidth="1"/>
    <col min="8" max="8" width="10.5703125" style="197" customWidth="1"/>
    <col min="9" max="9" width="5.28515625" style="197" customWidth="1"/>
    <col min="10" max="10" width="10.5703125" style="197" customWidth="1"/>
    <col min="11" max="11" width="6.140625" style="197" customWidth="1"/>
    <col min="12" max="12" width="10.42578125" style="197" customWidth="1"/>
    <col min="13" max="13" width="6.140625" style="197" customWidth="1"/>
    <col min="14" max="14" width="9.7109375" style="197" customWidth="1"/>
    <col min="15" max="15" width="6.140625" style="197" customWidth="1"/>
    <col min="16" max="16" width="11" style="197" customWidth="1"/>
    <col min="17" max="17" width="6.140625" style="197" customWidth="1"/>
    <col min="18" max="18" width="12.42578125" style="197" customWidth="1"/>
    <col min="19" max="19" width="6.140625" style="197" customWidth="1"/>
    <col min="20" max="20" width="11.7109375" style="197" customWidth="1"/>
    <col min="21" max="21" width="6.140625" style="197" customWidth="1"/>
    <col min="22" max="22" width="11.140625" style="197" customWidth="1"/>
    <col min="23" max="23" width="6.140625" style="197" customWidth="1"/>
    <col min="24" max="24" width="11.5703125" style="197" customWidth="1"/>
    <col min="25" max="25" width="11.42578125" style="197" customWidth="1"/>
    <col min="26" max="26" width="9.5703125" style="197" customWidth="1"/>
    <col min="27" max="27" width="6.140625" style="197" customWidth="1"/>
    <col min="28" max="28" width="8.5703125" style="197" customWidth="1"/>
    <col min="29" max="29" width="8.42578125" style="197" customWidth="1"/>
    <col min="30" max="30" width="10.42578125" style="197" customWidth="1"/>
    <col min="31" max="31" width="9.140625" style="197"/>
    <col min="32" max="32" width="11.42578125" style="197" customWidth="1"/>
    <col min="33" max="33" width="11.28515625" style="197" customWidth="1"/>
    <col min="34" max="35" width="10.85546875" style="197" bestFit="1" customWidth="1"/>
    <col min="36" max="16384" width="9.140625" style="197"/>
  </cols>
  <sheetData>
    <row r="1" spans="1:29" ht="18.75" x14ac:dyDescent="0.25">
      <c r="AC1" s="204" t="s">
        <v>68</v>
      </c>
    </row>
    <row r="2" spans="1:29" ht="18.75" x14ac:dyDescent="0.3">
      <c r="AC2" s="205" t="s">
        <v>10</v>
      </c>
    </row>
    <row r="3" spans="1:29" ht="18.75" x14ac:dyDescent="0.3">
      <c r="AC3" s="205" t="s">
        <v>67</v>
      </c>
    </row>
    <row r="4" spans="1:29" ht="18.75" customHeight="1" x14ac:dyDescent="0.25">
      <c r="A4" s="409" t="str">
        <f>'1. паспорт местоположение'!A5:C5</f>
        <v>Год раскрытия информации: 2024 год</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row>
    <row r="5" spans="1:29" ht="18.75" x14ac:dyDescent="0.3">
      <c r="AC5" s="205"/>
    </row>
    <row r="6" spans="1:29" ht="18.75" x14ac:dyDescent="0.25">
      <c r="A6" s="412" t="s">
        <v>9</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row>
    <row r="7" spans="1:29" ht="18.75" x14ac:dyDescent="0.25">
      <c r="A7" s="206"/>
      <c r="B7" s="206"/>
      <c r="C7" s="206"/>
      <c r="D7" s="206"/>
      <c r="E7" s="206"/>
      <c r="F7" s="206"/>
      <c r="G7" s="206"/>
      <c r="H7" s="198"/>
      <c r="I7" s="198"/>
      <c r="J7" s="198"/>
      <c r="K7" s="198"/>
      <c r="L7" s="198"/>
      <c r="M7" s="198"/>
      <c r="N7" s="198"/>
      <c r="O7" s="198"/>
      <c r="P7" s="198"/>
      <c r="Q7" s="198"/>
      <c r="R7" s="198"/>
      <c r="S7" s="198"/>
      <c r="T7" s="198"/>
      <c r="U7" s="198"/>
      <c r="V7" s="198"/>
      <c r="W7" s="198"/>
      <c r="X7" s="198"/>
      <c r="Y7" s="198"/>
      <c r="Z7" s="198"/>
      <c r="AA7" s="198"/>
      <c r="AB7" s="198"/>
      <c r="AC7" s="198"/>
    </row>
    <row r="8" spans="1:29" x14ac:dyDescent="0.25">
      <c r="A8" s="411" t="str">
        <f>'1. паспорт местоположение'!A9:C9</f>
        <v xml:space="preserve">АО "Россети Тюмень" </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row>
    <row r="9" spans="1:29"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206"/>
      <c r="B10" s="206"/>
      <c r="C10" s="206"/>
      <c r="D10" s="206"/>
      <c r="E10" s="206"/>
      <c r="F10" s="206"/>
      <c r="G10" s="206"/>
      <c r="H10" s="198"/>
      <c r="I10" s="198"/>
      <c r="J10" s="198"/>
      <c r="K10" s="198"/>
      <c r="L10" s="198"/>
      <c r="M10" s="198"/>
      <c r="N10" s="198"/>
      <c r="O10" s="198"/>
      <c r="P10" s="198"/>
      <c r="Q10" s="198"/>
      <c r="R10" s="198"/>
      <c r="S10" s="198"/>
      <c r="T10" s="198"/>
      <c r="U10" s="198"/>
      <c r="V10" s="198"/>
      <c r="W10" s="198"/>
      <c r="X10" s="198"/>
      <c r="Y10" s="198"/>
      <c r="Z10" s="198"/>
      <c r="AA10" s="198"/>
      <c r="AB10" s="198"/>
      <c r="AC10" s="198"/>
    </row>
    <row r="11" spans="1:29" x14ac:dyDescent="0.25">
      <c r="A11" s="411" t="str">
        <f>'1. паспорт местоположение'!A12:C12</f>
        <v xml:space="preserve"> H_TP1100.PS.0055</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29"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99"/>
      <c r="B13" s="199"/>
      <c r="C13" s="199"/>
      <c r="D13" s="199"/>
      <c r="E13" s="199"/>
      <c r="F13" s="199"/>
      <c r="G13" s="199"/>
      <c r="H13" s="200"/>
      <c r="I13" s="200"/>
      <c r="J13" s="200"/>
      <c r="K13" s="200"/>
      <c r="L13" s="200"/>
      <c r="M13" s="200"/>
      <c r="N13" s="200"/>
      <c r="O13" s="200"/>
      <c r="P13" s="200"/>
      <c r="Q13" s="200"/>
      <c r="R13" s="200"/>
      <c r="S13" s="200"/>
      <c r="T13" s="200"/>
      <c r="U13" s="200"/>
      <c r="V13" s="200"/>
      <c r="W13" s="200"/>
      <c r="X13" s="200"/>
      <c r="Y13" s="200"/>
      <c r="Z13" s="200"/>
      <c r="AA13" s="200"/>
      <c r="AB13" s="200"/>
      <c r="AC13" s="200"/>
    </row>
    <row r="14" spans="1:29" ht="59.25" customHeight="1" x14ac:dyDescent="0.25">
      <c r="A14" s="458"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35" x14ac:dyDescent="0.25">
      <c r="A18" s="408" t="s">
        <v>489</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20" spans="1:35" s="218" customFormat="1" ht="33" customHeight="1" x14ac:dyDescent="0.25">
      <c r="A20" s="415" t="s">
        <v>193</v>
      </c>
      <c r="B20" s="415" t="s">
        <v>192</v>
      </c>
      <c r="C20" s="422" t="s">
        <v>191</v>
      </c>
      <c r="D20" s="422"/>
      <c r="E20" s="418" t="s">
        <v>190</v>
      </c>
      <c r="F20" s="418"/>
      <c r="G20" s="419" t="s">
        <v>653</v>
      </c>
      <c r="H20" s="406" t="s">
        <v>623</v>
      </c>
      <c r="I20" s="407"/>
      <c r="J20" s="407"/>
      <c r="K20" s="407"/>
      <c r="L20" s="406" t="s">
        <v>624</v>
      </c>
      <c r="M20" s="407"/>
      <c r="N20" s="407"/>
      <c r="O20" s="407"/>
      <c r="P20" s="406" t="s">
        <v>625</v>
      </c>
      <c r="Q20" s="407"/>
      <c r="R20" s="407"/>
      <c r="S20" s="407"/>
      <c r="T20" s="406" t="s">
        <v>626</v>
      </c>
      <c r="U20" s="407"/>
      <c r="V20" s="407"/>
      <c r="W20" s="407"/>
      <c r="X20" s="406" t="s">
        <v>654</v>
      </c>
      <c r="Y20" s="407"/>
      <c r="Z20" s="407"/>
      <c r="AA20" s="407"/>
      <c r="AB20" s="414" t="s">
        <v>189</v>
      </c>
      <c r="AC20" s="414"/>
    </row>
    <row r="21" spans="1:35" s="218" customFormat="1" ht="99.75" customHeight="1" x14ac:dyDescent="0.25">
      <c r="A21" s="416"/>
      <c r="B21" s="416"/>
      <c r="C21" s="422"/>
      <c r="D21" s="422"/>
      <c r="E21" s="418"/>
      <c r="F21" s="418"/>
      <c r="G21" s="420"/>
      <c r="H21" s="405" t="s">
        <v>2</v>
      </c>
      <c r="I21" s="405"/>
      <c r="J21" s="405" t="s">
        <v>187</v>
      </c>
      <c r="K21" s="405"/>
      <c r="L21" s="405" t="s">
        <v>2</v>
      </c>
      <c r="M21" s="405"/>
      <c r="N21" s="405" t="s">
        <v>187</v>
      </c>
      <c r="O21" s="405"/>
      <c r="P21" s="405" t="s">
        <v>2</v>
      </c>
      <c r="Q21" s="405"/>
      <c r="R21" s="405" t="s">
        <v>187</v>
      </c>
      <c r="S21" s="405"/>
      <c r="T21" s="405" t="s">
        <v>2</v>
      </c>
      <c r="U21" s="405"/>
      <c r="V21" s="405" t="s">
        <v>187</v>
      </c>
      <c r="W21" s="405"/>
      <c r="X21" s="405" t="s">
        <v>2</v>
      </c>
      <c r="Y21" s="405"/>
      <c r="Z21" s="405" t="s">
        <v>187</v>
      </c>
      <c r="AA21" s="405"/>
      <c r="AB21" s="414"/>
      <c r="AC21" s="414"/>
    </row>
    <row r="22" spans="1:35" s="218" customFormat="1" ht="119.25" customHeight="1" x14ac:dyDescent="0.3">
      <c r="A22" s="417"/>
      <c r="B22" s="417"/>
      <c r="C22" s="270" t="s">
        <v>2</v>
      </c>
      <c r="D22" s="270" t="s">
        <v>187</v>
      </c>
      <c r="E22" s="219" t="s">
        <v>655</v>
      </c>
      <c r="F22" s="219" t="s">
        <v>656</v>
      </c>
      <c r="G22" s="421"/>
      <c r="H22" s="271" t="s">
        <v>468</v>
      </c>
      <c r="I22" s="271" t="s">
        <v>469</v>
      </c>
      <c r="J22" s="271" t="s">
        <v>468</v>
      </c>
      <c r="K22" s="271" t="s">
        <v>469</v>
      </c>
      <c r="L22" s="271" t="s">
        <v>468</v>
      </c>
      <c r="M22" s="271" t="s">
        <v>469</v>
      </c>
      <c r="N22" s="271" t="s">
        <v>468</v>
      </c>
      <c r="O22" s="271" t="s">
        <v>469</v>
      </c>
      <c r="P22" s="271" t="s">
        <v>468</v>
      </c>
      <c r="Q22" s="271" t="s">
        <v>469</v>
      </c>
      <c r="R22" s="271" t="s">
        <v>468</v>
      </c>
      <c r="S22" s="271" t="s">
        <v>469</v>
      </c>
      <c r="T22" s="271" t="s">
        <v>468</v>
      </c>
      <c r="U22" s="271" t="s">
        <v>469</v>
      </c>
      <c r="V22" s="271" t="s">
        <v>468</v>
      </c>
      <c r="W22" s="271" t="s">
        <v>469</v>
      </c>
      <c r="X22" s="271" t="s">
        <v>468</v>
      </c>
      <c r="Y22" s="271" t="s">
        <v>469</v>
      </c>
      <c r="Z22" s="271" t="s">
        <v>468</v>
      </c>
      <c r="AA22" s="271" t="s">
        <v>469</v>
      </c>
      <c r="AB22" s="270" t="s">
        <v>188</v>
      </c>
      <c r="AC22" s="270" t="s">
        <v>187</v>
      </c>
      <c r="AE22" s="220"/>
      <c r="AF22" s="220"/>
      <c r="AG22" s="220"/>
      <c r="AH22" s="220"/>
      <c r="AI22" s="221"/>
    </row>
    <row r="23" spans="1:35" s="218" customFormat="1" ht="19.5" customHeight="1" x14ac:dyDescent="0.25">
      <c r="A23" s="244">
        <v>1</v>
      </c>
      <c r="B23" s="244">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E23" s="221"/>
      <c r="AF23" s="221"/>
      <c r="AG23" s="221"/>
      <c r="AH23" s="221"/>
      <c r="AI23" s="221"/>
    </row>
    <row r="24" spans="1:35" s="218" customFormat="1" ht="47.25" customHeight="1" x14ac:dyDescent="0.25">
      <c r="A24" s="222">
        <v>1</v>
      </c>
      <c r="B24" s="223" t="s">
        <v>186</v>
      </c>
      <c r="C24" s="232">
        <v>0</v>
      </c>
      <c r="D24" s="232">
        <v>341.17783248789607</v>
      </c>
      <c r="E24" s="232">
        <v>341.17783248789607</v>
      </c>
      <c r="F24" s="232">
        <v>341.17783248789607</v>
      </c>
      <c r="G24" s="232">
        <v>0</v>
      </c>
      <c r="H24" s="232">
        <v>0</v>
      </c>
      <c r="I24" s="232"/>
      <c r="J24" s="232">
        <v>0</v>
      </c>
      <c r="K24" s="232"/>
      <c r="L24" s="232">
        <v>0</v>
      </c>
      <c r="M24" s="232"/>
      <c r="N24" s="232">
        <v>0</v>
      </c>
      <c r="O24" s="232"/>
      <c r="P24" s="232">
        <v>0</v>
      </c>
      <c r="Q24" s="232"/>
      <c r="R24" s="232">
        <v>0</v>
      </c>
      <c r="S24" s="232"/>
      <c r="T24" s="232">
        <v>0</v>
      </c>
      <c r="U24" s="232"/>
      <c r="V24" s="232">
        <v>18.030657209406911</v>
      </c>
      <c r="W24" s="232"/>
      <c r="X24" s="232">
        <v>128.30086059580501</v>
      </c>
      <c r="Y24" s="232"/>
      <c r="Z24" s="232" t="s">
        <v>628</v>
      </c>
      <c r="AA24" s="232"/>
      <c r="AB24" s="232">
        <v>0</v>
      </c>
      <c r="AC24" s="232">
        <v>146.33151780521192</v>
      </c>
    </row>
    <row r="25" spans="1:35" s="218" customFormat="1" ht="24" customHeight="1" x14ac:dyDescent="0.25">
      <c r="A25" s="224" t="s">
        <v>185</v>
      </c>
      <c r="B25" s="203" t="s">
        <v>184</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t="s">
        <v>628</v>
      </c>
      <c r="AA25" s="232"/>
      <c r="AB25" s="232">
        <v>0</v>
      </c>
      <c r="AC25" s="232">
        <v>0</v>
      </c>
    </row>
    <row r="26" spans="1:35" s="218" customFormat="1" x14ac:dyDescent="0.25">
      <c r="A26" s="224" t="s">
        <v>183</v>
      </c>
      <c r="B26" s="203" t="s">
        <v>182</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t="s">
        <v>628</v>
      </c>
      <c r="AA26" s="232"/>
      <c r="AB26" s="232">
        <v>0</v>
      </c>
      <c r="AC26" s="232">
        <v>0</v>
      </c>
    </row>
    <row r="27" spans="1:35" s="218" customFormat="1" ht="31.5" x14ac:dyDescent="0.25">
      <c r="A27" s="224" t="s">
        <v>181</v>
      </c>
      <c r="B27" s="203" t="s">
        <v>425</v>
      </c>
      <c r="C27" s="232"/>
      <c r="D27" s="232"/>
      <c r="E27" s="232"/>
      <c r="F27" s="232"/>
      <c r="G27" s="232">
        <v>0</v>
      </c>
      <c r="H27" s="232">
        <v>0</v>
      </c>
      <c r="I27" s="232"/>
      <c r="J27" s="232">
        <v>0</v>
      </c>
      <c r="K27" s="232"/>
      <c r="L27" s="232">
        <v>0</v>
      </c>
      <c r="M27" s="232"/>
      <c r="N27" s="232">
        <v>0</v>
      </c>
      <c r="O27" s="232"/>
      <c r="P27" s="232">
        <v>0</v>
      </c>
      <c r="Q27" s="232"/>
      <c r="R27" s="232">
        <v>0</v>
      </c>
      <c r="S27" s="232"/>
      <c r="T27" s="232">
        <v>0</v>
      </c>
      <c r="U27" s="232"/>
      <c r="V27" s="232">
        <v>15.025547674505759</v>
      </c>
      <c r="W27" s="232"/>
      <c r="X27" s="232">
        <v>108.35889539653084</v>
      </c>
      <c r="Y27" s="232"/>
      <c r="Z27" s="232" t="s">
        <v>628</v>
      </c>
      <c r="AA27" s="232"/>
      <c r="AB27" s="232">
        <v>0</v>
      </c>
      <c r="AC27" s="232">
        <v>123.3844430710366</v>
      </c>
    </row>
    <row r="28" spans="1:35" s="218" customFormat="1" x14ac:dyDescent="0.25">
      <c r="A28" s="224" t="s">
        <v>180</v>
      </c>
      <c r="B28" s="203" t="s">
        <v>179</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5" s="218" customFormat="1" x14ac:dyDescent="0.25">
      <c r="A29" s="224" t="s">
        <v>178</v>
      </c>
      <c r="B29" s="225" t="s">
        <v>177</v>
      </c>
      <c r="C29" s="232"/>
      <c r="D29" s="232"/>
      <c r="E29" s="232"/>
      <c r="F29" s="232"/>
      <c r="G29" s="232">
        <v>0</v>
      </c>
      <c r="H29" s="232">
        <v>0</v>
      </c>
      <c r="I29" s="232"/>
      <c r="J29" s="232">
        <v>0</v>
      </c>
      <c r="K29" s="232"/>
      <c r="L29" s="232">
        <v>0</v>
      </c>
      <c r="M29" s="232"/>
      <c r="N29" s="232">
        <v>0</v>
      </c>
      <c r="O29" s="232"/>
      <c r="P29" s="232">
        <v>0</v>
      </c>
      <c r="Q29" s="232"/>
      <c r="R29" s="232">
        <v>0</v>
      </c>
      <c r="S29" s="232"/>
      <c r="T29" s="232">
        <v>0</v>
      </c>
      <c r="U29" s="232"/>
      <c r="V29" s="232">
        <v>3.0051095349011518</v>
      </c>
      <c r="W29" s="232"/>
      <c r="X29" s="232">
        <v>19.941965199274165</v>
      </c>
      <c r="Y29" s="232"/>
      <c r="Z29" s="232" t="s">
        <v>628</v>
      </c>
      <c r="AA29" s="232"/>
      <c r="AB29" s="232">
        <v>0</v>
      </c>
      <c r="AC29" s="232">
        <v>22.947074734175317</v>
      </c>
    </row>
    <row r="30" spans="1:35" s="218" customFormat="1" ht="47.25" x14ac:dyDescent="0.25">
      <c r="A30" s="222" t="s">
        <v>63</v>
      </c>
      <c r="B30" s="223" t="s">
        <v>176</v>
      </c>
      <c r="C30" s="232">
        <v>0</v>
      </c>
      <c r="D30" s="232">
        <v>433.25860689545124</v>
      </c>
      <c r="E30" s="232">
        <v>433.25860689545124</v>
      </c>
      <c r="F30" s="232">
        <v>433.25860689545124</v>
      </c>
      <c r="G30" s="232">
        <v>0</v>
      </c>
      <c r="H30" s="232">
        <v>0</v>
      </c>
      <c r="I30" s="232"/>
      <c r="J30" s="232">
        <v>0</v>
      </c>
      <c r="K30" s="232"/>
      <c r="L30" s="232">
        <v>0</v>
      </c>
      <c r="M30" s="232"/>
      <c r="N30" s="232">
        <v>0</v>
      </c>
      <c r="O30" s="232"/>
      <c r="P30" s="232">
        <v>0</v>
      </c>
      <c r="Q30" s="232"/>
      <c r="R30" s="232">
        <v>0</v>
      </c>
      <c r="S30" s="232"/>
      <c r="T30" s="232">
        <v>0</v>
      </c>
      <c r="U30" s="232"/>
      <c r="V30" s="232">
        <v>15.025547674505761</v>
      </c>
      <c r="W30" s="232"/>
      <c r="X30" s="232">
        <v>254.41816070303099</v>
      </c>
      <c r="Y30" s="232"/>
      <c r="Z30" s="232" t="s">
        <v>628</v>
      </c>
      <c r="AA30" s="232"/>
      <c r="AB30" s="232">
        <v>0</v>
      </c>
      <c r="AC30" s="232">
        <v>269.44370837753678</v>
      </c>
    </row>
    <row r="31" spans="1:35" s="218" customFormat="1" x14ac:dyDescent="0.25">
      <c r="A31" s="222" t="s">
        <v>175</v>
      </c>
      <c r="B31" s="203" t="s">
        <v>174</v>
      </c>
      <c r="C31" s="232">
        <v>0</v>
      </c>
      <c r="D31" s="232">
        <v>15.025547674505761</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5" s="218" customFormat="1" ht="31.5" x14ac:dyDescent="0.25">
      <c r="A32" s="222" t="s">
        <v>173</v>
      </c>
      <c r="B32" s="203" t="s">
        <v>172</v>
      </c>
      <c r="C32" s="232">
        <v>0</v>
      </c>
      <c r="D32" s="232">
        <v>85.884791652577064</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218" customFormat="1" x14ac:dyDescent="0.25">
      <c r="A33" s="222" t="s">
        <v>171</v>
      </c>
      <c r="B33" s="203" t="s">
        <v>170</v>
      </c>
      <c r="C33" s="232">
        <v>0</v>
      </c>
      <c r="D33" s="232">
        <v>271.10341214775133</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218" customFormat="1" x14ac:dyDescent="0.25">
      <c r="A34" s="222" t="s">
        <v>169</v>
      </c>
      <c r="B34" s="203" t="s">
        <v>168</v>
      </c>
      <c r="C34" s="232">
        <v>0</v>
      </c>
      <c r="D34" s="232">
        <v>61.244855420617156</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218" customFormat="1" ht="31.5" x14ac:dyDescent="0.25">
      <c r="A35" s="222" t="s">
        <v>62</v>
      </c>
      <c r="B35" s="223" t="s">
        <v>167</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218" customFormat="1" ht="31.5" x14ac:dyDescent="0.25">
      <c r="A36" s="224" t="s">
        <v>166</v>
      </c>
      <c r="B36" s="203" t="s">
        <v>580</v>
      </c>
      <c r="C36" s="232"/>
      <c r="D36" s="232"/>
      <c r="E36" s="232"/>
      <c r="F36" s="232"/>
      <c r="G36" s="232">
        <v>0</v>
      </c>
      <c r="H36" s="232">
        <v>0</v>
      </c>
      <c r="I36" s="245" t="s">
        <v>652</v>
      </c>
      <c r="J36" s="232">
        <v>0</v>
      </c>
      <c r="K36" s="245" t="s">
        <v>652</v>
      </c>
      <c r="L36" s="232">
        <v>0</v>
      </c>
      <c r="M36" s="245" t="s">
        <v>652</v>
      </c>
      <c r="N36" s="232">
        <v>0</v>
      </c>
      <c r="O36" s="245" t="s">
        <v>652</v>
      </c>
      <c r="P36" s="232">
        <v>0</v>
      </c>
      <c r="Q36" s="245" t="s">
        <v>652</v>
      </c>
      <c r="R36" s="232">
        <v>0</v>
      </c>
      <c r="S36" s="245" t="s">
        <v>652</v>
      </c>
      <c r="T36" s="232">
        <v>0</v>
      </c>
      <c r="U36" s="245" t="s">
        <v>652</v>
      </c>
      <c r="V36" s="232">
        <v>0</v>
      </c>
      <c r="W36" s="245" t="s">
        <v>652</v>
      </c>
      <c r="X36" s="232">
        <v>0</v>
      </c>
      <c r="Y36" s="245" t="s">
        <v>652</v>
      </c>
      <c r="Z36" s="232" t="s">
        <v>628</v>
      </c>
      <c r="AA36" s="245" t="s">
        <v>628</v>
      </c>
      <c r="AB36" s="232">
        <v>0</v>
      </c>
      <c r="AC36" s="232">
        <v>0</v>
      </c>
    </row>
    <row r="37" spans="1:29" s="218" customFormat="1" x14ac:dyDescent="0.25">
      <c r="A37" s="224" t="s">
        <v>165</v>
      </c>
      <c r="B37" s="226" t="s">
        <v>155</v>
      </c>
      <c r="C37" s="232"/>
      <c r="D37" s="232"/>
      <c r="E37" s="232"/>
      <c r="F37" s="232"/>
      <c r="G37" s="232">
        <v>0</v>
      </c>
      <c r="H37" s="232">
        <v>0</v>
      </c>
      <c r="I37" s="245" t="s">
        <v>652</v>
      </c>
      <c r="J37" s="232">
        <v>0</v>
      </c>
      <c r="K37" s="245" t="s">
        <v>652</v>
      </c>
      <c r="L37" s="232">
        <v>0</v>
      </c>
      <c r="M37" s="245" t="s">
        <v>652</v>
      </c>
      <c r="N37" s="232">
        <v>0</v>
      </c>
      <c r="O37" s="245" t="s">
        <v>652</v>
      </c>
      <c r="P37" s="232">
        <v>0</v>
      </c>
      <c r="Q37" s="245" t="s">
        <v>652</v>
      </c>
      <c r="R37" s="232">
        <v>0</v>
      </c>
      <c r="S37" s="245" t="s">
        <v>652</v>
      </c>
      <c r="T37" s="232">
        <v>0</v>
      </c>
      <c r="U37" s="245" t="s">
        <v>652</v>
      </c>
      <c r="V37" s="232">
        <v>0</v>
      </c>
      <c r="W37" s="245" t="s">
        <v>652</v>
      </c>
      <c r="X37" s="232">
        <v>0</v>
      </c>
      <c r="Y37" s="245" t="s">
        <v>652</v>
      </c>
      <c r="Z37" s="232" t="s">
        <v>628</v>
      </c>
      <c r="AA37" s="245" t="s">
        <v>628</v>
      </c>
      <c r="AB37" s="232">
        <v>0</v>
      </c>
      <c r="AC37" s="232">
        <v>0</v>
      </c>
    </row>
    <row r="38" spans="1:29" s="218" customFormat="1" x14ac:dyDescent="0.25">
      <c r="A38" s="224" t="s">
        <v>164</v>
      </c>
      <c r="B38" s="226" t="s">
        <v>620</v>
      </c>
      <c r="C38" s="232"/>
      <c r="D38" s="232"/>
      <c r="E38" s="232"/>
      <c r="F38" s="232"/>
      <c r="G38" s="232">
        <v>0</v>
      </c>
      <c r="H38" s="232">
        <v>0</v>
      </c>
      <c r="I38" s="245" t="s">
        <v>652</v>
      </c>
      <c r="J38" s="232">
        <v>0</v>
      </c>
      <c r="K38" s="245" t="s">
        <v>652</v>
      </c>
      <c r="L38" s="232">
        <v>0</v>
      </c>
      <c r="M38" s="245" t="s">
        <v>652</v>
      </c>
      <c r="N38" s="232">
        <v>0</v>
      </c>
      <c r="O38" s="245" t="s">
        <v>652</v>
      </c>
      <c r="P38" s="232">
        <v>0</v>
      </c>
      <c r="Q38" s="245" t="s">
        <v>652</v>
      </c>
      <c r="R38" s="232">
        <v>0</v>
      </c>
      <c r="S38" s="245" t="s">
        <v>652</v>
      </c>
      <c r="T38" s="232">
        <v>0</v>
      </c>
      <c r="U38" s="245" t="s">
        <v>652</v>
      </c>
      <c r="V38" s="232">
        <v>0</v>
      </c>
      <c r="W38" s="245" t="s">
        <v>652</v>
      </c>
      <c r="X38" s="232">
        <v>0</v>
      </c>
      <c r="Y38" s="245" t="s">
        <v>652</v>
      </c>
      <c r="Z38" s="232" t="s">
        <v>628</v>
      </c>
      <c r="AA38" s="245" t="s">
        <v>628</v>
      </c>
      <c r="AB38" s="232">
        <v>0</v>
      </c>
      <c r="AC38" s="232">
        <v>0</v>
      </c>
    </row>
    <row r="39" spans="1:29" s="218" customFormat="1" ht="31.5" customHeight="1" x14ac:dyDescent="0.25">
      <c r="A39" s="224" t="s">
        <v>163</v>
      </c>
      <c r="B39" s="203" t="s">
        <v>582</v>
      </c>
      <c r="C39" s="232"/>
      <c r="D39" s="232"/>
      <c r="E39" s="232"/>
      <c r="F39" s="232"/>
      <c r="G39" s="232">
        <v>0</v>
      </c>
      <c r="H39" s="232">
        <v>0</v>
      </c>
      <c r="I39" s="245" t="s">
        <v>652</v>
      </c>
      <c r="J39" s="232">
        <v>0</v>
      </c>
      <c r="K39" s="245" t="s">
        <v>652</v>
      </c>
      <c r="L39" s="232">
        <v>0</v>
      </c>
      <c r="M39" s="245" t="s">
        <v>652</v>
      </c>
      <c r="N39" s="232">
        <v>0</v>
      </c>
      <c r="O39" s="245" t="s">
        <v>652</v>
      </c>
      <c r="P39" s="232">
        <v>0</v>
      </c>
      <c r="Q39" s="245" t="s">
        <v>652</v>
      </c>
      <c r="R39" s="232">
        <v>0</v>
      </c>
      <c r="S39" s="245" t="s">
        <v>652</v>
      </c>
      <c r="T39" s="232">
        <v>0</v>
      </c>
      <c r="U39" s="245" t="s">
        <v>652</v>
      </c>
      <c r="V39" s="232">
        <v>0</v>
      </c>
      <c r="W39" s="245" t="s">
        <v>652</v>
      </c>
      <c r="X39" s="232">
        <v>0</v>
      </c>
      <c r="Y39" s="245" t="s">
        <v>652</v>
      </c>
      <c r="Z39" s="232" t="s">
        <v>628</v>
      </c>
      <c r="AA39" s="245" t="s">
        <v>628</v>
      </c>
      <c r="AB39" s="232">
        <v>0</v>
      </c>
      <c r="AC39" s="232">
        <v>0</v>
      </c>
    </row>
    <row r="40" spans="1:29" s="218" customFormat="1" x14ac:dyDescent="0.25">
      <c r="A40" s="224" t="s">
        <v>162</v>
      </c>
      <c r="B40" s="203" t="s">
        <v>583</v>
      </c>
      <c r="C40" s="232"/>
      <c r="D40" s="232"/>
      <c r="E40" s="232"/>
      <c r="F40" s="232"/>
      <c r="G40" s="232">
        <v>0</v>
      </c>
      <c r="H40" s="232">
        <v>0</v>
      </c>
      <c r="I40" s="245" t="s">
        <v>652</v>
      </c>
      <c r="J40" s="232">
        <v>0</v>
      </c>
      <c r="K40" s="245" t="s">
        <v>652</v>
      </c>
      <c r="L40" s="232">
        <v>0</v>
      </c>
      <c r="M40" s="245" t="s">
        <v>652</v>
      </c>
      <c r="N40" s="232">
        <v>0</v>
      </c>
      <c r="O40" s="245" t="s">
        <v>652</v>
      </c>
      <c r="P40" s="232">
        <v>0</v>
      </c>
      <c r="Q40" s="245" t="s">
        <v>652</v>
      </c>
      <c r="R40" s="232">
        <v>0</v>
      </c>
      <c r="S40" s="245" t="s">
        <v>652</v>
      </c>
      <c r="T40" s="232">
        <v>0</v>
      </c>
      <c r="U40" s="245" t="s">
        <v>652</v>
      </c>
      <c r="V40" s="232">
        <v>0</v>
      </c>
      <c r="W40" s="245" t="s">
        <v>652</v>
      </c>
      <c r="X40" s="232">
        <v>0</v>
      </c>
      <c r="Y40" s="245" t="s">
        <v>652</v>
      </c>
      <c r="Z40" s="232" t="s">
        <v>628</v>
      </c>
      <c r="AA40" s="245" t="s">
        <v>628</v>
      </c>
      <c r="AB40" s="232">
        <v>0</v>
      </c>
      <c r="AC40" s="232">
        <v>0</v>
      </c>
    </row>
    <row r="41" spans="1:29" s="218" customFormat="1" x14ac:dyDescent="0.25">
      <c r="A41" s="224" t="s">
        <v>161</v>
      </c>
      <c r="B41" s="203" t="s">
        <v>584</v>
      </c>
      <c r="C41" s="232"/>
      <c r="D41" s="232"/>
      <c r="E41" s="232"/>
      <c r="F41" s="232"/>
      <c r="G41" s="232">
        <v>0</v>
      </c>
      <c r="H41" s="232">
        <v>0</v>
      </c>
      <c r="I41" s="245" t="s">
        <v>652</v>
      </c>
      <c r="J41" s="232">
        <v>0</v>
      </c>
      <c r="K41" s="245" t="s">
        <v>652</v>
      </c>
      <c r="L41" s="232">
        <v>0</v>
      </c>
      <c r="M41" s="245" t="s">
        <v>652</v>
      </c>
      <c r="N41" s="232">
        <v>0</v>
      </c>
      <c r="O41" s="245" t="s">
        <v>652</v>
      </c>
      <c r="P41" s="232">
        <v>0</v>
      </c>
      <c r="Q41" s="245" t="s">
        <v>652</v>
      </c>
      <c r="R41" s="232">
        <v>0</v>
      </c>
      <c r="S41" s="245" t="s">
        <v>652</v>
      </c>
      <c r="T41" s="232">
        <v>0</v>
      </c>
      <c r="U41" s="245" t="s">
        <v>652</v>
      </c>
      <c r="V41" s="232">
        <v>0</v>
      </c>
      <c r="W41" s="245" t="s">
        <v>652</v>
      </c>
      <c r="X41" s="232">
        <v>0</v>
      </c>
      <c r="Y41" s="245" t="s">
        <v>652</v>
      </c>
      <c r="Z41" s="232" t="s">
        <v>628</v>
      </c>
      <c r="AA41" s="245" t="s">
        <v>628</v>
      </c>
      <c r="AB41" s="232">
        <v>0</v>
      </c>
      <c r="AC41" s="232">
        <v>0</v>
      </c>
    </row>
    <row r="42" spans="1:29" s="218" customFormat="1" x14ac:dyDescent="0.25">
      <c r="A42" s="224" t="s">
        <v>160</v>
      </c>
      <c r="B42" s="203" t="s">
        <v>585</v>
      </c>
      <c r="C42" s="232"/>
      <c r="D42" s="232"/>
      <c r="E42" s="232"/>
      <c r="F42" s="232"/>
      <c r="G42" s="232">
        <v>0</v>
      </c>
      <c r="H42" s="232">
        <v>0</v>
      </c>
      <c r="I42" s="245" t="s">
        <v>652</v>
      </c>
      <c r="J42" s="232">
        <v>0</v>
      </c>
      <c r="K42" s="245" t="s">
        <v>652</v>
      </c>
      <c r="L42" s="232">
        <v>0</v>
      </c>
      <c r="M42" s="245" t="s">
        <v>652</v>
      </c>
      <c r="N42" s="232">
        <v>0</v>
      </c>
      <c r="O42" s="245" t="s">
        <v>652</v>
      </c>
      <c r="P42" s="232">
        <v>0</v>
      </c>
      <c r="Q42" s="245" t="s">
        <v>652</v>
      </c>
      <c r="R42" s="232">
        <v>0</v>
      </c>
      <c r="S42" s="245" t="s">
        <v>652</v>
      </c>
      <c r="T42" s="232">
        <v>0</v>
      </c>
      <c r="U42" s="245" t="s">
        <v>652</v>
      </c>
      <c r="V42" s="232">
        <v>0</v>
      </c>
      <c r="W42" s="245" t="s">
        <v>652</v>
      </c>
      <c r="X42" s="232">
        <v>0</v>
      </c>
      <c r="Y42" s="245" t="s">
        <v>652</v>
      </c>
      <c r="Z42" s="232" t="s">
        <v>628</v>
      </c>
      <c r="AA42" s="245" t="s">
        <v>628</v>
      </c>
      <c r="AB42" s="232">
        <v>0</v>
      </c>
      <c r="AC42" s="232">
        <v>0</v>
      </c>
    </row>
    <row r="43" spans="1:29" s="218" customFormat="1" x14ac:dyDescent="0.25">
      <c r="A43" s="224" t="s">
        <v>586</v>
      </c>
      <c r="B43" s="203" t="s">
        <v>587</v>
      </c>
      <c r="C43" s="232"/>
      <c r="D43" s="232"/>
      <c r="E43" s="232"/>
      <c r="F43" s="232"/>
      <c r="G43" s="232">
        <v>0</v>
      </c>
      <c r="H43" s="232">
        <v>0</v>
      </c>
      <c r="I43" s="245" t="s">
        <v>652</v>
      </c>
      <c r="J43" s="232">
        <v>0</v>
      </c>
      <c r="K43" s="245" t="s">
        <v>652</v>
      </c>
      <c r="L43" s="232">
        <v>0</v>
      </c>
      <c r="M43" s="245" t="s">
        <v>652</v>
      </c>
      <c r="N43" s="232">
        <v>0</v>
      </c>
      <c r="O43" s="245" t="s">
        <v>652</v>
      </c>
      <c r="P43" s="232">
        <v>0</v>
      </c>
      <c r="Q43" s="245" t="s">
        <v>652</v>
      </c>
      <c r="R43" s="232">
        <v>0</v>
      </c>
      <c r="S43" s="245" t="s">
        <v>652</v>
      </c>
      <c r="T43" s="232">
        <v>0</v>
      </c>
      <c r="U43" s="245" t="s">
        <v>652</v>
      </c>
      <c r="V43" s="232">
        <v>0</v>
      </c>
      <c r="W43" s="245" t="s">
        <v>652</v>
      </c>
      <c r="X43" s="232">
        <v>0</v>
      </c>
      <c r="Y43" s="245" t="s">
        <v>652</v>
      </c>
      <c r="Z43" s="232" t="s">
        <v>628</v>
      </c>
      <c r="AA43" s="245" t="s">
        <v>628</v>
      </c>
      <c r="AB43" s="232">
        <v>0</v>
      </c>
      <c r="AC43" s="232">
        <v>0</v>
      </c>
    </row>
    <row r="44" spans="1:29" s="218" customFormat="1" x14ac:dyDescent="0.25">
      <c r="A44" s="224" t="s">
        <v>588</v>
      </c>
      <c r="B44" s="203" t="s">
        <v>589</v>
      </c>
      <c r="C44" s="232"/>
      <c r="D44" s="232"/>
      <c r="E44" s="232"/>
      <c r="F44" s="232"/>
      <c r="G44" s="232">
        <v>0</v>
      </c>
      <c r="H44" s="232">
        <v>0</v>
      </c>
      <c r="I44" s="245" t="s">
        <v>652</v>
      </c>
      <c r="J44" s="232">
        <v>0</v>
      </c>
      <c r="K44" s="245" t="s">
        <v>652</v>
      </c>
      <c r="L44" s="232">
        <v>0</v>
      </c>
      <c r="M44" s="245" t="s">
        <v>652</v>
      </c>
      <c r="N44" s="232">
        <v>0</v>
      </c>
      <c r="O44" s="245" t="s">
        <v>652</v>
      </c>
      <c r="P44" s="232">
        <v>0</v>
      </c>
      <c r="Q44" s="245" t="s">
        <v>652</v>
      </c>
      <c r="R44" s="232">
        <v>0</v>
      </c>
      <c r="S44" s="245" t="s">
        <v>652</v>
      </c>
      <c r="T44" s="232">
        <v>0</v>
      </c>
      <c r="U44" s="245" t="s">
        <v>652</v>
      </c>
      <c r="V44" s="232">
        <v>0</v>
      </c>
      <c r="W44" s="245" t="s">
        <v>652</v>
      </c>
      <c r="X44" s="232">
        <v>0</v>
      </c>
      <c r="Y44" s="245" t="s">
        <v>652</v>
      </c>
      <c r="Z44" s="232" t="s">
        <v>628</v>
      </c>
      <c r="AA44" s="245" t="s">
        <v>628</v>
      </c>
      <c r="AB44" s="232">
        <v>0</v>
      </c>
      <c r="AC44" s="232">
        <v>0</v>
      </c>
    </row>
    <row r="45" spans="1:29" s="218" customFormat="1" x14ac:dyDescent="0.25">
      <c r="A45" s="224" t="s">
        <v>590</v>
      </c>
      <c r="B45" s="203" t="s">
        <v>591</v>
      </c>
      <c r="C45" s="232"/>
      <c r="D45" s="232"/>
      <c r="E45" s="232"/>
      <c r="F45" s="232"/>
      <c r="G45" s="232">
        <v>0</v>
      </c>
      <c r="H45" s="232">
        <v>0</v>
      </c>
      <c r="I45" s="245" t="s">
        <v>652</v>
      </c>
      <c r="J45" s="232">
        <v>0</v>
      </c>
      <c r="K45" s="245" t="s">
        <v>652</v>
      </c>
      <c r="L45" s="232">
        <v>0</v>
      </c>
      <c r="M45" s="245" t="s">
        <v>652</v>
      </c>
      <c r="N45" s="232">
        <v>0</v>
      </c>
      <c r="O45" s="245" t="s">
        <v>652</v>
      </c>
      <c r="P45" s="232">
        <v>0</v>
      </c>
      <c r="Q45" s="245" t="s">
        <v>652</v>
      </c>
      <c r="R45" s="232">
        <v>0</v>
      </c>
      <c r="S45" s="245" t="s">
        <v>652</v>
      </c>
      <c r="T45" s="232">
        <v>0</v>
      </c>
      <c r="U45" s="245" t="s">
        <v>652</v>
      </c>
      <c r="V45" s="232">
        <v>0</v>
      </c>
      <c r="W45" s="245" t="s">
        <v>652</v>
      </c>
      <c r="X45" s="232">
        <v>0</v>
      </c>
      <c r="Y45" s="245" t="s">
        <v>652</v>
      </c>
      <c r="Z45" s="232" t="s">
        <v>628</v>
      </c>
      <c r="AA45" s="245" t="s">
        <v>628</v>
      </c>
      <c r="AB45" s="232">
        <v>0</v>
      </c>
      <c r="AC45" s="232">
        <v>0</v>
      </c>
    </row>
    <row r="46" spans="1:29" s="218" customFormat="1" x14ac:dyDescent="0.25">
      <c r="A46" s="224" t="s">
        <v>592</v>
      </c>
      <c r="B46" s="203" t="s">
        <v>593</v>
      </c>
      <c r="C46" s="232"/>
      <c r="D46" s="232"/>
      <c r="E46" s="232"/>
      <c r="F46" s="232"/>
      <c r="G46" s="232">
        <v>0</v>
      </c>
      <c r="H46" s="232">
        <v>0</v>
      </c>
      <c r="I46" s="245" t="s">
        <v>652</v>
      </c>
      <c r="J46" s="232">
        <v>0</v>
      </c>
      <c r="K46" s="245" t="s">
        <v>652</v>
      </c>
      <c r="L46" s="232">
        <v>0</v>
      </c>
      <c r="M46" s="245" t="s">
        <v>652</v>
      </c>
      <c r="N46" s="232">
        <v>0</v>
      </c>
      <c r="O46" s="245" t="s">
        <v>652</v>
      </c>
      <c r="P46" s="232">
        <v>0</v>
      </c>
      <c r="Q46" s="245" t="s">
        <v>652</v>
      </c>
      <c r="R46" s="232">
        <v>0</v>
      </c>
      <c r="S46" s="245" t="s">
        <v>652</v>
      </c>
      <c r="T46" s="232">
        <v>0</v>
      </c>
      <c r="U46" s="245" t="s">
        <v>652</v>
      </c>
      <c r="V46" s="232">
        <v>0</v>
      </c>
      <c r="W46" s="245" t="s">
        <v>652</v>
      </c>
      <c r="X46" s="232">
        <v>0</v>
      </c>
      <c r="Y46" s="245" t="s">
        <v>652</v>
      </c>
      <c r="Z46" s="232" t="s">
        <v>628</v>
      </c>
      <c r="AA46" s="245" t="s">
        <v>628</v>
      </c>
      <c r="AB46" s="232">
        <v>0</v>
      </c>
      <c r="AC46" s="232">
        <v>0</v>
      </c>
    </row>
    <row r="47" spans="1:29" s="218" customFormat="1" x14ac:dyDescent="0.25">
      <c r="A47" s="222" t="s">
        <v>61</v>
      </c>
      <c r="B47" s="223" t="s">
        <v>159</v>
      </c>
      <c r="C47" s="232"/>
      <c r="D47" s="232"/>
      <c r="E47" s="232"/>
      <c r="F47" s="232"/>
      <c r="G47" s="232"/>
      <c r="H47" s="232"/>
      <c r="I47" s="232"/>
      <c r="J47" s="232"/>
      <c r="K47" s="232"/>
      <c r="L47" s="232"/>
      <c r="M47" s="232"/>
      <c r="N47" s="232"/>
      <c r="O47" s="232"/>
      <c r="P47" s="232"/>
      <c r="Q47" s="232"/>
      <c r="R47" s="232"/>
      <c r="S47" s="245"/>
      <c r="T47" s="232"/>
      <c r="U47" s="232"/>
      <c r="V47" s="232"/>
      <c r="W47" s="232"/>
      <c r="X47" s="232"/>
      <c r="Y47" s="232"/>
      <c r="Z47" s="232"/>
      <c r="AA47" s="232"/>
      <c r="AB47" s="232"/>
      <c r="AC47" s="232"/>
    </row>
    <row r="48" spans="1:29" s="218" customFormat="1" ht="31.5" x14ac:dyDescent="0.25">
      <c r="A48" s="224" t="s">
        <v>158</v>
      </c>
      <c r="B48" s="203" t="s">
        <v>580</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t="s">
        <v>628</v>
      </c>
      <c r="AA48" s="232"/>
      <c r="AB48" s="232">
        <v>0</v>
      </c>
      <c r="AC48" s="232">
        <v>0</v>
      </c>
    </row>
    <row r="49" spans="1:29" s="218" customFormat="1" x14ac:dyDescent="0.25">
      <c r="A49" s="224" t="s">
        <v>157</v>
      </c>
      <c r="B49" s="226" t="s">
        <v>155</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t="s">
        <v>628</v>
      </c>
      <c r="AA49" s="232"/>
      <c r="AB49" s="232">
        <v>0</v>
      </c>
      <c r="AC49" s="232">
        <v>0</v>
      </c>
    </row>
    <row r="50" spans="1:29" s="218" customFormat="1" ht="31.5" x14ac:dyDescent="0.25">
      <c r="A50" s="224" t="s">
        <v>156</v>
      </c>
      <c r="B50" s="226" t="s">
        <v>153</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t="s">
        <v>628</v>
      </c>
      <c r="AA50" s="232"/>
      <c r="AB50" s="232">
        <v>0</v>
      </c>
      <c r="AC50" s="232">
        <v>0</v>
      </c>
    </row>
    <row r="51" spans="1:29" s="218" customFormat="1" ht="35.25" customHeight="1" x14ac:dyDescent="0.25">
      <c r="A51" s="224" t="s">
        <v>154</v>
      </c>
      <c r="B51" s="203" t="s">
        <v>151</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t="s">
        <v>628</v>
      </c>
      <c r="AA51" s="232"/>
      <c r="AB51" s="232">
        <v>0</v>
      </c>
      <c r="AC51" s="232">
        <v>0</v>
      </c>
    </row>
    <row r="52" spans="1:29" s="218" customFormat="1" x14ac:dyDescent="0.25">
      <c r="A52" s="224" t="s">
        <v>152</v>
      </c>
      <c r="B52" s="203" t="s">
        <v>149</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t="s">
        <v>628</v>
      </c>
      <c r="AA52" s="232"/>
      <c r="AB52" s="232">
        <v>0</v>
      </c>
      <c r="AC52" s="232">
        <v>0</v>
      </c>
    </row>
    <row r="53" spans="1:29" s="218" customFormat="1" ht="31.5" customHeight="1" x14ac:dyDescent="0.25">
      <c r="A53" s="224" t="s">
        <v>150</v>
      </c>
      <c r="B53" s="203" t="s">
        <v>582</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t="s">
        <v>628</v>
      </c>
      <c r="AA53" s="232"/>
      <c r="AB53" s="232">
        <v>0</v>
      </c>
      <c r="AC53" s="232">
        <v>0</v>
      </c>
    </row>
    <row r="54" spans="1:29" s="218" customFormat="1" x14ac:dyDescent="0.25">
      <c r="A54" s="224" t="s">
        <v>148</v>
      </c>
      <c r="B54" s="203" t="s">
        <v>583</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t="s">
        <v>628</v>
      </c>
      <c r="AA54" s="232"/>
      <c r="AB54" s="232">
        <v>0</v>
      </c>
      <c r="AC54" s="232">
        <v>0</v>
      </c>
    </row>
    <row r="55" spans="1:29" s="218" customFormat="1" x14ac:dyDescent="0.25">
      <c r="A55" s="224" t="s">
        <v>594</v>
      </c>
      <c r="B55" s="203" t="s">
        <v>584</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t="s">
        <v>628</v>
      </c>
      <c r="AA55" s="232"/>
      <c r="AB55" s="232">
        <v>0</v>
      </c>
      <c r="AC55" s="232">
        <v>0</v>
      </c>
    </row>
    <row r="56" spans="1:29" s="218" customFormat="1" x14ac:dyDescent="0.25">
      <c r="A56" s="224" t="s">
        <v>595</v>
      </c>
      <c r="B56" s="203" t="s">
        <v>585</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t="s">
        <v>628</v>
      </c>
      <c r="AA56" s="232"/>
      <c r="AB56" s="232">
        <v>0</v>
      </c>
      <c r="AC56" s="232">
        <v>0</v>
      </c>
    </row>
    <row r="57" spans="1:29" s="218" customFormat="1" x14ac:dyDescent="0.25">
      <c r="A57" s="224" t="s">
        <v>596</v>
      </c>
      <c r="B57" s="203" t="s">
        <v>587</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t="s">
        <v>628</v>
      </c>
      <c r="AA57" s="232"/>
      <c r="AB57" s="232">
        <v>0</v>
      </c>
      <c r="AC57" s="232">
        <v>0</v>
      </c>
    </row>
    <row r="58" spans="1:29" s="218" customFormat="1" ht="36.75" customHeight="1" x14ac:dyDescent="0.25">
      <c r="A58" s="224" t="s">
        <v>597</v>
      </c>
      <c r="B58" s="203" t="s">
        <v>589</v>
      </c>
      <c r="C58" s="232">
        <v>0</v>
      </c>
      <c r="D58" s="232">
        <v>63</v>
      </c>
      <c r="E58" s="232"/>
      <c r="F58" s="232"/>
      <c r="G58" s="232">
        <v>0</v>
      </c>
      <c r="H58" s="232">
        <v>0</v>
      </c>
      <c r="I58" s="232"/>
      <c r="J58" s="232">
        <v>0</v>
      </c>
      <c r="K58" s="232"/>
      <c r="L58" s="232">
        <v>0</v>
      </c>
      <c r="M58" s="232"/>
      <c r="N58" s="232">
        <v>0</v>
      </c>
      <c r="O58" s="232"/>
      <c r="P58" s="232">
        <v>0</v>
      </c>
      <c r="Q58" s="232"/>
      <c r="R58" s="232">
        <v>0</v>
      </c>
      <c r="S58" s="232"/>
      <c r="T58" s="232">
        <v>0</v>
      </c>
      <c r="U58" s="232"/>
      <c r="V58" s="232">
        <v>0</v>
      </c>
      <c r="W58" s="232"/>
      <c r="X58" s="232">
        <v>0</v>
      </c>
      <c r="Y58" s="232"/>
      <c r="Z58" s="232" t="s">
        <v>628</v>
      </c>
      <c r="AA58" s="232"/>
      <c r="AB58" s="232">
        <v>0</v>
      </c>
      <c r="AC58" s="232">
        <v>0</v>
      </c>
    </row>
    <row r="59" spans="1:29" s="218" customFormat="1" x14ac:dyDescent="0.25">
      <c r="A59" s="224" t="s">
        <v>598</v>
      </c>
      <c r="B59" s="203" t="s">
        <v>591</v>
      </c>
      <c r="C59" s="232">
        <v>0</v>
      </c>
      <c r="D59" s="232">
        <v>0.222</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t="s">
        <v>628</v>
      </c>
      <c r="AA59" s="232"/>
      <c r="AB59" s="232">
        <v>0</v>
      </c>
      <c r="AC59" s="232">
        <v>0</v>
      </c>
    </row>
    <row r="60" spans="1:29" s="218" customFormat="1" x14ac:dyDescent="0.25">
      <c r="A60" s="224" t="s">
        <v>599</v>
      </c>
      <c r="B60" s="203" t="s">
        <v>593</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t="s">
        <v>628</v>
      </c>
      <c r="AA60" s="232"/>
      <c r="AB60" s="232">
        <v>0</v>
      </c>
      <c r="AC60" s="232">
        <v>0</v>
      </c>
    </row>
    <row r="61" spans="1:29" s="218" customFormat="1" ht="31.5" x14ac:dyDescent="0.25">
      <c r="A61" s="222" t="s">
        <v>59</v>
      </c>
      <c r="B61" s="223" t="s">
        <v>147</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218" customFormat="1" x14ac:dyDescent="0.25">
      <c r="A62" s="224" t="s">
        <v>146</v>
      </c>
      <c r="B62" s="203" t="s">
        <v>145</v>
      </c>
      <c r="C62" s="232">
        <v>0</v>
      </c>
      <c r="D62" s="232">
        <v>433.25860689545124</v>
      </c>
      <c r="E62" s="232"/>
      <c r="F62" s="232"/>
      <c r="G62" s="232">
        <v>0</v>
      </c>
      <c r="H62" s="232">
        <v>0</v>
      </c>
      <c r="I62" s="232"/>
      <c r="J62" s="232">
        <v>0</v>
      </c>
      <c r="K62" s="232"/>
      <c r="L62" s="232">
        <v>0</v>
      </c>
      <c r="M62" s="232"/>
      <c r="N62" s="232">
        <v>0</v>
      </c>
      <c r="O62" s="232"/>
      <c r="P62" s="232">
        <v>0</v>
      </c>
      <c r="Q62" s="232"/>
      <c r="R62" s="232">
        <v>0</v>
      </c>
      <c r="S62" s="232"/>
      <c r="T62" s="232">
        <v>0</v>
      </c>
      <c r="U62" s="232"/>
      <c r="V62" s="232">
        <v>0</v>
      </c>
      <c r="W62" s="232"/>
      <c r="X62" s="232">
        <v>0</v>
      </c>
      <c r="Y62" s="232"/>
      <c r="Z62" s="232" t="s">
        <v>628</v>
      </c>
      <c r="AA62" s="232"/>
      <c r="AB62" s="232">
        <v>0</v>
      </c>
      <c r="AC62" s="232">
        <v>0</v>
      </c>
    </row>
    <row r="63" spans="1:29" s="218" customFormat="1" x14ac:dyDescent="0.25">
      <c r="A63" s="224" t="s">
        <v>144</v>
      </c>
      <c r="B63" s="226" t="s">
        <v>137</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t="s">
        <v>628</v>
      </c>
      <c r="AA63" s="232"/>
      <c r="AB63" s="232">
        <v>0</v>
      </c>
      <c r="AC63" s="232">
        <v>0</v>
      </c>
    </row>
    <row r="64" spans="1:29" s="218" customFormat="1" x14ac:dyDescent="0.25">
      <c r="A64" s="224" t="s">
        <v>143</v>
      </c>
      <c r="B64" s="203" t="s">
        <v>136</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t="s">
        <v>628</v>
      </c>
      <c r="AA64" s="232"/>
      <c r="AB64" s="232">
        <v>0</v>
      </c>
      <c r="AC64" s="232">
        <v>0</v>
      </c>
    </row>
    <row r="65" spans="1:29" x14ac:dyDescent="0.25">
      <c r="A65" s="224" t="s">
        <v>142</v>
      </c>
      <c r="B65" s="226" t="s">
        <v>135</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t="s">
        <v>628</v>
      </c>
      <c r="AA65" s="232"/>
      <c r="AB65" s="232">
        <v>0</v>
      </c>
      <c r="AC65" s="232">
        <v>0</v>
      </c>
    </row>
    <row r="66" spans="1:29" ht="54" customHeight="1" x14ac:dyDescent="0.25">
      <c r="A66" s="224" t="s">
        <v>141</v>
      </c>
      <c r="B66" s="226" t="s">
        <v>138</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t="s">
        <v>628</v>
      </c>
      <c r="AA66" s="232"/>
      <c r="AB66" s="232">
        <v>0</v>
      </c>
      <c r="AC66" s="232">
        <v>0</v>
      </c>
    </row>
    <row r="67" spans="1:29" x14ac:dyDescent="0.25">
      <c r="A67" s="224" t="s">
        <v>140</v>
      </c>
      <c r="B67" s="226" t="s">
        <v>600</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t="s">
        <v>628</v>
      </c>
      <c r="AA67" s="232"/>
      <c r="AB67" s="232">
        <v>0</v>
      </c>
      <c r="AC67" s="232">
        <v>0</v>
      </c>
    </row>
    <row r="68" spans="1:29" ht="50.25" customHeight="1" x14ac:dyDescent="0.25">
      <c r="A68" s="224" t="s">
        <v>601</v>
      </c>
      <c r="B68" s="226" t="s">
        <v>602</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t="s">
        <v>628</v>
      </c>
      <c r="AA68" s="232"/>
      <c r="AB68" s="232">
        <v>0</v>
      </c>
      <c r="AC68" s="232">
        <v>0</v>
      </c>
    </row>
    <row r="69" spans="1:29" x14ac:dyDescent="0.25">
      <c r="A69" s="224" t="s">
        <v>603</v>
      </c>
      <c r="B69" s="226" t="s">
        <v>604</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t="s">
        <v>628</v>
      </c>
      <c r="AA69" s="232"/>
      <c r="AB69" s="232">
        <v>0</v>
      </c>
      <c r="AC69" s="232">
        <v>0</v>
      </c>
    </row>
    <row r="70" spans="1:29" ht="36.75" customHeight="1" x14ac:dyDescent="0.25">
      <c r="A70" s="224" t="s">
        <v>605</v>
      </c>
      <c r="B70" s="226" t="s">
        <v>606</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t="s">
        <v>628</v>
      </c>
      <c r="AA70" s="232"/>
      <c r="AB70" s="232">
        <v>0</v>
      </c>
      <c r="AC70" s="232">
        <v>0</v>
      </c>
    </row>
    <row r="71" spans="1:29" x14ac:dyDescent="0.25">
      <c r="A71" s="224" t="s">
        <v>607</v>
      </c>
      <c r="B71" s="226" t="s">
        <v>608</v>
      </c>
      <c r="C71" s="232"/>
      <c r="D71" s="232"/>
      <c r="E71" s="232"/>
      <c r="F71" s="232"/>
      <c r="G71" s="232">
        <v>0</v>
      </c>
      <c r="H71" s="232">
        <v>0</v>
      </c>
      <c r="I71" s="232"/>
      <c r="J71" s="232">
        <v>0</v>
      </c>
      <c r="K71" s="232"/>
      <c r="L71" s="232">
        <v>0</v>
      </c>
      <c r="M71" s="232"/>
      <c r="N71" s="232">
        <v>0</v>
      </c>
      <c r="O71" s="232"/>
      <c r="P71" s="232">
        <v>0</v>
      </c>
      <c r="Q71" s="232"/>
      <c r="R71" s="232">
        <v>0</v>
      </c>
      <c r="S71" s="232"/>
      <c r="T71" s="232">
        <v>0</v>
      </c>
      <c r="U71" s="232"/>
      <c r="V71" s="232">
        <v>0</v>
      </c>
      <c r="W71" s="232"/>
      <c r="X71" s="232">
        <v>0</v>
      </c>
      <c r="Y71" s="232"/>
      <c r="Z71" s="232" t="s">
        <v>628</v>
      </c>
      <c r="AA71" s="232"/>
      <c r="AB71" s="232">
        <v>0</v>
      </c>
      <c r="AC71" s="232">
        <v>0</v>
      </c>
    </row>
    <row r="72" spans="1:29" ht="51" customHeight="1" x14ac:dyDescent="0.25">
      <c r="A72" s="224" t="s">
        <v>609</v>
      </c>
      <c r="B72" s="226" t="s">
        <v>610</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t="s">
        <v>628</v>
      </c>
      <c r="AA72" s="232"/>
      <c r="AB72" s="232">
        <v>0</v>
      </c>
      <c r="AC72" s="232">
        <v>0</v>
      </c>
    </row>
    <row r="73" spans="1:29" ht="32.25" customHeight="1" x14ac:dyDescent="0.25">
      <c r="A73" s="224" t="s">
        <v>611</v>
      </c>
      <c r="B73" s="226" t="s">
        <v>612</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t="s">
        <v>628</v>
      </c>
      <c r="AA73" s="232"/>
      <c r="AB73" s="232">
        <v>0</v>
      </c>
      <c r="AC73" s="232">
        <v>0</v>
      </c>
    </row>
    <row r="74" spans="1:29" ht="51.75" customHeight="1" x14ac:dyDescent="0.25">
      <c r="A74" s="222" t="s">
        <v>58</v>
      </c>
      <c r="B74" s="227" t="s">
        <v>234</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t="s">
        <v>628</v>
      </c>
      <c r="AA74" s="232"/>
      <c r="AB74" s="232">
        <v>0</v>
      </c>
      <c r="AC74" s="232">
        <v>0</v>
      </c>
    </row>
    <row r="75" spans="1:29" ht="21.75" customHeight="1" x14ac:dyDescent="0.25">
      <c r="A75" s="222" t="s">
        <v>56</v>
      </c>
      <c r="B75" s="223" t="s">
        <v>139</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23.25" customHeight="1" x14ac:dyDescent="0.25">
      <c r="A76" s="224" t="s">
        <v>229</v>
      </c>
      <c r="B76" s="203" t="s">
        <v>580</v>
      </c>
      <c r="C76" s="233"/>
      <c r="D76" s="234"/>
      <c r="E76" s="235"/>
      <c r="F76" s="235"/>
      <c r="G76" s="232">
        <v>0</v>
      </c>
      <c r="H76" s="232">
        <v>0</v>
      </c>
      <c r="I76" s="235"/>
      <c r="J76" s="232">
        <v>0</v>
      </c>
      <c r="K76" s="234"/>
      <c r="L76" s="232">
        <v>0</v>
      </c>
      <c r="M76" s="234"/>
      <c r="N76" s="232">
        <v>0</v>
      </c>
      <c r="O76" s="234"/>
      <c r="P76" s="232">
        <v>0</v>
      </c>
      <c r="Q76" s="234"/>
      <c r="R76" s="232">
        <v>0</v>
      </c>
      <c r="S76" s="234"/>
      <c r="T76" s="232">
        <v>0</v>
      </c>
      <c r="U76" s="234"/>
      <c r="V76" s="232">
        <v>0</v>
      </c>
      <c r="W76" s="234"/>
      <c r="X76" s="232">
        <v>0</v>
      </c>
      <c r="Y76" s="234"/>
      <c r="Z76" s="232" t="s">
        <v>628</v>
      </c>
      <c r="AA76" s="234"/>
      <c r="AB76" s="232">
        <v>0</v>
      </c>
      <c r="AC76" s="232">
        <v>0</v>
      </c>
    </row>
    <row r="77" spans="1:29" ht="18.75" customHeight="1" x14ac:dyDescent="0.25">
      <c r="A77" s="224" t="s">
        <v>230</v>
      </c>
      <c r="B77" s="226" t="s">
        <v>155</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t="s">
        <v>628</v>
      </c>
      <c r="AA77" s="232"/>
      <c r="AB77" s="232">
        <v>0</v>
      </c>
      <c r="AC77" s="232">
        <v>0</v>
      </c>
    </row>
    <row r="78" spans="1:29" x14ac:dyDescent="0.25">
      <c r="A78" s="224" t="s">
        <v>231</v>
      </c>
      <c r="B78" s="226" t="s">
        <v>581</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t="s">
        <v>628</v>
      </c>
      <c r="AA78" s="232"/>
      <c r="AB78" s="232">
        <v>0</v>
      </c>
      <c r="AC78" s="232">
        <v>0</v>
      </c>
    </row>
    <row r="79" spans="1:29" ht="31.5" customHeight="1" x14ac:dyDescent="0.25">
      <c r="A79" s="224" t="s">
        <v>232</v>
      </c>
      <c r="B79" s="203" t="s">
        <v>582</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t="s">
        <v>628</v>
      </c>
      <c r="AA79" s="232"/>
      <c r="AB79" s="232">
        <v>0</v>
      </c>
      <c r="AC79" s="232">
        <v>0</v>
      </c>
    </row>
    <row r="80" spans="1:29" x14ac:dyDescent="0.25">
      <c r="A80" s="224" t="s">
        <v>233</v>
      </c>
      <c r="B80" s="203" t="s">
        <v>583</v>
      </c>
      <c r="C80" s="233"/>
      <c r="D80" s="234"/>
      <c r="E80" s="235"/>
      <c r="F80" s="235"/>
      <c r="G80" s="232">
        <v>0</v>
      </c>
      <c r="H80" s="232">
        <v>0</v>
      </c>
      <c r="I80" s="235"/>
      <c r="J80" s="232">
        <v>0</v>
      </c>
      <c r="K80" s="234"/>
      <c r="L80" s="232">
        <v>0</v>
      </c>
      <c r="M80" s="234"/>
      <c r="N80" s="232">
        <v>0</v>
      </c>
      <c r="O80" s="234"/>
      <c r="P80" s="232">
        <v>0</v>
      </c>
      <c r="Q80" s="234"/>
      <c r="R80" s="232">
        <v>0</v>
      </c>
      <c r="S80" s="234"/>
      <c r="T80" s="232">
        <v>0</v>
      </c>
      <c r="U80" s="234"/>
      <c r="V80" s="232">
        <v>0</v>
      </c>
      <c r="W80" s="234"/>
      <c r="X80" s="232">
        <v>0</v>
      </c>
      <c r="Y80" s="234"/>
      <c r="Z80" s="232" t="s">
        <v>628</v>
      </c>
      <c r="AA80" s="234"/>
      <c r="AB80" s="232">
        <v>0</v>
      </c>
      <c r="AC80" s="232">
        <v>0</v>
      </c>
    </row>
    <row r="81" spans="1:29" x14ac:dyDescent="0.25">
      <c r="A81" s="224" t="s">
        <v>613</v>
      </c>
      <c r="B81" s="203" t="s">
        <v>584</v>
      </c>
      <c r="C81" s="233"/>
      <c r="D81" s="234"/>
      <c r="E81" s="235"/>
      <c r="F81" s="235"/>
      <c r="G81" s="232">
        <v>0</v>
      </c>
      <c r="H81" s="232">
        <v>0</v>
      </c>
      <c r="I81" s="235"/>
      <c r="J81" s="232">
        <v>0</v>
      </c>
      <c r="K81" s="234"/>
      <c r="L81" s="232">
        <v>0</v>
      </c>
      <c r="M81" s="234"/>
      <c r="N81" s="232">
        <v>0</v>
      </c>
      <c r="O81" s="234"/>
      <c r="P81" s="232">
        <v>0</v>
      </c>
      <c r="Q81" s="234"/>
      <c r="R81" s="232">
        <v>0</v>
      </c>
      <c r="S81" s="234"/>
      <c r="T81" s="232">
        <v>0</v>
      </c>
      <c r="U81" s="234"/>
      <c r="V81" s="232">
        <v>0</v>
      </c>
      <c r="W81" s="234"/>
      <c r="X81" s="232">
        <v>0</v>
      </c>
      <c r="Y81" s="234"/>
      <c r="Z81" s="232" t="s">
        <v>628</v>
      </c>
      <c r="AA81" s="234"/>
      <c r="AB81" s="232">
        <v>0</v>
      </c>
      <c r="AC81" s="232">
        <v>0</v>
      </c>
    </row>
    <row r="82" spans="1:29" x14ac:dyDescent="0.25">
      <c r="A82" s="224" t="s">
        <v>614</v>
      </c>
      <c r="B82" s="203" t="s">
        <v>585</v>
      </c>
      <c r="C82" s="233"/>
      <c r="D82" s="234"/>
      <c r="E82" s="235"/>
      <c r="F82" s="235"/>
      <c r="G82" s="232">
        <v>0</v>
      </c>
      <c r="H82" s="232">
        <v>0</v>
      </c>
      <c r="I82" s="235"/>
      <c r="J82" s="232">
        <v>0</v>
      </c>
      <c r="K82" s="234"/>
      <c r="L82" s="232">
        <v>0</v>
      </c>
      <c r="M82" s="234"/>
      <c r="N82" s="232">
        <v>0</v>
      </c>
      <c r="O82" s="234"/>
      <c r="P82" s="232">
        <v>0</v>
      </c>
      <c r="Q82" s="234"/>
      <c r="R82" s="232">
        <v>0</v>
      </c>
      <c r="S82" s="234"/>
      <c r="T82" s="232">
        <v>0</v>
      </c>
      <c r="U82" s="234"/>
      <c r="V82" s="232">
        <v>0</v>
      </c>
      <c r="W82" s="234"/>
      <c r="X82" s="232">
        <v>0</v>
      </c>
      <c r="Y82" s="234"/>
      <c r="Z82" s="232" t="s">
        <v>628</v>
      </c>
      <c r="AA82" s="234"/>
      <c r="AB82" s="232">
        <v>0</v>
      </c>
      <c r="AC82" s="232">
        <v>0</v>
      </c>
    </row>
    <row r="83" spans="1:29" x14ac:dyDescent="0.25">
      <c r="A83" s="224" t="s">
        <v>615</v>
      </c>
      <c r="B83" s="203" t="s">
        <v>587</v>
      </c>
      <c r="C83" s="233"/>
      <c r="D83" s="234"/>
      <c r="E83" s="235"/>
      <c r="F83" s="235"/>
      <c r="G83" s="232">
        <v>0</v>
      </c>
      <c r="H83" s="232">
        <v>0</v>
      </c>
      <c r="I83" s="235"/>
      <c r="J83" s="232">
        <v>0</v>
      </c>
      <c r="K83" s="234"/>
      <c r="L83" s="232">
        <v>0</v>
      </c>
      <c r="M83" s="234"/>
      <c r="N83" s="232">
        <v>0</v>
      </c>
      <c r="O83" s="234"/>
      <c r="P83" s="232">
        <v>0</v>
      </c>
      <c r="Q83" s="234"/>
      <c r="R83" s="232">
        <v>0</v>
      </c>
      <c r="S83" s="234"/>
      <c r="T83" s="232">
        <v>0</v>
      </c>
      <c r="U83" s="234"/>
      <c r="V83" s="232">
        <v>0</v>
      </c>
      <c r="W83" s="234"/>
      <c r="X83" s="232">
        <v>0</v>
      </c>
      <c r="Y83" s="234"/>
      <c r="Z83" s="232" t="s">
        <v>628</v>
      </c>
      <c r="AA83" s="234"/>
      <c r="AB83" s="232">
        <v>0</v>
      </c>
      <c r="AC83" s="232">
        <v>0</v>
      </c>
    </row>
    <row r="84" spans="1:29" x14ac:dyDescent="0.25">
      <c r="A84" s="224" t="s">
        <v>616</v>
      </c>
      <c r="B84" s="203" t="s">
        <v>589</v>
      </c>
      <c r="C84" s="233"/>
      <c r="D84" s="234"/>
      <c r="E84" s="235"/>
      <c r="F84" s="235"/>
      <c r="G84" s="232">
        <v>0</v>
      </c>
      <c r="H84" s="232">
        <v>0</v>
      </c>
      <c r="I84" s="235"/>
      <c r="J84" s="232">
        <v>0</v>
      </c>
      <c r="K84" s="234"/>
      <c r="L84" s="232">
        <v>0</v>
      </c>
      <c r="M84" s="234"/>
      <c r="N84" s="232">
        <v>0</v>
      </c>
      <c r="O84" s="234"/>
      <c r="P84" s="232">
        <v>0</v>
      </c>
      <c r="Q84" s="234"/>
      <c r="R84" s="232">
        <v>0</v>
      </c>
      <c r="S84" s="234"/>
      <c r="T84" s="232">
        <v>0</v>
      </c>
      <c r="U84" s="234"/>
      <c r="V84" s="232">
        <v>0</v>
      </c>
      <c r="W84" s="234"/>
      <c r="X84" s="232">
        <v>0</v>
      </c>
      <c r="Y84" s="234"/>
      <c r="Z84" s="232" t="s">
        <v>628</v>
      </c>
      <c r="AA84" s="234"/>
      <c r="AB84" s="232">
        <v>0</v>
      </c>
      <c r="AC84" s="232">
        <v>0</v>
      </c>
    </row>
    <row r="85" spans="1:29" x14ac:dyDescent="0.25">
      <c r="A85" s="224" t="s">
        <v>617</v>
      </c>
      <c r="B85" s="203" t="s">
        <v>591</v>
      </c>
      <c r="C85" s="233"/>
      <c r="D85" s="234"/>
      <c r="E85" s="235"/>
      <c r="F85" s="235"/>
      <c r="G85" s="232">
        <v>0</v>
      </c>
      <c r="H85" s="232">
        <v>0</v>
      </c>
      <c r="I85" s="235"/>
      <c r="J85" s="232">
        <v>0</v>
      </c>
      <c r="K85" s="234"/>
      <c r="L85" s="232">
        <v>0</v>
      </c>
      <c r="M85" s="234"/>
      <c r="N85" s="232">
        <v>0</v>
      </c>
      <c r="O85" s="234"/>
      <c r="P85" s="232">
        <v>0</v>
      </c>
      <c r="Q85" s="234"/>
      <c r="R85" s="232">
        <v>0</v>
      </c>
      <c r="S85" s="234"/>
      <c r="T85" s="232">
        <v>0</v>
      </c>
      <c r="U85" s="234"/>
      <c r="V85" s="232">
        <v>0</v>
      </c>
      <c r="W85" s="234"/>
      <c r="X85" s="232">
        <v>0</v>
      </c>
      <c r="Y85" s="234"/>
      <c r="Z85" s="232" t="s">
        <v>628</v>
      </c>
      <c r="AA85" s="234"/>
      <c r="AB85" s="232">
        <v>0</v>
      </c>
      <c r="AC85" s="232">
        <v>0</v>
      </c>
    </row>
    <row r="86" spans="1:29" x14ac:dyDescent="0.25">
      <c r="A86" s="224" t="s">
        <v>618</v>
      </c>
      <c r="B86" s="203" t="s">
        <v>593</v>
      </c>
      <c r="C86" s="236"/>
      <c r="D86" s="234"/>
      <c r="E86" s="235"/>
      <c r="F86" s="235"/>
      <c r="G86" s="232">
        <v>0</v>
      </c>
      <c r="H86" s="232">
        <v>0</v>
      </c>
      <c r="I86" s="235"/>
      <c r="J86" s="232">
        <v>0</v>
      </c>
      <c r="K86" s="234"/>
      <c r="L86" s="232">
        <v>0</v>
      </c>
      <c r="M86" s="234"/>
      <c r="N86" s="232">
        <v>0</v>
      </c>
      <c r="O86" s="234"/>
      <c r="P86" s="232">
        <v>0</v>
      </c>
      <c r="Q86" s="234"/>
      <c r="R86" s="232">
        <v>0</v>
      </c>
      <c r="S86" s="234"/>
      <c r="T86" s="232">
        <v>0</v>
      </c>
      <c r="U86" s="234"/>
      <c r="V86" s="232">
        <v>0</v>
      </c>
      <c r="W86" s="234"/>
      <c r="X86" s="232">
        <v>0</v>
      </c>
      <c r="Y86" s="234"/>
      <c r="Z86" s="232" t="s">
        <v>628</v>
      </c>
      <c r="AA86" s="234"/>
      <c r="AB86" s="232">
        <v>0</v>
      </c>
      <c r="AC86" s="232">
        <v>0</v>
      </c>
    </row>
  </sheetData>
  <sheetProtection formatCells="0"/>
  <mergeCells count="31">
    <mergeCell ref="AB20:AC21"/>
    <mergeCell ref="X21:Y21"/>
    <mergeCell ref="Z21:AA21"/>
    <mergeCell ref="A20:A22"/>
    <mergeCell ref="E20:F21"/>
    <mergeCell ref="B20:B22"/>
    <mergeCell ref="G20:G22"/>
    <mergeCell ref="H20:K20"/>
    <mergeCell ref="L20:O20"/>
    <mergeCell ref="C20:D21"/>
    <mergeCell ref="H21:I21"/>
    <mergeCell ref="J21:K21"/>
    <mergeCell ref="L21:M21"/>
    <mergeCell ref="X20:AA20"/>
    <mergeCell ref="N21:O21"/>
    <mergeCell ref="P21:Q21"/>
    <mergeCell ref="A18:AC18"/>
    <mergeCell ref="A4:AC4"/>
    <mergeCell ref="A12:AC12"/>
    <mergeCell ref="A9:AC9"/>
    <mergeCell ref="A11:AC11"/>
    <mergeCell ref="A8:AC8"/>
    <mergeCell ref="A6:AC6"/>
    <mergeCell ref="A14:AC14"/>
    <mergeCell ref="A16:AC16"/>
    <mergeCell ref="A15:AC15"/>
    <mergeCell ref="R21:S21"/>
    <mergeCell ref="T20:W20"/>
    <mergeCell ref="T21:U21"/>
    <mergeCell ref="V21:W21"/>
    <mergeCell ref="P20:S20"/>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W22" sqref="W22:W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68</v>
      </c>
    </row>
    <row r="2" spans="1:48" ht="18.75" x14ac:dyDescent="0.3">
      <c r="AV2" s="15" t="s">
        <v>10</v>
      </c>
    </row>
    <row r="3" spans="1:48" ht="18.75" x14ac:dyDescent="0.3">
      <c r="AV3" s="15" t="s">
        <v>67</v>
      </c>
    </row>
    <row r="4" spans="1:48" ht="18.75" x14ac:dyDescent="0.3">
      <c r="AV4" s="15"/>
    </row>
    <row r="5" spans="1:48"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8.75" x14ac:dyDescent="0.25">
      <c r="A9" s="278" t="str">
        <f>'1. паспорт местоположение'!A9:C9</f>
        <v xml:space="preserve">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281" t="str">
        <f>'1. паспорт местоположение'!A12:C12</f>
        <v xml:space="preserve"> H_TP1100.PS.0055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x14ac:dyDescent="0.25">
      <c r="A15" s="281"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37" t="s">
        <v>502</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28" t="s">
        <v>52</v>
      </c>
      <c r="B22" s="439" t="s">
        <v>24</v>
      </c>
      <c r="C22" s="428" t="s">
        <v>51</v>
      </c>
      <c r="D22" s="428" t="s">
        <v>50</v>
      </c>
      <c r="E22" s="442" t="s">
        <v>513</v>
      </c>
      <c r="F22" s="443"/>
      <c r="G22" s="443"/>
      <c r="H22" s="443"/>
      <c r="I22" s="443"/>
      <c r="J22" s="443"/>
      <c r="K22" s="443"/>
      <c r="L22" s="444"/>
      <c r="M22" s="428" t="s">
        <v>49</v>
      </c>
      <c r="N22" s="428" t="s">
        <v>48</v>
      </c>
      <c r="O22" s="428" t="s">
        <v>47</v>
      </c>
      <c r="P22" s="423" t="s">
        <v>264</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8" s="26" customFormat="1" ht="64.5" customHeight="1" x14ac:dyDescent="0.25">
      <c r="A23" s="438"/>
      <c r="B23" s="440"/>
      <c r="C23" s="438"/>
      <c r="D23" s="438"/>
      <c r="E23" s="433" t="s">
        <v>23</v>
      </c>
      <c r="F23" s="424" t="s">
        <v>138</v>
      </c>
      <c r="G23" s="424" t="s">
        <v>137</v>
      </c>
      <c r="H23" s="424" t="s">
        <v>136</v>
      </c>
      <c r="I23" s="426" t="s">
        <v>422</v>
      </c>
      <c r="J23" s="426" t="s">
        <v>423</v>
      </c>
      <c r="K23" s="426" t="s">
        <v>424</v>
      </c>
      <c r="L23" s="424" t="s">
        <v>79</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8" s="26"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38" t="s">
        <v>13</v>
      </c>
      <c r="AG24" s="138" t="s">
        <v>12</v>
      </c>
      <c r="AH24" s="139" t="s">
        <v>2</v>
      </c>
      <c r="AI24" s="139" t="s">
        <v>11</v>
      </c>
      <c r="AJ24" s="429"/>
      <c r="AK24" s="429"/>
      <c r="AL24" s="429"/>
      <c r="AM24" s="429"/>
      <c r="AN24" s="429"/>
      <c r="AO24" s="429"/>
      <c r="AP24" s="429"/>
      <c r="AQ24" s="447"/>
      <c r="AR24" s="423"/>
      <c r="AS24" s="423"/>
      <c r="AT24" s="423"/>
      <c r="AU24" s="423"/>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9"/>
      <c r="C26" s="159"/>
      <c r="D26" s="163"/>
      <c r="E26" s="23"/>
      <c r="F26" s="23"/>
      <c r="G26" s="23"/>
      <c r="H26" s="23"/>
      <c r="I26" s="23"/>
      <c r="J26" s="23"/>
      <c r="K26" s="23"/>
      <c r="L26" s="23"/>
      <c r="M26" s="160"/>
      <c r="N26" s="161"/>
      <c r="O26" s="159"/>
      <c r="P26" s="162"/>
      <c r="Q26" s="161"/>
      <c r="R26" s="162"/>
      <c r="S26" s="160"/>
      <c r="T26" s="21"/>
      <c r="U26" s="23"/>
      <c r="V26" s="23"/>
      <c r="W26" s="21"/>
      <c r="X26" s="24"/>
      <c r="Y26" s="21"/>
      <c r="Z26" s="22"/>
      <c r="AA26" s="24"/>
      <c r="AB26" s="24"/>
      <c r="AC26" s="24"/>
      <c r="AD26" s="24"/>
      <c r="AE26" s="24"/>
      <c r="AF26" s="23"/>
      <c r="AG26" s="159"/>
      <c r="AH26" s="164"/>
      <c r="AI26" s="22"/>
      <c r="AJ26" s="22"/>
      <c r="AK26" s="22"/>
      <c r="AL26" s="21"/>
      <c r="AM26" s="21"/>
      <c r="AN26" s="22"/>
      <c r="AO26" s="21"/>
      <c r="AP26" s="164"/>
      <c r="AQ26" s="164"/>
      <c r="AR26" s="164"/>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view="pageBreakPreview" zoomScale="70" zoomScaleNormal="70" zoomScaleSheetLayoutView="70" workbookViewId="0">
      <selection activeCell="B26" sqref="B26"/>
    </sheetView>
  </sheetViews>
  <sheetFormatPr defaultRowHeight="15.75" x14ac:dyDescent="0.25"/>
  <cols>
    <col min="1" max="2" width="66.140625" style="112" customWidth="1"/>
    <col min="3" max="3" width="99.7109375" style="113"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0" t="s">
        <v>68</v>
      </c>
    </row>
    <row r="2" spans="1:8" ht="18.75" x14ac:dyDescent="0.3">
      <c r="B2" s="181" t="s">
        <v>10</v>
      </c>
    </row>
    <row r="3" spans="1:8" ht="18.75" x14ac:dyDescent="0.3">
      <c r="B3" s="181" t="s">
        <v>521</v>
      </c>
    </row>
    <row r="4" spans="1:8" x14ac:dyDescent="0.25">
      <c r="B4" s="44"/>
    </row>
    <row r="5" spans="1:8" ht="18.75" x14ac:dyDescent="0.3">
      <c r="A5" s="455" t="str">
        <f>'1. паспорт местоположение'!A5:C5</f>
        <v>Год раскрытия информации: 2024 год</v>
      </c>
      <c r="B5" s="455"/>
      <c r="C5" s="67"/>
      <c r="D5" s="67"/>
      <c r="E5" s="67"/>
      <c r="F5" s="67"/>
      <c r="G5" s="67"/>
      <c r="H5" s="67"/>
    </row>
    <row r="6" spans="1:8" ht="18.75" x14ac:dyDescent="0.3">
      <c r="A6" s="243"/>
      <c r="B6" s="243"/>
      <c r="C6" s="172"/>
      <c r="D6" s="172"/>
      <c r="E6" s="172"/>
      <c r="F6" s="172"/>
      <c r="G6" s="172"/>
      <c r="H6" s="172"/>
    </row>
    <row r="7" spans="1:8" ht="18.75" x14ac:dyDescent="0.25">
      <c r="A7" s="456" t="s">
        <v>9</v>
      </c>
      <c r="B7" s="456"/>
      <c r="C7" s="182"/>
      <c r="D7" s="182"/>
      <c r="E7" s="182"/>
      <c r="F7" s="182"/>
      <c r="G7" s="182"/>
      <c r="H7" s="182"/>
    </row>
    <row r="8" spans="1:8" ht="18.75" x14ac:dyDescent="0.25">
      <c r="A8" s="182"/>
      <c r="B8" s="182"/>
      <c r="C8" s="182"/>
      <c r="D8" s="182"/>
      <c r="E8" s="182"/>
      <c r="F8" s="182"/>
      <c r="G8" s="182"/>
      <c r="H8" s="182"/>
    </row>
    <row r="9" spans="1:8" x14ac:dyDescent="0.25">
      <c r="A9" s="457" t="str">
        <f>'1. паспорт местоположение'!A9:C9</f>
        <v xml:space="preserve">АО "Россети Тюмень" </v>
      </c>
      <c r="B9" s="457"/>
      <c r="C9" s="183"/>
      <c r="D9" s="183"/>
      <c r="E9" s="183"/>
      <c r="F9" s="183"/>
      <c r="G9" s="183"/>
      <c r="H9" s="183"/>
    </row>
    <row r="10" spans="1:8" x14ac:dyDescent="0.25">
      <c r="A10" s="451" t="s">
        <v>8</v>
      </c>
      <c r="B10" s="451"/>
      <c r="C10" s="184"/>
      <c r="D10" s="184"/>
      <c r="E10" s="184"/>
      <c r="F10" s="184"/>
      <c r="G10" s="184"/>
      <c r="H10" s="184"/>
    </row>
    <row r="11" spans="1:8" ht="18.75" x14ac:dyDescent="0.25">
      <c r="A11" s="182"/>
      <c r="B11" s="182"/>
      <c r="C11" s="182"/>
      <c r="D11" s="182"/>
      <c r="E11" s="182"/>
      <c r="F11" s="182"/>
      <c r="G11" s="182"/>
      <c r="H11" s="182"/>
    </row>
    <row r="12" spans="1:8" ht="30.75" customHeight="1" x14ac:dyDescent="0.25">
      <c r="A12" s="457" t="str">
        <f>'1. паспорт местоположение'!A12:C12</f>
        <v xml:space="preserve"> H_TP1100.PS.0055</v>
      </c>
      <c r="B12" s="457"/>
      <c r="C12" s="183"/>
      <c r="D12" s="183"/>
      <c r="E12" s="183"/>
      <c r="F12" s="183"/>
      <c r="G12" s="183"/>
      <c r="H12" s="183"/>
    </row>
    <row r="13" spans="1:8" x14ac:dyDescent="0.25">
      <c r="A13" s="451" t="s">
        <v>7</v>
      </c>
      <c r="B13" s="451"/>
      <c r="C13" s="184"/>
      <c r="D13" s="184"/>
      <c r="E13" s="184"/>
      <c r="F13" s="184"/>
      <c r="G13" s="184"/>
      <c r="H13" s="184"/>
    </row>
    <row r="14" spans="1:8" ht="18.75" x14ac:dyDescent="0.25">
      <c r="A14" s="11"/>
      <c r="B14" s="11"/>
      <c r="C14" s="11"/>
      <c r="D14" s="11"/>
      <c r="E14" s="11"/>
      <c r="F14" s="11"/>
      <c r="G14" s="11"/>
      <c r="H14" s="11"/>
    </row>
    <row r="15" spans="1:8" ht="37.5" customHeight="1" x14ac:dyDescent="0.25">
      <c r="A15" s="452"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v>
      </c>
      <c r="B15" s="452"/>
      <c r="C15" s="183"/>
      <c r="D15" s="183"/>
      <c r="E15" s="183"/>
      <c r="F15" s="183"/>
      <c r="G15" s="183"/>
      <c r="H15" s="183"/>
    </row>
    <row r="16" spans="1:8" x14ac:dyDescent="0.25">
      <c r="A16" s="451" t="s">
        <v>6</v>
      </c>
      <c r="B16" s="451"/>
      <c r="C16" s="184"/>
      <c r="D16" s="184"/>
      <c r="E16" s="184"/>
      <c r="F16" s="184"/>
      <c r="G16" s="184"/>
      <c r="H16" s="184"/>
    </row>
    <row r="17" spans="1:2" x14ac:dyDescent="0.25">
      <c r="B17" s="114"/>
    </row>
    <row r="18" spans="1:2" ht="33.75" customHeight="1" x14ac:dyDescent="0.25">
      <c r="A18" s="453" t="s">
        <v>503</v>
      </c>
      <c r="B18" s="454"/>
    </row>
    <row r="19" spans="1:2" x14ac:dyDescent="0.25">
      <c r="B19" s="44"/>
    </row>
    <row r="20" spans="1:2" ht="16.5" thickBot="1" x14ac:dyDescent="0.3">
      <c r="B20" s="115"/>
    </row>
    <row r="21" spans="1:2" ht="180.75" thickBot="1" x14ac:dyDescent="0.3">
      <c r="A21" s="116" t="s">
        <v>374</v>
      </c>
      <c r="B21" s="117" t="str">
        <f>A15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v>
      </c>
    </row>
    <row r="22" spans="1:2" ht="16.5" thickBot="1" x14ac:dyDescent="0.3">
      <c r="A22" s="116" t="s">
        <v>375</v>
      </c>
      <c r="B22" s="117" t="s">
        <v>536</v>
      </c>
    </row>
    <row r="23" spans="1:2" ht="16.5" thickBot="1" x14ac:dyDescent="0.3">
      <c r="A23" s="116" t="s">
        <v>340</v>
      </c>
      <c r="B23" s="118" t="s">
        <v>524</v>
      </c>
    </row>
    <row r="24" spans="1:2" ht="16.5" thickBot="1" x14ac:dyDescent="0.3">
      <c r="A24" s="116" t="s">
        <v>376</v>
      </c>
      <c r="B24" s="118"/>
    </row>
    <row r="25" spans="1:2" ht="16.5" thickBot="1" x14ac:dyDescent="0.3">
      <c r="A25" s="119" t="s">
        <v>377</v>
      </c>
      <c r="B25" s="117">
        <v>2029</v>
      </c>
    </row>
    <row r="26" spans="1:2" ht="16.5" thickBot="1" x14ac:dyDescent="0.3">
      <c r="A26" s="120" t="s">
        <v>378</v>
      </c>
      <c r="B26" s="121" t="s">
        <v>573</v>
      </c>
    </row>
    <row r="27" spans="1:2" ht="29.25" thickBot="1" x14ac:dyDescent="0.3">
      <c r="A27" s="127" t="s">
        <v>575</v>
      </c>
      <c r="B27" s="217">
        <v>0</v>
      </c>
    </row>
    <row r="28" spans="1:2" ht="16.5" thickBot="1" x14ac:dyDescent="0.3">
      <c r="A28" s="123" t="s">
        <v>379</v>
      </c>
      <c r="B28" s="123" t="s">
        <v>572</v>
      </c>
    </row>
    <row r="29" spans="1:2" ht="29.25" thickBot="1" x14ac:dyDescent="0.3">
      <c r="A29" s="128" t="s">
        <v>380</v>
      </c>
      <c r="B29" s="123">
        <v>0</v>
      </c>
    </row>
    <row r="30" spans="1:2" ht="29.25" thickBot="1" x14ac:dyDescent="0.3">
      <c r="A30" s="128" t="s">
        <v>381</v>
      </c>
      <c r="B30" s="123">
        <v>0</v>
      </c>
    </row>
    <row r="31" spans="1:2" ht="16.5" thickBot="1" x14ac:dyDescent="0.3">
      <c r="A31" s="123" t="s">
        <v>382</v>
      </c>
      <c r="B31" s="123" t="s">
        <v>367</v>
      </c>
    </row>
    <row r="32" spans="1:2" ht="16.5" thickBot="1" x14ac:dyDescent="0.3">
      <c r="A32" s="128" t="s">
        <v>541</v>
      </c>
      <c r="B32" s="123">
        <v>0</v>
      </c>
    </row>
    <row r="33" spans="1:2" ht="18.75" customHeight="1" thickBot="1" x14ac:dyDescent="0.3">
      <c r="A33" s="123" t="s">
        <v>539</v>
      </c>
      <c r="B33" s="123" t="s">
        <v>367</v>
      </c>
    </row>
    <row r="34" spans="1:2" ht="16.5" thickBot="1" x14ac:dyDescent="0.3">
      <c r="A34" s="123" t="s">
        <v>384</v>
      </c>
      <c r="B34" s="123" t="s">
        <v>367</v>
      </c>
    </row>
    <row r="35" spans="1:2" ht="16.5" thickBot="1" x14ac:dyDescent="0.3">
      <c r="A35" s="123" t="s">
        <v>385</v>
      </c>
      <c r="B35" s="123" t="s">
        <v>367</v>
      </c>
    </row>
    <row r="36" spans="1:2" ht="16.5" thickBot="1" x14ac:dyDescent="0.3">
      <c r="A36" s="123" t="s">
        <v>386</v>
      </c>
      <c r="B36" s="123" t="s">
        <v>367</v>
      </c>
    </row>
    <row r="37" spans="1:2" ht="16.5" thickBot="1" x14ac:dyDescent="0.3">
      <c r="A37" s="128" t="s">
        <v>542</v>
      </c>
      <c r="B37" s="123">
        <v>0</v>
      </c>
    </row>
    <row r="38" spans="1:2" ht="18.75" customHeight="1" thickBot="1" x14ac:dyDescent="0.3">
      <c r="A38" s="123" t="s">
        <v>539</v>
      </c>
      <c r="B38" s="123" t="s">
        <v>367</v>
      </c>
    </row>
    <row r="39" spans="1:2" ht="16.5" thickBot="1" x14ac:dyDescent="0.3">
      <c r="A39" s="123" t="s">
        <v>384</v>
      </c>
      <c r="B39" s="123" t="s">
        <v>367</v>
      </c>
    </row>
    <row r="40" spans="1:2" ht="16.5" thickBot="1" x14ac:dyDescent="0.3">
      <c r="A40" s="123" t="s">
        <v>385</v>
      </c>
      <c r="B40" s="123" t="s">
        <v>367</v>
      </c>
    </row>
    <row r="41" spans="1:2" ht="16.5" thickBot="1" x14ac:dyDescent="0.3">
      <c r="A41" s="123" t="s">
        <v>386</v>
      </c>
      <c r="B41" s="123" t="s">
        <v>367</v>
      </c>
    </row>
    <row r="42" spans="1:2" ht="16.5" thickBot="1" x14ac:dyDescent="0.3">
      <c r="A42" s="128" t="s">
        <v>540</v>
      </c>
      <c r="B42" s="123">
        <v>0</v>
      </c>
    </row>
    <row r="43" spans="1:2" ht="18.75" customHeight="1" thickBot="1" x14ac:dyDescent="0.3">
      <c r="A43" s="123" t="s">
        <v>539</v>
      </c>
      <c r="B43" s="123" t="s">
        <v>367</v>
      </c>
    </row>
    <row r="44" spans="1:2" ht="16.5" thickBot="1" x14ac:dyDescent="0.3">
      <c r="A44" s="123" t="s">
        <v>384</v>
      </c>
      <c r="B44" s="123" t="s">
        <v>367</v>
      </c>
    </row>
    <row r="45" spans="1:2" ht="16.5" thickBot="1" x14ac:dyDescent="0.3">
      <c r="A45" s="123" t="s">
        <v>385</v>
      </c>
      <c r="B45" s="123" t="s">
        <v>367</v>
      </c>
    </row>
    <row r="46" spans="1:2" ht="16.5" thickBot="1" x14ac:dyDescent="0.3">
      <c r="A46" s="123" t="s">
        <v>386</v>
      </c>
      <c r="B46" s="123" t="s">
        <v>367</v>
      </c>
    </row>
    <row r="47" spans="1:2" ht="29.25" thickBot="1" x14ac:dyDescent="0.3">
      <c r="A47" s="128" t="s">
        <v>387</v>
      </c>
      <c r="B47" s="123">
        <v>0</v>
      </c>
    </row>
    <row r="48" spans="1:2" ht="30.75" thickBot="1" x14ac:dyDescent="0.3">
      <c r="A48" s="123" t="s">
        <v>383</v>
      </c>
      <c r="B48" s="123" t="s">
        <v>367</v>
      </c>
    </row>
    <row r="49" spans="1:2" ht="16.5" thickBot="1" x14ac:dyDescent="0.3">
      <c r="A49" s="123" t="s">
        <v>384</v>
      </c>
      <c r="B49" s="123" t="s">
        <v>367</v>
      </c>
    </row>
    <row r="50" spans="1:2" ht="16.5" thickBot="1" x14ac:dyDescent="0.3">
      <c r="A50" s="123" t="s">
        <v>385</v>
      </c>
      <c r="B50" s="123" t="s">
        <v>367</v>
      </c>
    </row>
    <row r="51" spans="1:2" ht="16.5" thickBot="1" x14ac:dyDescent="0.3">
      <c r="A51" s="123" t="s">
        <v>386</v>
      </c>
      <c r="B51" s="123" t="s">
        <v>367</v>
      </c>
    </row>
    <row r="52" spans="1:2" ht="29.25" thickBot="1" x14ac:dyDescent="0.3">
      <c r="A52" s="128" t="s">
        <v>388</v>
      </c>
      <c r="B52" s="123">
        <v>0</v>
      </c>
    </row>
    <row r="53" spans="1:2" ht="30.75" thickBot="1" x14ac:dyDescent="0.3">
      <c r="A53" s="123" t="s">
        <v>383</v>
      </c>
      <c r="B53" s="123" t="s">
        <v>367</v>
      </c>
    </row>
    <row r="54" spans="1:2" ht="16.5" thickBot="1" x14ac:dyDescent="0.3">
      <c r="A54" s="123" t="s">
        <v>384</v>
      </c>
      <c r="B54" s="123" t="s">
        <v>367</v>
      </c>
    </row>
    <row r="55" spans="1:2" ht="16.5" thickBot="1" x14ac:dyDescent="0.3">
      <c r="A55" s="123" t="s">
        <v>385</v>
      </c>
      <c r="B55" s="123" t="s">
        <v>367</v>
      </c>
    </row>
    <row r="56" spans="1:2" ht="16.5" thickBot="1" x14ac:dyDescent="0.3">
      <c r="A56" s="123" t="s">
        <v>386</v>
      </c>
      <c r="B56" s="123" t="s">
        <v>367</v>
      </c>
    </row>
    <row r="57" spans="1:2" ht="29.25" thickBot="1" x14ac:dyDescent="0.3">
      <c r="A57" s="122" t="s">
        <v>389</v>
      </c>
      <c r="B57" s="185">
        <v>0</v>
      </c>
    </row>
    <row r="58" spans="1:2" ht="16.5" thickBot="1" x14ac:dyDescent="0.3">
      <c r="A58" s="124" t="s">
        <v>382</v>
      </c>
      <c r="B58" s="185" t="s">
        <v>367</v>
      </c>
    </row>
    <row r="59" spans="1:2" ht="16.5" thickBot="1" x14ac:dyDescent="0.3">
      <c r="A59" s="124" t="s">
        <v>390</v>
      </c>
      <c r="B59" s="185" t="s">
        <v>367</v>
      </c>
    </row>
    <row r="60" spans="1:2" ht="16.5" thickBot="1" x14ac:dyDescent="0.3">
      <c r="A60" s="124" t="s">
        <v>391</v>
      </c>
      <c r="B60" s="185" t="s">
        <v>367</v>
      </c>
    </row>
    <row r="61" spans="1:2" ht="16.5" thickBot="1" x14ac:dyDescent="0.3">
      <c r="A61" s="124" t="s">
        <v>392</v>
      </c>
      <c r="B61" s="185" t="s">
        <v>367</v>
      </c>
    </row>
    <row r="62" spans="1:2" ht="16.5" thickBot="1" x14ac:dyDescent="0.3">
      <c r="A62" s="119" t="s">
        <v>393</v>
      </c>
      <c r="B62" s="186">
        <v>0</v>
      </c>
    </row>
    <row r="63" spans="1:2" ht="16.5" thickBot="1" x14ac:dyDescent="0.3">
      <c r="A63" s="119" t="s">
        <v>394</v>
      </c>
      <c r="B63" s="186">
        <v>0</v>
      </c>
    </row>
    <row r="64" spans="1:2" ht="16.5" thickBot="1" x14ac:dyDescent="0.3">
      <c r="A64" s="119" t="s">
        <v>395</v>
      </c>
      <c r="B64" s="186">
        <v>0</v>
      </c>
    </row>
    <row r="65" spans="1:2" ht="16.5" thickBot="1" x14ac:dyDescent="0.3">
      <c r="A65" s="120" t="s">
        <v>396</v>
      </c>
      <c r="B65" s="121">
        <v>0</v>
      </c>
    </row>
    <row r="66" spans="1:2" x14ac:dyDescent="0.25">
      <c r="A66" s="122" t="s">
        <v>397</v>
      </c>
      <c r="B66" s="240" t="s">
        <v>367</v>
      </c>
    </row>
    <row r="67" spans="1:2" x14ac:dyDescent="0.25">
      <c r="A67" s="125" t="s">
        <v>398</v>
      </c>
      <c r="B67" s="241" t="s">
        <v>537</v>
      </c>
    </row>
    <row r="68" spans="1:2" x14ac:dyDescent="0.25">
      <c r="A68" s="125" t="s">
        <v>399</v>
      </c>
      <c r="B68" s="241" t="s">
        <v>367</v>
      </c>
    </row>
    <row r="69" spans="1:2" x14ac:dyDescent="0.25">
      <c r="A69" s="125" t="s">
        <v>400</v>
      </c>
      <c r="B69" s="241" t="s">
        <v>367</v>
      </c>
    </row>
    <row r="70" spans="1:2" x14ac:dyDescent="0.25">
      <c r="A70" s="125" t="s">
        <v>401</v>
      </c>
      <c r="B70" s="241" t="s">
        <v>367</v>
      </c>
    </row>
    <row r="71" spans="1:2" ht="16.5" thickBot="1" x14ac:dyDescent="0.3">
      <c r="A71" s="126" t="s">
        <v>402</v>
      </c>
      <c r="B71" s="242" t="s">
        <v>367</v>
      </c>
    </row>
    <row r="72" spans="1:2" ht="30.75" thickBot="1" x14ac:dyDescent="0.3">
      <c r="A72" s="124" t="s">
        <v>403</v>
      </c>
      <c r="B72" s="187" t="s">
        <v>631</v>
      </c>
    </row>
    <row r="73" spans="1:2" ht="29.25" thickBot="1" x14ac:dyDescent="0.3">
      <c r="A73" s="119" t="s">
        <v>404</v>
      </c>
      <c r="B73" s="187" t="s">
        <v>631</v>
      </c>
    </row>
    <row r="74" spans="1:2" ht="16.5" thickBot="1" x14ac:dyDescent="0.3">
      <c r="A74" s="124" t="s">
        <v>382</v>
      </c>
      <c r="B74" s="188"/>
    </row>
    <row r="75" spans="1:2" ht="16.5" thickBot="1" x14ac:dyDescent="0.3">
      <c r="A75" s="124" t="s">
        <v>405</v>
      </c>
      <c r="B75" s="187"/>
    </row>
    <row r="76" spans="1:2" ht="16.5" thickBot="1" x14ac:dyDescent="0.3">
      <c r="A76" s="124" t="s">
        <v>406</v>
      </c>
      <c r="B76" s="188"/>
    </row>
    <row r="77" spans="1:2" ht="16.5" thickBot="1" x14ac:dyDescent="0.3">
      <c r="A77" s="129" t="s">
        <v>407</v>
      </c>
      <c r="B77" s="240" t="s">
        <v>367</v>
      </c>
    </row>
    <row r="78" spans="1:2" ht="16.5" thickBot="1" x14ac:dyDescent="0.3">
      <c r="A78" s="119" t="s">
        <v>408</v>
      </c>
      <c r="B78" s="186" t="s">
        <v>631</v>
      </c>
    </row>
    <row r="79" spans="1:2" ht="16.5" thickBot="1" x14ac:dyDescent="0.3">
      <c r="A79" s="125" t="s">
        <v>409</v>
      </c>
      <c r="B79" s="189" t="s">
        <v>367</v>
      </c>
    </row>
    <row r="80" spans="1:2" ht="16.5" thickBot="1" x14ac:dyDescent="0.3">
      <c r="A80" s="125" t="s">
        <v>410</v>
      </c>
      <c r="B80" s="189" t="s">
        <v>367</v>
      </c>
    </row>
    <row r="81" spans="1:2" ht="16.5" thickBot="1" x14ac:dyDescent="0.3">
      <c r="A81" s="125" t="s">
        <v>411</v>
      </c>
      <c r="B81" s="189" t="s">
        <v>367</v>
      </c>
    </row>
    <row r="82" spans="1:2" ht="29.25" thickBot="1" x14ac:dyDescent="0.3">
      <c r="A82" s="130" t="s">
        <v>412</v>
      </c>
      <c r="B82" s="188" t="s">
        <v>632</v>
      </c>
    </row>
    <row r="83" spans="1:2" ht="28.5" x14ac:dyDescent="0.25">
      <c r="A83" s="122" t="s">
        <v>413</v>
      </c>
      <c r="B83" s="448" t="s">
        <v>630</v>
      </c>
    </row>
    <row r="84" spans="1:2" x14ac:dyDescent="0.25">
      <c r="A84" s="125" t="s">
        <v>414</v>
      </c>
      <c r="B84" s="449"/>
    </row>
    <row r="85" spans="1:2" x14ac:dyDescent="0.25">
      <c r="A85" s="125" t="s">
        <v>415</v>
      </c>
      <c r="B85" s="449"/>
    </row>
    <row r="86" spans="1:2" x14ac:dyDescent="0.25">
      <c r="A86" s="125" t="s">
        <v>416</v>
      </c>
      <c r="B86" s="449"/>
    </row>
    <row r="87" spans="1:2" x14ac:dyDescent="0.25">
      <c r="A87" s="125" t="s">
        <v>417</v>
      </c>
      <c r="B87" s="449"/>
    </row>
    <row r="88" spans="1:2" ht="16.5" thickBot="1" x14ac:dyDescent="0.3">
      <c r="A88" s="131" t="s">
        <v>418</v>
      </c>
      <c r="B88" s="450"/>
    </row>
    <row r="91" spans="1:2" x14ac:dyDescent="0.25">
      <c r="A91" s="132"/>
      <c r="B91" s="133"/>
    </row>
    <row r="92" spans="1:2" x14ac:dyDescent="0.25">
      <c r="B92" s="134"/>
    </row>
    <row r="93" spans="1:2" x14ac:dyDescent="0.25">
      <c r="B93" s="135"/>
    </row>
  </sheetData>
  <mergeCells count="10">
    <mergeCell ref="A5:B5"/>
    <mergeCell ref="A7:B7"/>
    <mergeCell ref="A9:B9"/>
    <mergeCell ref="A10:B10"/>
    <mergeCell ref="A12:B12"/>
    <mergeCell ref="B83:B88"/>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2024-05-14T11:41:24Z</dcterms:modified>
</cp:coreProperties>
</file>