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VL.0030\"/>
    </mc:Choice>
  </mc:AlternateContent>
  <bookViews>
    <workbookView xWindow="0" yWindow="0" windowWidth="28800" windowHeight="1288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<sst xmlns="http://schemas.openxmlformats.org/spreadsheetml/2006/main" count="1172" uniqueCount="646">
  <si>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</si>
  <si>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</si>
  <si>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</si>
  <si>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</si>
  <si>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</si>
  <si>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</si>
  <si>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</si>
  <si>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</si>
  <si>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</si>
  <si>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</si>
  <si>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</si>
  <si>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</si>
  <si>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</si>
  <si>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</si>
  <si>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</si>
  <si>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</si>
  <si>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</si>
  <si>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</si>
  <si>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</si>
  <si>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</si>
  <si>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</si>
  <si>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</si>
  <si>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</si>
  <si>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</si>
  <si>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</si>
  <si>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</si>
  <si>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</si>
  <si>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</si>
  <si>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</si>
  <si>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</si>
  <si>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</si>
  <si>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</si>
  <si>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</si>
  <si>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</si>
  <si>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</si>
  <si>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</si>
  <si>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</si>
  <si>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</si>
  <si>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</si>
  <si>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</si>
  <si>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</si>
  <si>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</si>
  <si>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</si>
  <si>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</si>
  <si>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</si>
  <si>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</si>
  <si>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</si>
  <si>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</si>
  <si>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</si>
  <si>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</si>
  <si>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</si>
  <si>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</si>
  <si>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</si>
  <si>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</si>
  <si>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</si>
  <si>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</si>
  <si>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</si>
  <si>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</si>
  <si>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</si>
  <si>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</si>
  <si>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</si>
  <si>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</si>
  <si>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</si>
  <si>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</si>
  <si>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</si>
  <si>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</si>
  <si>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</si>
  <si>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</si>
  <si>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</si>
  <si>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</si>
  <si>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</si>
  <si>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</si>
  <si>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</si>
  <si>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</si>
  <si>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</si>
  <si>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</si>
  <si>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</si>
  <si>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</si>
  <si>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</si>
  <si>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</si>
  <si>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</si>
  <si>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</si>
  <si>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</si>
  <si>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</si>
  <si>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</si>
  <si>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</si>
  <si>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</si>
  <si>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</si>
  <si>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</si>
  <si>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</si>
  <si>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</si>
  <si>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</si>
  <si>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</si>
  <si>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</si>
  <si>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</si>
  <si>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</si>
  <si>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</si>
  <si>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</si>
  <si>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</si>
  <si>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</si>
  <si>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</si>
  <si>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</si>
  <si>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</si>
  <si>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</si>
  <si>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</si>
  <si>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</si>
  <si>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</si>
  <si>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</si>
  <si>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</si>
  <si>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</si>
  <si>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</si>
  <si>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</si>
  <si>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</si>
  <si>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</si>
  <si>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</si>
  <si>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</si>
  <si>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</si>
  <si>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</si>
  <si>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</si>
  <si>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</si>
  <si>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</si>
  <si>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</si>
  <si>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</si>
  <si>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</si>
  <si>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</si>
  <si>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</si>
  <si>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</si>
  <si>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</si>
  <si>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</si>
  <si>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</si>
  <si>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</si>
  <si>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</si>
  <si>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</si>
  <si>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</si>
  <si>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</si>
  <si>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</si>
  <si>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</si>
  <si>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</si>
  <si>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</si>
  <si>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</si>
  <si>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</si>
  <si>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</si>
  <si>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</si>
  <si>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</si>
  <si>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</si>
  <si>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</si>
  <si>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</si>
  <si>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</si>
  <si>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</si>
  <si>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</si>
  <si>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</si>
  <si>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</si>
  <si>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</si>
  <si>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</si>
  <si>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</si>
  <si>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</si>
  <si>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</si>
  <si>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</si>
  <si>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</si>
  <si>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</si>
  <si>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</si>
  <si>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</si>
  <si>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</si>
  <si>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</si>
  <si>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</si>
  <si>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</si>
  <si>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</si>
  <si>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</si>
  <si>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</si>
  <si>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</si>
  <si>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</si>
  <si>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</si>
  <si>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</si>
  <si>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</si>
  <si>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</si>
  <si>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</si>
  <si>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</si>
  <si>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</si>
  <si>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</si>
  <si>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</si>
  <si>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</si>
  <si>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</si>
  <si>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</si>
  <si>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</si>
  <si>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</si>
  <si>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</si>
  <si>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</si>
  <si>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</si>
  <si>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</si>
  <si>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</si>
  <si>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</si>
  <si>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</si>
  <si>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</si>
  <si>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</si>
  <si>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</si>
  <si>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</si>
  <si>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</si>
  <si>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</si>
  <si>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</si>
  <si>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</si>
  <si>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</si>
  <si>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</si>
  <si>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</si>
  <si>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</si>
  <si>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</si>
  <si>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</si>
  <si>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</si>
  <si>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</si>
  <si>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</si>
  <si>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</si>
  <si>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</si>
  <si>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</si>
  <si>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</si>
  <si>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</si>
  <si>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</si>
  <si>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</si>
  <si>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</si>
  <si>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</si>
  <si>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</si>
  <si>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</si>
  <si>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</si>
  <si>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</si>
  <si>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</si>
  <si>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</si>
  <si>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</si>
  <si>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</si>
  <si>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</si>
  <si>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</si>
  <si>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</si>
  <si>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</si>
  <si>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</si>
  <si>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</si>
  <si>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</si>
  <si>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</si>
  <si>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</si>
  <si>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</si>
  <si>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</si>
  <si>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</si>
  <si>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</si>
  <si>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</si>
  <si>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</si>
  <si>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</si>
  <si>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</si>
  <si>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</si>
  <si>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</si>
  <si>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</si>
  <si>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</si>
  <si>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</si>
  <si>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</si>
  <si>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</si>
  <si>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</si>
  <si>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</si>
  <si>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</si>
  <si>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</si>
  <si>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</si>
  <si>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</si>
  <si>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</si>
  <si>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</si>
  <si>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</si>
  <si>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</si>
  <si>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</si>
  <si>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</si>
  <si>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</si>
  <si>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</si>
  <si>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</si>
  <si>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</si>
  <si>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</si>
  <si>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</si>
  <si>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</si>
  <si>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</si>
  <si>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</si>
  <si>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</si>
  <si>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</si>
  <si>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</si>
  <si>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</si>
  <si>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</si>
  <si>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</si>
  <si>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</si>
  <si>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</si>
  <si>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</si>
  <si>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</si>
  <si>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</si>
  <si>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</si>
  <si>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</si>
  <si>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</si>
  <si>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</si>
  <si>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</si>
  <si>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</si>
  <si>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</si>
  <si>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</si>
  <si>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</si>
  <si>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</si>
  <si>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</si>
  <si>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</si>
  <si>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</si>
  <si>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</si>
  <si>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</si>
  <si>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</si>
  <si>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</si>
  <si>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</si>
  <si>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</si>
  <si>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</si>
  <si>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</si>
  <si>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</si>
  <si>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</si>
  <si>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</si>
  <si>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</si>
  <si>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</si>
  <si>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</si>
  <si>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</si>
  <si>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</si>
  <si>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</si>
  <si>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</si>
  <si>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</si>
  <si>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</si>
  <si>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</si>
  <si>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</si>
  <si>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</si>
  <si>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</si>
  <si>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</si>
  <si>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</si>
  <si>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</si>
  <si>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</si>
  <si>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</si>
  <si>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</si>
  <si>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</si>
  <si>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</si>
  <si>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</si>
  <si>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</si>
  <si>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</si>
  <si>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</si>
  <si>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</si>
  <si>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</si>
  <si>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</si>
  <si>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</si>
  <si>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</si>
  <si>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</si>
  <si>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</si>
  <si>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</si>
  <si>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</si>
  <si>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</si>
  <si>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</si>
  <si>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</si>
  <si>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</si>
  <si>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</si>
  <si>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</si>
  <si>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</si>
  <si>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</si>
  <si>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</si>
  <si>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</si>
  <si>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</si>
  <si>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</si>
  <si>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</si>
  <si>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</si>
  <si>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</si>
  <si>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</si>
  <si>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</si>
  <si>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</si>
  <si>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</si>
  <si>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</si>
  <si>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</si>
  <si>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</si>
  <si>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</si>
  <si>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</si>
  <si>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</si>
  <si>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</si>
  <si>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</si>
  <si>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</si>
  <si>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</si>
  <si>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</si>
  <si>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</si>
  <si>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</si>
  <si>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</si>
  <si>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</si>
  <si>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</si>
  <si>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</si>
  <si>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</si>
  <si>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</si>
  <si>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</si>
  <si>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</si>
  <si>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</si>
  <si>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</si>
  <si>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</si>
  <si>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</si>
  <si>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</si>
  <si>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</si>
  <si>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</si>
  <si>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</si>
  <si>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</si>
  <si>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</si>
  <si>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</si>
  <si>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</si>
  <si>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</si>
  <si>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</si>
  <si>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</si>
  <si>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</si>
  <si>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</si>
  <si>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</si>
  <si>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</si>
  <si>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</si>
  <si>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</si>
  <si>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</si>
  <si>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</si>
  <si>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</si>
  <si>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</si>
  <si>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</si>
  <si>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</si>
  <si>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</si>
  <si>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</si>
  <si>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</si>
  <si>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</si>
  <si>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</si>
  <si>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</si>
  <si>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</si>
  <si>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</si>
  <si>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</si>
  <si>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</si>
  <si>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</si>
  <si>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</si>
  <si>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</si>
  <si>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</si>
  <si>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</si>
  <si>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</si>
  <si>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</si>
  <si>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</si>
  <si>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</si>
  <si>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</si>
  <si>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</si>
  <si>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</si>
  <si>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</si>
  <si>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</si>
  <si>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</si>
  <si>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</si>
  <si>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</si>
  <si>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</si>
  <si>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</si>
  <si>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</si>
  <si>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</si>
  <si>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</si>
  <si>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</si>
  <si>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</si>
  <si>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</si>
  <si>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</si>
  <si>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</si>
  <si>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</si>
  <si>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</si>
  <si>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</si>
  <si>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</si>
  <si>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</si>
  <si>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</si>
  <si>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</si>
  <si>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</si>
  <si>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</si>
  <si>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</si>
  <si>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</si>
  <si>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</si>
  <si>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</si>
  <si>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</si>
  <si>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</si>
  <si>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</si>
  <si>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</si>
  <si>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</si>
  <si>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</si>
  <si>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</si>
  <si>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</si>
  <si>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</si>
  <si>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</si>
  <si>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</si>
  <si>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</si>
  <si>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</si>
  <si>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</si>
  <si>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</si>
  <si>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</si>
  <si>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</si>
  <si>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</si>
  <si>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</si>
  <si>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</si>
  <si>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</si>
  <si>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</si>
  <si>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</si>
  <si>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</si>
  <si>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</si>
  <si>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</si>
  <si>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</si>
  <si>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</si>
  <si>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</si>
  <si>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</si>
  <si>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</si>
  <si>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</si>
  <si>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</si>
  <si>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</si>
  <si>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</si>
  <si>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</si>
  <si>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</si>
  <si>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</si>
  <si>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</si>
  <si>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</si>
  <si>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</si>
  <si>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</si>
  <si>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</si>
  <si>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</si>
  <si>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</si>
  <si>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</si>
  <si>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</si>
  <si>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</si>
  <si>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</si>
  <si>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</si>
  <si>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</si>
  <si>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</si>
  <si>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</si>
  <si>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</si>
  <si>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</si>
  <si>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</si>
  <si>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</si>
  <si>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</si>
  <si>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</si>
  <si>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</si>
  <si>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</si>
  <si>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</si>
  <si>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</si>
  <si>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</si>
  <si>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</si>
  <si>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</si>
  <si>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</si>
  <si>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</si>
  <si>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</si>
  <si>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</si>
  <si>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</si>
  <si>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</si>
  <si>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</si>
  <si>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</si>
  <si>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</si>
  <si>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</si>
  <si>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</si>
  <si>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</si>
  <si>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</si>
  <si>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</si>
  <si>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</si>
  <si>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</si>
  <si>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</si>
  <si>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</si>
  <si>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</si>
  <si>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</si>
  <si>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</si>
  <si>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</si>
  <si>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</si>
  <si>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</si>
  <si>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</si>
  <si>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</si>
  <si>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</si>
  <si>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</si>
  <si>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</si>
  <si>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</si>
  <si>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</si>
  <si>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</si>
  <si>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</si>
  <si>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</si>
  <si>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</si>
  <si>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</si>
  <si>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</si>
  <si>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</si>
  <si>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</si>
  <si>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</si>
  <si>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</si>
  <si>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</si>
  <si>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</si>
  <si>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</si>
  <si>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</si>
  <si>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</si>
  <si>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</si>
  <si>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</si>
  <si>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</si>
  <si>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</si>
  <si>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</si>
  <si>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</si>
  <si>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</si>
  <si>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</si>
  <si>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</si>
  <si>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</si>
  <si>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</si>
  <si>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</si>
  <si>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</si>
  <si>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</si>
  <si>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</si>
  <si>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</si>
  <si>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</si>
  <si>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</si>
  <si>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</si>
  <si>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</si>
  <si>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</si>
  <si>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</si>
  <si>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</si>
  <si>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</si>
  <si>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</si>
  <si>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</si>
  <si>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</si>
  <si>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</si>
  <si>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</si>
  <si>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</si>
  <si>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</si>
  <si>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</si>
  <si>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</si>
  <si>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</si>
  <si>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</si>
  <si>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</si>
  <si>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</si>
  <si>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</si>
  <si>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</si>
  <si>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</si>
  <si>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</si>
  <si>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</si>
  <si>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</si>
  <si>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</si>
  <si>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</si>
  <si>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</si>
  <si>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</si>
  <si>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</si>
  <si>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</si>
  <si>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</si>
  <si>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</si>
  <si>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</si>
  <si>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</si>
  <si>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</si>
  <si>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</si>
  <si>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</si>
  <si>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</si>
  <si>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</si>
  <si>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</si>
  <si>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</si>
  <si>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</si>
  <si>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</si>
  <si>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</si>
  <si>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</si>
  <si>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</si>
  <si>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</si>
  <si>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</si>
  <si>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</si>
  <si>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</si>
  <si>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</si>
  <si>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по состоянию на 01.01.2024</t>
  </si>
  <si>
    <t>Год раскрытия информации: 2024 год</t>
  </si>
  <si>
    <t>15760,30 тыс. руб./км</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</si>
  <si>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- 37,484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</si>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</sst>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0" t="s">
        <v>640</v>
      </c>
      <c r="B5" s="250"/>
      <c r="C5" s="250"/>
      <c r="D5" s="151"/>
      <c r="E5" s="151"/>
      <c r="F5" s="151"/>
      <c r="G5" s="151"/>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551</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544</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530</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627</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592</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637</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630</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636</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f>'6.2. Паспорт фин осв ввод'!AC24</f>
        <v>37.483904401484224</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f>'6.2. Паспорт фин осв ввод'!AC30</f>
        <v>31.520686849062848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108</v>
      </c>
      <c r="C19" s="259" t="s">
        <v>375</v>
      </c>
      <c r="D19" s="257" t="s">
        <v>374</v>
      </c>
      <c r="E19" s="257" t="s">
        <v>107</v>
      </c>
      <c r="F19" s="257" t="s">
        <v>106</v>
      </c>
      <c r="G19" s="257" t="s">
        <v>370</v>
      </c>
      <c r="H19" s="257" t="s">
        <v>105</v>
      </c>
      <c r="I19" s="257" t="s">
        <v>104</v>
      </c>
      <c r="J19" s="257" t="s">
        <v>103</v>
      </c>
      <c r="K19" s="257" t="s">
        <v>102</v>
      </c>
      <c r="L19" s="257" t="s">
        <v>101</v>
      </c>
      <c r="M19" s="257" t="s">
        <v>100</v>
      </c>
      <c r="N19" s="257" t="s">
        <v>99</v>
      </c>
      <c r="O19" s="257" t="s">
        <v>98</v>
      </c>
      <c r="P19" s="257" t="s">
        <v>97</v>
      </c>
      <c r="Q19" s="257" t="s">
        <v>373</v>
      </c>
      <c r="R19" s="257"/>
      <c r="S19" s="261" t="s">
        <v>472</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371</v>
      </c>
      <c r="R20" s="42" t="s">
        <v>372</v>
      </c>
      <c r="S20" s="261"/>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H_TP1500.VL.0030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Реконструкция ВЛ 110 кВ Урьевская - Локосово-1,2 с отпайкой на ПС Ладья (переустройство отпаечного узла)</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228</v>
      </c>
      <c r="C21" s="267"/>
      <c r="D21" s="270" t="s">
        <v>130</v>
      </c>
      <c r="E21" s="266" t="s">
        <v>514</v>
      </c>
      <c r="F21" s="267"/>
      <c r="G21" s="266" t="s">
        <v>278</v>
      </c>
      <c r="H21" s="267"/>
      <c r="I21" s="266" t="s">
        <v>129</v>
      </c>
      <c r="J21" s="267"/>
      <c r="K21" s="270" t="s">
        <v>128</v>
      </c>
      <c r="L21" s="266" t="s">
        <v>127</v>
      </c>
      <c r="M21" s="267"/>
      <c r="N21" s="266" t="s">
        <v>510</v>
      </c>
      <c r="O21" s="267"/>
      <c r="P21" s="270" t="s">
        <v>126</v>
      </c>
      <c r="Q21" s="276" t="s">
        <v>125</v>
      </c>
      <c r="R21" s="277"/>
      <c r="S21" s="276" t="s">
        <v>124</v>
      </c>
      <c r="T21" s="278"/>
    </row>
    <row r="22" spans="1:20" ht="204.75" customHeight="1" x14ac:dyDescent="0.25">
      <c r="A22" s="274"/>
      <c r="B22" s="268"/>
      <c r="C22" s="269"/>
      <c r="D22" s="272"/>
      <c r="E22" s="268"/>
      <c r="F22" s="269"/>
      <c r="G22" s="268"/>
      <c r="H22" s="269"/>
      <c r="I22" s="268"/>
      <c r="J22" s="269"/>
      <c r="K22" s="271"/>
      <c r="L22" s="268"/>
      <c r="M22" s="269"/>
      <c r="N22" s="268"/>
      <c r="O22" s="269"/>
      <c r="P22" s="271"/>
      <c r="Q22" s="96" t="s">
        <v>123</v>
      </c>
      <c r="R22" s="96" t="s">
        <v>484</v>
      </c>
      <c r="S22" s="96" t="s">
        <v>122</v>
      </c>
      <c r="T22" s="96" t="s">
        <v>121</v>
      </c>
    </row>
    <row r="23" spans="1:20" ht="51.75" customHeight="1" x14ac:dyDescent="0.25">
      <c r="A23" s="275"/>
      <c r="B23" s="149" t="s">
        <v>119</v>
      </c>
      <c r="C23" s="149" t="s">
        <v>120</v>
      </c>
      <c r="D23" s="271"/>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5" t="s">
        <v>520</v>
      </c>
      <c r="C37" s="265"/>
      <c r="D37" s="265"/>
      <c r="E37" s="265"/>
      <c r="F37" s="265"/>
      <c r="G37" s="265"/>
      <c r="H37" s="265"/>
      <c r="I37" s="265"/>
      <c r="J37" s="265"/>
      <c r="K37" s="265"/>
      <c r="L37" s="265"/>
      <c r="M37" s="265"/>
      <c r="N37" s="265"/>
      <c r="O37" s="265"/>
      <c r="P37" s="265"/>
      <c r="Q37" s="265"/>
      <c r="R37" s="26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H_TP1500.VL.0030</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ВЛ 110 кВ Урьевская - Локосово-1,2 с отпайкой на ПС Ладья (переустройство отпаечного узла)</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3" t="s">
        <v>494</v>
      </c>
      <c r="C21" s="284"/>
      <c r="D21" s="283" t="s">
        <v>496</v>
      </c>
      <c r="E21" s="284"/>
      <c r="F21" s="276" t="s">
        <v>102</v>
      </c>
      <c r="G21" s="278"/>
      <c r="H21" s="278"/>
      <c r="I21" s="277"/>
      <c r="J21" s="280" t="s">
        <v>497</v>
      </c>
      <c r="K21" s="283" t="s">
        <v>498</v>
      </c>
      <c r="L21" s="284"/>
      <c r="M21" s="283" t="s">
        <v>499</v>
      </c>
      <c r="N21" s="284"/>
      <c r="O21" s="283" t="s">
        <v>486</v>
      </c>
      <c r="P21" s="284"/>
      <c r="Q21" s="283" t="s">
        <v>135</v>
      </c>
      <c r="R21" s="284"/>
      <c r="S21" s="280" t="s">
        <v>134</v>
      </c>
      <c r="T21" s="280" t="s">
        <v>500</v>
      </c>
      <c r="U21" s="280" t="s">
        <v>495</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96" t="s">
        <v>123</v>
      </c>
      <c r="Y22" s="96" t="s">
        <v>484</v>
      </c>
      <c r="Z22" s="96" t="s">
        <v>122</v>
      </c>
      <c r="AA22" s="96" t="s">
        <v>121</v>
      </c>
    </row>
    <row r="23" spans="1:27" ht="60" customHeight="1" x14ac:dyDescent="0.25">
      <c r="A23" s="282"/>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633</v>
      </c>
      <c r="AA25" s="166" t="s">
        <v>634</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633</v>
      </c>
      <c r="AA26" s="166" t="s">
        <v>634</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H_TP1500.VL.0030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641</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4"/>
      <c r="AB6" s="14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4"/>
      <c r="AB7" s="144"/>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5"/>
      <c r="AB8" s="14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6"/>
      <c r="AB9" s="1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4"/>
      <c r="AB10" s="144"/>
    </row>
    <row r="11" spans="1:28" ht="15.75"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5"/>
      <c r="AB11" s="14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5"/>
      <c r="AB14" s="14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6"/>
      <c r="AB15" s="14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5"/>
      <c r="AB16" s="1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5"/>
      <c r="AB17" s="1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5"/>
      <c r="AB18" s="1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5"/>
      <c r="AB19" s="1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6"/>
      <c r="AB20" s="1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6"/>
      <c r="AB21" s="156"/>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7"/>
      <c r="AB22" s="157"/>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v>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58" t="s">
        <v>551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298" t="s">
        <v>341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201"/>
      <c r="AN24" s="201"/>
      <c r="AO24" s="202"/>
      <c r="AP24" s="202"/>
      <c r="AQ24" s="202"/>
      <c r="AR24" s="202"/>
      <c r="AS24" s="203"/>
    </row>
    <row r="25" spans="1:45" ht="12.75" customHeight="1" x14ac:dyDescent="0.25">
      <c r="A25" s="299" t="s">
        <v>595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4"/>
      <c r="AN25" s="302" t="s">
        <v>340</v>
      </c>
      <c r="AO25" s="302"/>
      <c r="AP25" s="302"/>
      <c r="AQ25" s="303"/>
      <c r="AR25" s="303"/>
      <c r="AS25" s="203"/>
    </row>
    <row r="26" spans="1:45" ht="17.25" customHeight="1" x14ac:dyDescent="0.25">
      <c r="A26" s="320" t="s">
        <v>339</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6"/>
      <c r="AL26" s="316"/>
      <c r="AM26" s="204"/>
      <c r="AN26" s="317" t="s">
        <v>338</v>
      </c>
      <c r="AO26" s="318"/>
      <c r="AP26" s="319"/>
      <c r="AQ26" s="308" t="s">
        <v>547</v>
      </c>
      <c r="AR26" s="309"/>
      <c r="AS26" s="203"/>
    </row>
    <row r="27" spans="1:45" ht="17.25" customHeight="1" x14ac:dyDescent="0.25">
      <c r="A27" s="320" t="s">
        <v>337</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6"/>
      <c r="AL27" s="316"/>
      <c r="AM27" s="204"/>
      <c r="AN27" s="317" t="s">
        <v>336</v>
      </c>
      <c r="AO27" s="318"/>
      <c r="AP27" s="319"/>
      <c r="AQ27" s="308" t="s">
        <v>547</v>
      </c>
      <c r="AR27" s="309"/>
      <c r="AS27" s="203"/>
    </row>
    <row r="28" spans="1:45" ht="27.75" customHeight="1" thickBot="1" x14ac:dyDescent="0.3">
      <c r="A28" s="322" t="s">
        <v>335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4"/>
      <c r="AL28" s="304"/>
      <c r="AM28" s="204"/>
      <c r="AN28" s="305" t="s">
        <v>596</v>
      </c>
      <c r="AO28" s="306"/>
      <c r="AP28" s="307"/>
      <c r="AQ28" s="308" t="s">
        <v>547</v>
      </c>
      <c r="AR28" s="309"/>
      <c r="AS28" s="203"/>
    </row>
    <row r="29" spans="1:45" ht="17.25" customHeight="1" x14ac:dyDescent="0.25">
      <c r="A29" s="310" t="s">
        <v>334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1"/>
      <c r="AL29" s="301"/>
      <c r="AM29" s="204"/>
      <c r="AN29" s="313"/>
      <c r="AO29" s="314"/>
      <c r="AP29" s="314"/>
      <c r="AQ29" s="308"/>
      <c r="AR29" s="315"/>
      <c r="AS29" s="203"/>
    </row>
    <row r="30" spans="1:45" ht="17.25" customHeight="1" x14ac:dyDescent="0.25">
      <c r="A30" s="320" t="s">
        <v>597</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6"/>
      <c r="AL30" s="316"/>
      <c r="AM30" s="204"/>
      <c r="AS30" s="203"/>
    </row>
    <row r="31" spans="1:45" ht="17.25" customHeight="1" x14ac:dyDescent="0.25">
      <c r="A31" s="320" t="s">
        <v>333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6"/>
      <c r="AL31" s="316"/>
      <c r="AM31" s="204"/>
      <c r="AN31" s="204"/>
      <c r="AO31" s="205"/>
      <c r="AP31" s="205"/>
      <c r="AQ31" s="205"/>
      <c r="AR31" s="205"/>
      <c r="AS31" s="203"/>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6"/>
      <c r="AL32" s="316"/>
      <c r="AM32" s="204"/>
      <c r="AN32" s="204"/>
      <c r="AO32" s="204"/>
      <c r="AP32" s="204"/>
      <c r="AQ32" s="204"/>
      <c r="AR32" s="204"/>
      <c r="AS32" s="203"/>
    </row>
    <row r="33" spans="1:45" ht="17.25" customHeight="1" x14ac:dyDescent="0.25">
      <c r="A33" s="320" t="s">
        <v>332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5"/>
      <c r="AL33" s="325"/>
      <c r="AM33" s="204"/>
      <c r="AN33" s="204"/>
      <c r="AO33" s="204"/>
      <c r="AP33" s="204"/>
      <c r="AQ33" s="204"/>
      <c r="AR33" s="204"/>
      <c r="AS33" s="203"/>
    </row>
    <row r="34" spans="1:45" ht="17.25" customHeight="1" x14ac:dyDescent="0.25">
      <c r="A34" s="320" t="s">
        <v>331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6"/>
      <c r="AL34" s="316"/>
      <c r="AM34" s="204"/>
      <c r="AN34" s="204"/>
      <c r="AO34" s="204"/>
      <c r="AP34" s="204"/>
      <c r="AQ34" s="204"/>
      <c r="AR34" s="204"/>
      <c r="AS34" s="20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6"/>
      <c r="AL35" s="316"/>
      <c r="AM35" s="204"/>
      <c r="AN35" s="204"/>
      <c r="AO35" s="204"/>
      <c r="AP35" s="204"/>
      <c r="AQ35" s="204"/>
      <c r="AR35" s="204"/>
      <c r="AS35" s="203"/>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4"/>
      <c r="AL36" s="304"/>
      <c r="AM36" s="204"/>
      <c r="AN36" s="204"/>
      <c r="AO36" s="204"/>
      <c r="AP36" s="204"/>
      <c r="AQ36" s="204"/>
      <c r="AR36" s="204"/>
      <c r="AS36" s="203"/>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4"/>
      <c r="AN37" s="204"/>
      <c r="AO37" s="204"/>
      <c r="AP37" s="204"/>
      <c r="AQ37" s="204"/>
      <c r="AR37" s="204"/>
      <c r="AS37" s="203"/>
    </row>
    <row r="38" spans="1:45" ht="17.25" customHeight="1" x14ac:dyDescent="0.25">
      <c r="A38" s="320" t="s">
        <v>330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6"/>
      <c r="AL38" s="316"/>
      <c r="AM38" s="204"/>
      <c r="AN38" s="204"/>
      <c r="AO38" s="204"/>
      <c r="AP38" s="204"/>
      <c r="AQ38" s="204"/>
      <c r="AR38" s="204"/>
      <c r="AS38" s="203"/>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4"/>
      <c r="AL39" s="304"/>
      <c r="AM39" s="204"/>
      <c r="AN39" s="204"/>
      <c r="AO39" s="204"/>
      <c r="AP39" s="204"/>
      <c r="AQ39" s="204"/>
      <c r="AR39" s="204"/>
      <c r="AS39" s="203"/>
    </row>
    <row r="40" spans="1:45" ht="17.25" customHeight="1" x14ac:dyDescent="0.25">
      <c r="A40" s="299" t="s">
        <v>598</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4"/>
      <c r="AN40" s="204"/>
      <c r="AO40" s="204"/>
      <c r="AP40" s="204"/>
      <c r="AQ40" s="204"/>
      <c r="AR40" s="204"/>
      <c r="AS40" s="203"/>
    </row>
    <row r="41" spans="1:45"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6"/>
      <c r="AL41" s="316"/>
      <c r="AM41" s="204"/>
      <c r="AN41" s="204"/>
      <c r="AO41" s="204"/>
      <c r="AP41" s="204"/>
      <c r="AQ41" s="204"/>
      <c r="AR41" s="204"/>
      <c r="AS41" s="203"/>
    </row>
    <row r="42" spans="1:45"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6"/>
      <c r="AL42" s="316"/>
      <c r="AM42" s="204"/>
      <c r="AN42" s="204"/>
      <c r="AO42" s="204"/>
      <c r="AP42" s="204"/>
      <c r="AQ42" s="204"/>
      <c r="AR42" s="204"/>
      <c r="AS42" s="203"/>
    </row>
    <row r="43" spans="1:45"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6"/>
      <c r="AL43" s="316"/>
      <c r="AM43" s="204"/>
      <c r="AN43" s="204"/>
      <c r="AO43" s="204"/>
      <c r="AP43" s="204"/>
      <c r="AQ43" s="204"/>
      <c r="AR43" s="204"/>
      <c r="AS43" s="203"/>
    </row>
    <row r="44" spans="1:45" ht="17.25" customHeight="1" x14ac:dyDescent="0.25">
      <c r="A44" s="320" t="s">
        <v>325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c r="AL44" s="316"/>
      <c r="AM44" s="204"/>
      <c r="AN44" s="204"/>
      <c r="AO44" s="204"/>
      <c r="AP44" s="204"/>
      <c r="AQ44" s="204"/>
      <c r="AR44" s="204"/>
      <c r="AS44" s="203"/>
    </row>
    <row r="45" spans="1:45" ht="17.25" customHeight="1" x14ac:dyDescent="0.25">
      <c r="A45" s="320" t="s">
        <v>324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6"/>
      <c r="AL45" s="316"/>
      <c r="AM45" s="204"/>
      <c r="AN45" s="204"/>
      <c r="AO45" s="204"/>
      <c r="AP45" s="204"/>
      <c r="AQ45" s="204"/>
      <c r="AR45" s="204"/>
      <c r="AS45" s="203"/>
    </row>
    <row r="46" spans="1:45" ht="17.25" customHeight="1" thickBot="1" x14ac:dyDescent="0.3">
      <c r="A46" s="328" t="s">
        <v>599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04"/>
      <c r="AN46" s="204"/>
      <c r="AO46" s="204"/>
      <c r="AP46" s="204"/>
      <c r="AQ46" s="204"/>
      <c r="AR46" s="204"/>
      <c r="AS46" s="203"/>
    </row>
    <row r="47" spans="1:45" ht="24" customHeight="1" x14ac:dyDescent="0.25">
      <c r="A47" s="331" t="s">
        <v>323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5</v>
      </c>
      <c r="AL47" s="301"/>
      <c r="AM47" s="336" t="s">
        <v>600</v>
      </c>
      <c r="AN47" s="336"/>
      <c r="AO47" s="206" t="s">
        <v>601</v>
      </c>
      <c r="AP47" s="206" t="s">
        <v>602</v>
      </c>
      <c r="AQ47" s="203"/>
    </row>
    <row r="48" spans="1:45" ht="12" customHeight="1" x14ac:dyDescent="0.25">
      <c r="A48" s="320" t="s">
        <v>322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6"/>
      <c r="AL48" s="316"/>
      <c r="AM48" s="316"/>
      <c r="AN48" s="316"/>
      <c r="AO48" s="207"/>
      <c r="AP48" s="207"/>
      <c r="AQ48" s="203"/>
    </row>
    <row r="49" spans="1:43" ht="12" customHeight="1" x14ac:dyDescent="0.25">
      <c r="A49" s="320" t="s">
        <v>321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6"/>
      <c r="AL49" s="316"/>
      <c r="AM49" s="316"/>
      <c r="AN49" s="316"/>
      <c r="AO49" s="207"/>
      <c r="AP49" s="207"/>
      <c r="AQ49" s="203"/>
    </row>
    <row r="50" spans="1:43" ht="12" customHeight="1" thickBot="1" x14ac:dyDescent="0.3">
      <c r="A50" s="326" t="s">
        <v>603</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4"/>
      <c r="AL50" s="304"/>
      <c r="AM50" s="304"/>
      <c r="AN50" s="304"/>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600</v>
      </c>
      <c r="AN52" s="336"/>
      <c r="AO52" s="206" t="s">
        <v>601</v>
      </c>
      <c r="AP52" s="206" t="s">
        <v>602</v>
      </c>
      <c r="AQ52" s="203"/>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13"/>
      <c r="AP53" s="213"/>
      <c r="AQ53" s="203"/>
    </row>
    <row r="54" spans="1:43" ht="12" customHeight="1" x14ac:dyDescent="0.25">
      <c r="A54" s="320" t="s">
        <v>318</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6"/>
      <c r="AL54" s="316"/>
      <c r="AM54" s="316"/>
      <c r="AN54" s="316"/>
      <c r="AO54" s="207"/>
      <c r="AP54" s="207"/>
      <c r="AQ54" s="203"/>
    </row>
    <row r="55" spans="1:43" ht="12" customHeight="1" x14ac:dyDescent="0.25">
      <c r="A55" s="320" t="s">
        <v>317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6"/>
      <c r="AL55" s="316"/>
      <c r="AM55" s="316"/>
      <c r="AN55" s="316"/>
      <c r="AO55" s="207"/>
      <c r="AP55" s="207"/>
      <c r="AQ55" s="203"/>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4"/>
      <c r="AL56" s="304"/>
      <c r="AM56" s="304"/>
      <c r="AN56" s="304"/>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4" t="s">
        <v>604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600</v>
      </c>
      <c r="AN58" s="336"/>
      <c r="AO58" s="206" t="s">
        <v>601</v>
      </c>
      <c r="AP58" s="206" t="s">
        <v>602</v>
      </c>
      <c r="AQ58" s="203"/>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6"/>
      <c r="AP59" s="216"/>
      <c r="AQ59" s="217"/>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6"/>
      <c r="AL60" s="316"/>
      <c r="AM60" s="316"/>
      <c r="AN60" s="316"/>
      <c r="AO60" s="207"/>
      <c r="AP60" s="207"/>
      <c r="AQ60" s="203"/>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6"/>
      <c r="AL61" s="316"/>
      <c r="AM61" s="316"/>
      <c r="AN61" s="316"/>
      <c r="AO61" s="207"/>
      <c r="AP61" s="207"/>
      <c r="AQ61" s="203"/>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6"/>
      <c r="AL62" s="316"/>
      <c r="AM62" s="316"/>
      <c r="AN62" s="316"/>
      <c r="AO62" s="207"/>
      <c r="AP62" s="207"/>
      <c r="AQ62" s="20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6"/>
      <c r="AL63" s="316"/>
      <c r="AM63" s="316"/>
      <c r="AN63" s="316"/>
      <c r="AO63" s="207"/>
      <c r="AP63" s="207"/>
      <c r="AQ63" s="20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6"/>
      <c r="AL64" s="316"/>
      <c r="AM64" s="316"/>
      <c r="AN64" s="316"/>
      <c r="AO64" s="207"/>
      <c r="AP64" s="207"/>
      <c r="AQ64" s="203"/>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c r="AL65" s="316"/>
      <c r="AM65" s="316"/>
      <c r="AN65" s="316"/>
      <c r="AO65" s="207"/>
      <c r="AP65" s="207"/>
      <c r="AQ65" s="203"/>
    </row>
    <row r="66" spans="1:43" ht="27.75" customHeight="1" x14ac:dyDescent="0.25">
      <c r="A66" s="342" t="s">
        <v>605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8"/>
      <c r="AP66" s="218"/>
      <c r="AQ66" s="217"/>
    </row>
    <row r="67" spans="1:43" ht="11.25" customHeight="1" x14ac:dyDescent="0.25">
      <c r="A67" s="320" t="s">
        <v>307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6"/>
      <c r="AL67" s="316"/>
      <c r="AM67" s="316"/>
      <c r="AN67" s="316"/>
      <c r="AO67" s="207"/>
      <c r="AP67" s="207"/>
      <c r="AQ67" s="203"/>
    </row>
    <row r="68" spans="1:43" ht="25.5" customHeight="1" x14ac:dyDescent="0.25">
      <c r="A68" s="342" t="s">
        <v>606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8"/>
      <c r="AP68" s="218"/>
      <c r="AQ68" s="217"/>
    </row>
    <row r="69" spans="1:43" ht="12" customHeight="1" x14ac:dyDescent="0.25">
      <c r="A69" s="320" t="s">
        <v>306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6"/>
      <c r="AL69" s="316"/>
      <c r="AM69" s="316"/>
      <c r="AN69" s="316"/>
      <c r="AO69" s="207"/>
      <c r="AP69" s="207"/>
      <c r="AQ69" s="203"/>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18"/>
      <c r="AP70" s="218"/>
      <c r="AQ70" s="217"/>
    </row>
    <row r="71" spans="1:43" ht="12" customHeight="1" x14ac:dyDescent="0.25">
      <c r="A71" s="320" t="s">
        <v>305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6"/>
      <c r="AL71" s="316"/>
      <c r="AM71" s="316"/>
      <c r="AN71" s="316"/>
      <c r="AO71" s="207"/>
      <c r="AP71" s="207"/>
      <c r="AQ71" s="203"/>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600</v>
      </c>
      <c r="AN74" s="336"/>
      <c r="AO74" s="206" t="s">
        <v>601</v>
      </c>
      <c r="AP74" s="206" t="s">
        <v>602</v>
      </c>
      <c r="AQ74" s="203"/>
    </row>
    <row r="75" spans="1:43" ht="25.5" customHeight="1" x14ac:dyDescent="0.25">
      <c r="A75" s="342" t="s">
        <v>606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20"/>
      <c r="AP75" s="220"/>
      <c r="AQ75" s="217"/>
    </row>
    <row r="76" spans="1:43"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c r="AL76" s="316"/>
      <c r="AM76" s="352"/>
      <c r="AN76" s="352"/>
      <c r="AO76" s="221"/>
      <c r="AP76" s="221"/>
      <c r="AQ76" s="203"/>
    </row>
    <row r="77" spans="1:43"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6"/>
      <c r="AL77" s="316"/>
      <c r="AM77" s="352"/>
      <c r="AN77" s="352"/>
      <c r="AO77" s="221"/>
      <c r="AP77" s="221"/>
      <c r="AQ77" s="203"/>
    </row>
    <row r="78" spans="1:43"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6"/>
      <c r="AL78" s="316"/>
      <c r="AM78" s="352"/>
      <c r="AN78" s="352"/>
      <c r="AO78" s="221"/>
      <c r="AP78" s="221"/>
      <c r="AQ78" s="203"/>
    </row>
    <row r="79" spans="1:43" ht="12"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6"/>
      <c r="AL79" s="316"/>
      <c r="AM79" s="352"/>
      <c r="AN79" s="352"/>
      <c r="AO79" s="221"/>
      <c r="AP79" s="221"/>
      <c r="AQ79" s="203"/>
    </row>
    <row r="80" spans="1:43" ht="12"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6"/>
      <c r="AL80" s="316"/>
      <c r="AM80" s="352"/>
      <c r="AN80" s="352"/>
      <c r="AO80" s="221"/>
      <c r="AP80" s="221"/>
      <c r="AQ80" s="203"/>
    </row>
    <row r="81" spans="1:45" ht="12.75" customHeight="1" x14ac:dyDescent="0.25">
      <c r="A81" s="320" t="s">
        <v>302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c r="AL81" s="316"/>
      <c r="AM81" s="352"/>
      <c r="AN81" s="352"/>
      <c r="AO81" s="221"/>
      <c r="AP81" s="221"/>
      <c r="AQ81" s="203"/>
    </row>
    <row r="82" spans="1:45" ht="12.75" customHeight="1" x14ac:dyDescent="0.25">
      <c r="A82" s="320" t="s">
        <v>301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6"/>
      <c r="AL82" s="316"/>
      <c r="AM82" s="352"/>
      <c r="AN82" s="352"/>
      <c r="AO82" s="221"/>
      <c r="AP82" s="221"/>
      <c r="AQ82" s="203"/>
    </row>
    <row r="83" spans="1:45" ht="12" customHeight="1" x14ac:dyDescent="0.25">
      <c r="A83" s="350" t="s">
        <v>300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20"/>
      <c r="AP83" s="220"/>
      <c r="AQ83" s="217"/>
    </row>
    <row r="84" spans="1:45" ht="12" customHeight="1" x14ac:dyDescent="0.25">
      <c r="A84" s="350" t="s">
        <v>607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20"/>
      <c r="AP84" s="220"/>
      <c r="AQ84" s="217"/>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6"/>
      <c r="AL85" s="316"/>
      <c r="AM85" s="352"/>
      <c r="AN85" s="352"/>
      <c r="AO85" s="221"/>
      <c r="AP85" s="221"/>
      <c r="AQ85" s="201"/>
    </row>
    <row r="86" spans="1:45" ht="27.75" customHeight="1" x14ac:dyDescent="0.25">
      <c r="A86" s="342" t="s">
        <v>608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20"/>
      <c r="AP86" s="220"/>
      <c r="AQ86" s="217"/>
    </row>
    <row r="87" spans="1:45" x14ac:dyDescent="0.25">
      <c r="A87" s="342" t="s">
        <v>609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20"/>
      <c r="AP87" s="220"/>
      <c r="AQ87" s="217"/>
    </row>
    <row r="88" spans="1:45" ht="14.25" customHeight="1" x14ac:dyDescent="0.25">
      <c r="A88" s="354" t="s">
        <v>610</v>
      </c>
      <c r="B88" s="355"/>
      <c r="C88" s="355"/>
      <c r="D88" s="356"/>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57"/>
      <c r="AL88" s="358"/>
      <c r="AM88" s="359"/>
      <c r="AN88" s="360"/>
      <c r="AO88" s="220"/>
      <c r="AP88" s="220"/>
      <c r="AQ88" s="217"/>
    </row>
    <row r="89" spans="1:45" x14ac:dyDescent="0.25">
      <c r="A89" s="354" t="s">
        <v>611</v>
      </c>
      <c r="B89" s="355"/>
      <c r="C89" s="355"/>
      <c r="D89" s="356"/>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57"/>
      <c r="AL89" s="358"/>
      <c r="AM89" s="359"/>
      <c r="AN89" s="360"/>
      <c r="AO89" s="220"/>
      <c r="AP89" s="220"/>
      <c r="AQ89" s="201"/>
    </row>
    <row r="90" spans="1:45" ht="12" customHeight="1" thickBot="1" x14ac:dyDescent="0.3">
      <c r="A90" s="223" t="s">
        <v>612</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1"/>
      <c r="AL90" s="362"/>
      <c r="AM90" s="363"/>
      <c r="AN90" s="364"/>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613</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615</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616</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617</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H_TP1500.VL.0030</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75" t="s">
        <v>490</v>
      </c>
      <c r="B19" s="375"/>
      <c r="C19" s="375"/>
      <c r="D19" s="375"/>
      <c r="E19" s="375"/>
      <c r="F19" s="375"/>
      <c r="G19" s="375"/>
      <c r="H19" s="375"/>
      <c r="I19" s="375"/>
      <c r="J19" s="375"/>
      <c r="K19" s="375"/>
      <c r="L19" s="375"/>
    </row>
    <row r="20" spans="1:12" x14ac:dyDescent="0.25">
      <c r="A20" s="66"/>
      <c r="B20" s="66"/>
      <c r="C20" s="82"/>
      <c r="D20" s="82"/>
      <c r="E20" s="82"/>
      <c r="F20" s="82"/>
      <c r="G20" s="82"/>
      <c r="H20" s="82"/>
      <c r="I20" s="82"/>
      <c r="J20" s="82"/>
      <c r="K20" s="82"/>
      <c r="L20" s="82"/>
    </row>
    <row r="21" spans="1:12" ht="28.5" customHeight="1" x14ac:dyDescent="0.25">
      <c r="A21" s="365" t="s">
        <v>227</v>
      </c>
      <c r="B21" s="365" t="s">
        <v>226</v>
      </c>
      <c r="C21" s="371" t="s">
        <v>422</v>
      </c>
      <c r="D21" s="371"/>
      <c r="E21" s="371"/>
      <c r="F21" s="371"/>
      <c r="G21" s="371"/>
      <c r="H21" s="371"/>
      <c r="I21" s="366" t="s">
        <v>225</v>
      </c>
      <c r="J21" s="368" t="s">
        <v>424</v>
      </c>
      <c r="K21" s="365" t="s">
        <v>224</v>
      </c>
      <c r="L21" s="367" t="s">
        <v>423</v>
      </c>
    </row>
    <row r="22" spans="1:12" ht="58.5" customHeight="1" x14ac:dyDescent="0.25">
      <c r="A22" s="365"/>
      <c r="B22" s="365"/>
      <c r="C22" s="372" t="s">
        <v>3</v>
      </c>
      <c r="D22" s="372"/>
      <c r="E22" s="132"/>
      <c r="F22" s="133"/>
      <c r="G22" s="373" t="s">
        <v>2</v>
      </c>
      <c r="H22" s="374"/>
      <c r="I22" s="366"/>
      <c r="J22" s="369"/>
      <c r="K22" s="365"/>
      <c r="L22" s="367"/>
    </row>
    <row r="23" spans="1:12" ht="47.25" x14ac:dyDescent="0.25">
      <c r="A23" s="365"/>
      <c r="B23" s="365"/>
      <c r="C23" s="81" t="s">
        <v>223</v>
      </c>
      <c r="D23" s="81" t="s">
        <v>222</v>
      </c>
      <c r="E23" s="81" t="s">
        <v>223</v>
      </c>
      <c r="F23" s="81" t="s">
        <v>222</v>
      </c>
      <c r="G23" s="81" t="s">
        <v>223</v>
      </c>
      <c r="H23" s="81" t="s">
        <v>222</v>
      </c>
      <c r="I23" s="366"/>
      <c r="J23" s="370"/>
      <c r="K23" s="365"/>
      <c r="L23" s="367"/>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45689</v>
      </c>
      <c r="H28" s="232">
        <v>45716</v>
      </c>
      <c r="I28" s="72"/>
      <c r="J28" s="171"/>
      <c r="K28" s="71"/>
      <c r="L28" s="71"/>
    </row>
    <row r="29" spans="1:12" s="67" customFormat="1" ht="54" customHeight="1" x14ac:dyDescent="0.25">
      <c r="A29" s="74" t="s">
        <v>218</v>
      </c>
      <c r="B29" s="80" t="s">
        <v>434</v>
      </c>
      <c r="C29" s="231">
        <v>45717</v>
      </c>
      <c r="D29" s="232">
        <v>45746</v>
      </c>
      <c r="E29" s="79"/>
      <c r="F29" s="79"/>
      <c r="G29" s="231">
        <v>45717</v>
      </c>
      <c r="H29" s="232">
        <v>45746</v>
      </c>
      <c r="I29" s="72"/>
      <c r="J29" s="171"/>
      <c r="K29" s="71"/>
      <c r="L29" s="71"/>
    </row>
    <row r="30" spans="1:12" s="67" customFormat="1" ht="42" customHeight="1" x14ac:dyDescent="0.25">
      <c r="A30" s="74" t="s">
        <v>217</v>
      </c>
      <c r="B30" s="80" t="s">
        <v>436</v>
      </c>
      <c r="C30" s="231">
        <v>45748</v>
      </c>
      <c r="D30" s="232">
        <v>45777</v>
      </c>
      <c r="E30" s="79"/>
      <c r="F30" s="79"/>
      <c r="G30" s="231">
        <v>45748</v>
      </c>
      <c r="H30" s="232">
        <v>45777</v>
      </c>
      <c r="I30" s="72"/>
      <c r="J30" s="171"/>
      <c r="K30" s="71"/>
      <c r="L30" s="71"/>
    </row>
    <row r="31" spans="1:12" s="67" customFormat="1" ht="37.5" customHeight="1" x14ac:dyDescent="0.25">
      <c r="A31" s="74" t="s">
        <v>216</v>
      </c>
      <c r="B31" s="73" t="s">
        <v>432</v>
      </c>
      <c r="C31" s="231">
        <v>45667</v>
      </c>
      <c r="D31" s="232">
        <v>45687</v>
      </c>
      <c r="E31" s="79"/>
      <c r="F31" s="79"/>
      <c r="G31" s="231">
        <v>45667</v>
      </c>
      <c r="H31" s="232">
        <v>45687</v>
      </c>
      <c r="I31" s="176"/>
      <c r="J31" s="176"/>
      <c r="K31" s="71"/>
      <c r="L31" s="71"/>
    </row>
    <row r="32" spans="1:12" s="67" customFormat="1" ht="31.5" x14ac:dyDescent="0.25">
      <c r="A32" s="74" t="s">
        <v>214</v>
      </c>
      <c r="B32" s="73" t="s">
        <v>437</v>
      </c>
      <c r="C32" s="231">
        <v>45931</v>
      </c>
      <c r="D32" s="232">
        <v>45960</v>
      </c>
      <c r="E32" s="79"/>
      <c r="F32" s="79"/>
      <c r="G32" s="231">
        <v>45931</v>
      </c>
      <c r="H32" s="232">
        <v>45960</v>
      </c>
      <c r="I32" s="72"/>
      <c r="J32" s="72"/>
      <c r="K32" s="71"/>
      <c r="L32" s="71"/>
    </row>
    <row r="33" spans="1:18" s="67" customFormat="1" ht="37.5" customHeight="1" x14ac:dyDescent="0.25">
      <c r="A33" s="74" t="s">
        <v>448</v>
      </c>
      <c r="B33" s="73" t="s">
        <v>365</v>
      </c>
      <c r="C33" s="231">
        <v>45962</v>
      </c>
      <c r="D33" s="232">
        <v>45991</v>
      </c>
      <c r="E33" s="79"/>
      <c r="F33" s="79"/>
      <c r="G33" s="231">
        <v>45962</v>
      </c>
      <c r="H33" s="232">
        <v>45991</v>
      </c>
      <c r="I33" s="72"/>
      <c r="J33" s="72"/>
      <c r="K33" s="71"/>
      <c r="L33" s="71"/>
    </row>
    <row r="34" spans="1:18" s="67" customFormat="1" ht="47.25" customHeight="1" x14ac:dyDescent="0.25">
      <c r="A34" s="74" t="s">
        <v>449</v>
      </c>
      <c r="B34" s="73" t="s">
        <v>441</v>
      </c>
      <c r="C34" s="231">
        <v>45931</v>
      </c>
      <c r="D34" s="232">
        <v>45960</v>
      </c>
      <c r="E34" s="78"/>
      <c r="F34" s="78"/>
      <c r="G34" s="231">
        <v>45931</v>
      </c>
      <c r="H34" s="232">
        <v>45960</v>
      </c>
      <c r="I34" s="72"/>
      <c r="J34" s="78"/>
      <c r="K34" s="78"/>
      <c r="L34" s="71"/>
    </row>
    <row r="35" spans="1:18" s="67" customFormat="1" ht="49.5" customHeight="1" x14ac:dyDescent="0.25">
      <c r="A35" s="74" t="s">
        <v>450</v>
      </c>
      <c r="B35" s="73" t="s">
        <v>215</v>
      </c>
      <c r="C35" s="231">
        <v>45992</v>
      </c>
      <c r="D35" s="232">
        <v>46021</v>
      </c>
      <c r="E35" s="78"/>
      <c r="F35" s="78"/>
      <c r="G35" s="231">
        <v>45992</v>
      </c>
      <c r="H35" s="232">
        <v>46021</v>
      </c>
      <c r="I35" s="176"/>
      <c r="J35" s="176"/>
      <c r="K35" s="78"/>
      <c r="L35" s="71"/>
    </row>
    <row r="36" spans="1:18" ht="37.5" customHeight="1" x14ac:dyDescent="0.25">
      <c r="A36" s="74" t="s">
        <v>451</v>
      </c>
      <c r="B36" s="73" t="s">
        <v>433</v>
      </c>
      <c r="C36" s="231">
        <v>46054</v>
      </c>
      <c r="D36" s="232">
        <v>46081</v>
      </c>
      <c r="E36" s="77"/>
      <c r="F36" s="76"/>
      <c r="G36" s="231">
        <v>46054</v>
      </c>
      <c r="H36" s="232">
        <v>46081</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45901</v>
      </c>
      <c r="H37" s="232">
        <v>45991</v>
      </c>
      <c r="I37" s="176"/>
      <c r="J37" s="176"/>
      <c r="K37" s="71"/>
      <c r="L37" s="71"/>
      <c r="N37" s="67"/>
      <c r="O37" s="180"/>
      <c r="P37" s="180"/>
      <c r="Q37" s="67"/>
      <c r="R37" s="67"/>
    </row>
    <row r="38" spans="1:18" x14ac:dyDescent="0.25">
      <c r="A38" s="74" t="s">
        <v>625</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46082</v>
      </c>
      <c r="H39" s="232">
        <v>46111</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46174</v>
      </c>
      <c r="H42" s="232">
        <v>46204</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46296</v>
      </c>
      <c r="H45" s="232">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46327</v>
      </c>
      <c r="H47" s="232">
        <v>46356</v>
      </c>
      <c r="I47" s="163"/>
      <c r="J47" s="163"/>
      <c r="K47" s="71"/>
      <c r="L47" s="71"/>
    </row>
    <row r="48" spans="1:18" ht="37.5" customHeight="1" x14ac:dyDescent="0.25">
      <c r="A48" s="74" t="s">
        <v>626</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46346</v>
      </c>
      <c r="H49" s="232">
        <v>46356</v>
      </c>
      <c r="I49" s="163"/>
      <c r="J49" s="163"/>
      <c r="K49" s="71"/>
      <c r="L49" s="71"/>
    </row>
    <row r="50" spans="1:12" ht="86.25" customHeight="1" x14ac:dyDescent="0.25">
      <c r="A50" s="74" t="s">
        <v>200</v>
      </c>
      <c r="B50" s="73" t="s">
        <v>443</v>
      </c>
      <c r="C50" s="231">
        <v>46351</v>
      </c>
      <c r="D50" s="232">
        <v>46356</v>
      </c>
      <c r="E50" s="71"/>
      <c r="F50" s="71"/>
      <c r="G50" s="231">
        <v>46351</v>
      </c>
      <c r="H50" s="232">
        <v>46356</v>
      </c>
      <c r="I50" s="72"/>
      <c r="J50" s="172"/>
      <c r="K50" s="71"/>
      <c r="L50" s="71"/>
    </row>
    <row r="51" spans="1:12" ht="77.25" customHeight="1" x14ac:dyDescent="0.25">
      <c r="A51" s="74" t="s">
        <v>198</v>
      </c>
      <c r="B51" s="73" t="s">
        <v>445</v>
      </c>
      <c r="C51" s="231">
        <v>46327</v>
      </c>
      <c r="D51" s="232">
        <v>46356</v>
      </c>
      <c r="E51" s="71"/>
      <c r="F51" s="71"/>
      <c r="G51" s="231">
        <v>46327</v>
      </c>
      <c r="H51" s="232">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46357</v>
      </c>
      <c r="H53" s="232">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3" zoomScale="60" zoomScaleNormal="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x14ac:dyDescent="0.25">
      <c r="A5" s="65"/>
      <c r="B5" s="65"/>
      <c r="C5" s="65"/>
      <c r="D5" s="65"/>
      <c r="E5" s="65"/>
      <c r="F5" s="65"/>
      <c r="H5" s="65"/>
      <c r="I5" s="65"/>
      <c r="L5" s="65"/>
      <c r="M5" s="6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58" t="str">
        <f>'1. паспорт местоположение'!A12:C12</f>
        <v>H_TP1500.VL.0030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1" t="s">
        <v>526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8" t="str">
        <f>'1. паспорт местоположение'!A15:C15</f>
        <v>Реконструкция ВЛ 110 кВ Урьевская - Локосово-1,2 с отпайкой на ПС Ладья (переустройство отпаечного узла)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1" t="s">
        <v>527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79" t="s">
        <v>491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408" t="s">
        <v>193</v>
      </c>
      <c r="B20" s="408" t="s">
        <v>192</v>
      </c>
      <c r="C20" s="409" t="s">
        <v>191</v>
      </c>
      <c r="D20" s="409"/>
      <c r="E20" s="410" t="s">
        <v>190</v>
      </c>
      <c r="F20" s="410"/>
      <c r="G20" s="411" t="s">
        <v>644</v>
      </c>
      <c r="H20" s="412" t="s">
        <v>631</v>
      </c>
      <c r="I20" s="413"/>
      <c r="J20" s="413"/>
      <c r="K20" s="413"/>
      <c r="L20" s="412" t="s">
        <v>621</v>
      </c>
      <c r="M20" s="413"/>
      <c r="N20" s="413"/>
      <c r="O20" s="413"/>
      <c r="P20" s="412" t="s">
        <v>622</v>
      </c>
      <c r="Q20" s="413"/>
      <c r="R20" s="413"/>
      <c r="S20" s="413"/>
      <c r="T20" s="412" t="s">
        <v>623</v>
      </c>
      <c r="U20" s="413"/>
      <c r="V20" s="413"/>
      <c r="W20" s="413"/>
      <c r="X20" s="412" t="s">
        <v>645</v>
      </c>
      <c r="Y20" s="413"/>
      <c r="Z20" s="413"/>
      <c r="AA20" s="413"/>
      <c r="AB20" s="414" t="s">
        <v>189</v>
      </c>
      <c r="AC20" s="414"/>
    </row>
    <row r="21" spans="1:34" s="178" customFormat="1" ht="81.75" customHeight="1" x14ac:dyDescent="0.25">
      <c r="A21" s="376"/>
      <c r="B21" s="376"/>
      <c r="C21" s="409"/>
      <c r="D21" s="409"/>
      <c r="E21" s="410"/>
      <c r="F21" s="410"/>
      <c r="G21" s="415"/>
      <c r="H21" s="416" t="s">
        <v>3</v>
      </c>
      <c r="I21" s="416"/>
      <c r="J21" s="416" t="s">
        <v>187</v>
      </c>
      <c r="K21" s="416"/>
      <c r="L21" s="416" t="s">
        <v>3</v>
      </c>
      <c r="M21" s="416"/>
      <c r="N21" s="416" t="s">
        <v>187</v>
      </c>
      <c r="O21" s="416"/>
      <c r="P21" s="416" t="s">
        <v>3</v>
      </c>
      <c r="Q21" s="416"/>
      <c r="R21" s="416" t="s">
        <v>187</v>
      </c>
      <c r="S21" s="416"/>
      <c r="T21" s="416" t="s">
        <v>3</v>
      </c>
      <c r="U21" s="416"/>
      <c r="V21" s="416" t="s">
        <v>187</v>
      </c>
      <c r="W21" s="416"/>
      <c r="X21" s="416" t="s">
        <v>3</v>
      </c>
      <c r="Y21" s="416"/>
      <c r="Z21" s="416" t="s">
        <v>187</v>
      </c>
      <c r="AA21" s="416"/>
      <c r="AB21" s="414"/>
      <c r="AC21" s="414"/>
    </row>
    <row r="22" spans="1:34" s="178" customFormat="1" ht="89.25" customHeight="1" x14ac:dyDescent="0.3">
      <c r="A22" s="377"/>
      <c r="B22" s="377"/>
      <c r="C22" s="417" t="s">
        <v>3</v>
      </c>
      <c r="D22" s="417" t="s">
        <v>187</v>
      </c>
      <c r="E22" s="418" t="s">
        <v>643</v>
      </c>
      <c r="F22" s="418" t="s">
        <v>639</v>
      </c>
      <c r="G22" s="419"/>
      <c r="H22" s="420" t="s">
        <v>470</v>
      </c>
      <c r="I22" s="420" t="s">
        <v>471</v>
      </c>
      <c r="J22" s="420" t="s">
        <v>470</v>
      </c>
      <c r="K22" s="420" t="s">
        <v>471</v>
      </c>
      <c r="L22" s="420" t="s">
        <v>470</v>
      </c>
      <c r="M22" s="420" t="s">
        <v>471</v>
      </c>
      <c r="N22" s="420" t="s">
        <v>470</v>
      </c>
      <c r="O22" s="420" t="s">
        <v>471</v>
      </c>
      <c r="P22" s="420" t="s">
        <v>470</v>
      </c>
      <c r="Q22" s="420" t="s">
        <v>471</v>
      </c>
      <c r="R22" s="420" t="s">
        <v>470</v>
      </c>
      <c r="S22" s="420" t="s">
        <v>471</v>
      </c>
      <c r="T22" s="420" t="s">
        <v>470</v>
      </c>
      <c r="U22" s="420" t="s">
        <v>471</v>
      </c>
      <c r="V22" s="420" t="s">
        <v>470</v>
      </c>
      <c r="W22" s="420" t="s">
        <v>471</v>
      </c>
      <c r="X22" s="420" t="s">
        <v>470</v>
      </c>
      <c r="Y22" s="420" t="s">
        <v>471</v>
      </c>
      <c r="Z22" s="420" t="s">
        <v>470</v>
      </c>
      <c r="AA22" s="420" t="s">
        <v>471</v>
      </c>
      <c r="AB22" s="417" t="s">
        <v>188</v>
      </c>
      <c r="AC22" s="41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t="s">
        <v>65</v>
      </c>
      <c r="B24" s="182" t="s">
        <v>186</v>
      </c>
      <c r="C24" s="183">
        <v>36.906197999999996</v>
      </c>
      <c r="D24" s="183">
        <v>37.483904401484232</v>
      </c>
      <c r="E24" s="183">
        <v>37.483904401484232</v>
      </c>
      <c r="F24" s="183">
        <v>37.483904401484232</v>
      </c>
      <c r="G24" s="183">
        <v>0</v>
      </c>
      <c r="H24" s="183">
        <v>0</v>
      </c>
      <c r="I24" s="183"/>
      <c r="J24" s="183">
        <v>0</v>
      </c>
      <c r="K24" s="183"/>
      <c r="L24" s="183">
        <v>1.8419879999999997</v>
      </c>
      <c r="M24" s="183"/>
      <c r="N24" s="183">
        <v>1.8725665417157837</v>
      </c>
      <c r="O24" s="183"/>
      <c r="P24" s="244">
        <v>35.064209999999996</v>
      </c>
      <c r="Q24" s="183"/>
      <c r="R24" s="183">
        <v>35.61133785976844</v>
      </c>
      <c r="S24" s="183"/>
      <c r="T24" s="244">
        <v>0</v>
      </c>
      <c r="U24" s="183"/>
      <c r="V24" s="183">
        <v>0</v>
      </c>
      <c r="W24" s="183"/>
      <c r="X24" s="183">
        <v>0</v>
      </c>
      <c r="Y24" s="183"/>
      <c r="Z24" s="183" t="s">
        <v>547</v>
      </c>
      <c r="AA24" s="183"/>
      <c r="AB24" s="183">
        <v>36.906197999999996</v>
      </c>
      <c r="AC24" s="183">
        <v>37.483904401484224</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0</v>
      </c>
      <c r="I27" s="183"/>
      <c r="J27" s="183">
        <v>0</v>
      </c>
      <c r="K27" s="183"/>
      <c r="L27" s="183">
        <v>1.5349899999999999</v>
      </c>
      <c r="M27" s="183"/>
      <c r="N27" s="183">
        <v>1.5604721180964864</v>
      </c>
      <c r="O27" s="183"/>
      <c r="P27" s="244">
        <v>29.499909999999996</v>
      </c>
      <c r="Q27" s="183"/>
      <c r="R27" s="183">
        <v>29.960214730966356</v>
      </c>
      <c r="S27" s="183"/>
      <c r="T27" s="244">
        <v>0</v>
      </c>
      <c r="U27" s="183"/>
      <c r="V27" s="183">
        <v>0</v>
      </c>
      <c r="W27" s="183"/>
      <c r="X27" s="183">
        <v>0</v>
      </c>
      <c r="Y27" s="183"/>
      <c r="Z27" s="183" t="s">
        <v>547</v>
      </c>
      <c r="AA27" s="183"/>
      <c r="AB27" s="183">
        <v>31.034899999999997</v>
      </c>
      <c r="AC27" s="183">
        <v>31.520686849062844</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v>
      </c>
      <c r="I29" s="183"/>
      <c r="J29" s="183">
        <v>0</v>
      </c>
      <c r="K29" s="183"/>
      <c r="L29" s="183">
        <v>0.30699799999999988</v>
      </c>
      <c r="M29" s="183"/>
      <c r="N29" s="183">
        <v>0.31209442361929729</v>
      </c>
      <c r="O29" s="183"/>
      <c r="P29" s="244">
        <v>5.5642999999999994</v>
      </c>
      <c r="Q29" s="183"/>
      <c r="R29" s="183">
        <v>5.6511231288020838</v>
      </c>
      <c r="S29" s="183"/>
      <c r="T29" s="244">
        <v>0</v>
      </c>
      <c r="U29" s="183"/>
      <c r="V29" s="183">
        <v>0</v>
      </c>
      <c r="W29" s="183"/>
      <c r="X29" s="183">
        <v>0</v>
      </c>
      <c r="Y29" s="183"/>
      <c r="Z29" s="183" t="s">
        <v>547</v>
      </c>
      <c r="AA29" s="183"/>
      <c r="AB29" s="183">
        <v>5.8712979999999995</v>
      </c>
      <c r="AC29" s="183">
        <v>5.96321755242138</v>
      </c>
    </row>
    <row r="30" spans="1:34" s="178" customFormat="1" ht="47.25" x14ac:dyDescent="0.25">
      <c r="A30" s="181" t="s">
        <v>64</v>
      </c>
      <c r="B30" s="182" t="s">
        <v>176</v>
      </c>
      <c r="C30" s="183">
        <v>31.0349</v>
      </c>
      <c r="D30" s="183">
        <v>31.520686849062848</v>
      </c>
      <c r="E30" s="183">
        <v>31.520686849062848</v>
      </c>
      <c r="F30" s="183">
        <v>31.520686849062848</v>
      </c>
      <c r="G30" s="183">
        <v>0</v>
      </c>
      <c r="H30" s="183">
        <v>0</v>
      </c>
      <c r="I30" s="183"/>
      <c r="J30" s="183">
        <v>0</v>
      </c>
      <c r="K30" s="183"/>
      <c r="L30" s="183">
        <v>1.5349900000000001</v>
      </c>
      <c r="M30" s="183"/>
      <c r="N30" s="183">
        <v>1.5604721180964867</v>
      </c>
      <c r="O30" s="183"/>
      <c r="P30" s="244">
        <v>29.49991</v>
      </c>
      <c r="Q30" s="183"/>
      <c r="R30" s="183">
        <v>29.96021473096636</v>
      </c>
      <c r="S30" s="183"/>
      <c r="T30" s="244">
        <v>0</v>
      </c>
      <c r="U30" s="183"/>
      <c r="V30" s="183">
        <v>0</v>
      </c>
      <c r="W30" s="183"/>
      <c r="X30" s="183">
        <v>0</v>
      </c>
      <c r="Y30" s="183"/>
      <c r="Z30" s="183" t="s">
        <v>547</v>
      </c>
      <c r="AA30" s="183"/>
      <c r="AB30" s="183">
        <v>31.0349</v>
      </c>
      <c r="AC30" s="183">
        <v>31.520686849062848</v>
      </c>
    </row>
    <row r="31" spans="1:34" s="178" customFormat="1" x14ac:dyDescent="0.25">
      <c r="A31" s="181" t="s">
        <v>175</v>
      </c>
      <c r="B31" s="185" t="s">
        <v>174</v>
      </c>
      <c r="C31" s="183">
        <v>1.5349900000000001</v>
      </c>
      <c r="D31" s="183">
        <v>1.5604721180964867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27.80827</v>
      </c>
      <c r="D32" s="183">
        <v>28.242187826909589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1.6916400000000003</v>
      </c>
      <c r="D34" s="183">
        <v>1.7180269040567704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594</v>
      </c>
      <c r="C39" s="183"/>
      <c r="D39" s="183"/>
      <c r="E39" s="183"/>
      <c r="F39" s="183"/>
      <c r="G39" s="183">
        <v>0</v>
      </c>
      <c r="H39" s="183">
        <v>0</v>
      </c>
      <c r="I39" s="183" t="s">
        <v>529</v>
      </c>
      <c r="J39" s="183">
        <v>0</v>
      </c>
      <c r="K39" s="183" t="s">
        <v>529</v>
      </c>
      <c r="L39" s="183">
        <v>0</v>
      </c>
      <c r="M39" s="183" t="s">
        <v>529</v>
      </c>
      <c r="N39" s="183">
        <v>0</v>
      </c>
      <c r="O39" s="183" t="s">
        <v>529</v>
      </c>
      <c r="P39" s="183">
        <v>2</v>
      </c>
      <c r="Q39" s="239">
        <v>4</v>
      </c>
      <c r="R39" s="183">
        <v>2</v>
      </c>
      <c r="S39" s="183">
        <v>4</v>
      </c>
      <c r="T39" s="183">
        <v>0</v>
      </c>
      <c r="U39" s="239" t="s">
        <v>529</v>
      </c>
      <c r="V39" s="183">
        <v>0</v>
      </c>
      <c r="W39" s="183" t="s">
        <v>529</v>
      </c>
      <c r="X39" s="183">
        <v>0</v>
      </c>
      <c r="Y39" s="239" t="s">
        <v>529</v>
      </c>
      <c r="Z39" s="183" t="s">
        <v>547</v>
      </c>
      <c r="AA39" s="183" t="s">
        <v>547</v>
      </c>
      <c r="AB39" s="183">
        <v>2</v>
      </c>
      <c r="AC39" s="183">
        <v>2</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0</v>
      </c>
      <c r="M52" s="183"/>
      <c r="N52" s="183">
        <v>0</v>
      </c>
      <c r="O52" s="183"/>
      <c r="P52" s="183">
        <v>2</v>
      </c>
      <c r="Q52" s="183"/>
      <c r="R52" s="183">
        <v>2</v>
      </c>
      <c r="S52" s="183"/>
      <c r="T52" s="183">
        <v>0</v>
      </c>
      <c r="U52" s="183"/>
      <c r="V52" s="183">
        <v>0</v>
      </c>
      <c r="W52" s="183"/>
      <c r="X52" s="183">
        <v>0</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31.0349</v>
      </c>
      <c r="D62" s="183">
        <v>31.520686849062848</v>
      </c>
      <c r="E62" s="183"/>
      <c r="F62" s="183"/>
      <c r="G62" s="183">
        <v>0</v>
      </c>
      <c r="H62" s="183">
        <v>0</v>
      </c>
      <c r="I62" s="183"/>
      <c r="J62" s="183">
        <v>0</v>
      </c>
      <c r="K62" s="183"/>
      <c r="L62" s="183">
        <v>0</v>
      </c>
      <c r="M62" s="183"/>
      <c r="N62" s="183">
        <v>0</v>
      </c>
      <c r="O62" s="183"/>
      <c r="P62" s="183">
        <v>31.0349</v>
      </c>
      <c r="Q62" s="183"/>
      <c r="R62" s="183">
        <v>31.520686849062848</v>
      </c>
      <c r="S62" s="183"/>
      <c r="T62" s="183">
        <v>0</v>
      </c>
      <c r="U62" s="183"/>
      <c r="V62" s="183">
        <v>0</v>
      </c>
      <c r="W62" s="183"/>
      <c r="X62" s="183">
        <v>0</v>
      </c>
      <c r="Y62" s="183"/>
      <c r="Z62" s="183" t="s">
        <v>547</v>
      </c>
      <c r="AA62" s="183"/>
      <c r="AB62" s="183">
        <v>31.0349</v>
      </c>
      <c r="AC62" s="183">
        <v>31.520686849062848</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0</v>
      </c>
      <c r="M66" s="183"/>
      <c r="N66" s="183">
        <v>0</v>
      </c>
      <c r="O66" s="183"/>
      <c r="P66" s="183">
        <v>2</v>
      </c>
      <c r="Q66" s="183"/>
      <c r="R66" s="183">
        <v>2</v>
      </c>
      <c r="S66" s="183"/>
      <c r="T66" s="183">
        <v>0</v>
      </c>
      <c r="U66" s="183"/>
      <c r="V66" s="183">
        <v>0</v>
      </c>
      <c r="W66" s="183"/>
      <c r="X66" s="183">
        <v>0</v>
      </c>
      <c r="Y66" s="183"/>
      <c r="Z66" s="183" t="s">
        <v>547</v>
      </c>
      <c r="AA66" s="183"/>
      <c r="AB66" s="183">
        <v>2</v>
      </c>
      <c r="AC66" s="183">
        <v>2</v>
      </c>
    </row>
    <row r="67" spans="1:29" s="178" customFormat="1" x14ac:dyDescent="0.25">
      <c r="A67" s="184" t="s">
        <v>140</v>
      </c>
      <c r="B67" s="187" t="s">
        <v>573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574</v>
      </c>
      <c r="B68" s="187" t="s">
        <v>575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576</v>
      </c>
      <c r="B69" s="187" t="s">
        <v>577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578</v>
      </c>
      <c r="B70" s="187" t="s">
        <v>579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580</v>
      </c>
      <c r="B71" s="187" t="s">
        <v>581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582</v>
      </c>
      <c r="B72" s="187" t="s">
        <v>583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584</v>
      </c>
      <c r="B73" s="187" t="s">
        <v>585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2</v>
      </c>
      <c r="S79" s="183"/>
      <c r="T79" s="183">
        <v>0</v>
      </c>
      <c r="U79" s="183"/>
      <c r="V79" s="183">
        <v>0</v>
      </c>
      <c r="W79" s="183"/>
      <c r="X79" s="183">
        <v>0</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586</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587</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588</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589</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590</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591</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 ref="A4:AA4"/>
    <mergeCell ref="A12:AA12"/>
    <mergeCell ref="A9:AA9"/>
    <mergeCell ref="A11:AA11"/>
    <mergeCell ref="A8:AA8"/>
    <mergeCell ref="A6:AA6"/>
    <mergeCell ref="G20:G22"/>
    <mergeCell ref="R21:S21"/>
    <mergeCell ref="V21:W21"/>
    <mergeCell ref="AB20:AC21"/>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H_TP1500.VL.0030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4" t="s">
        <v>504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515</v>
      </c>
      <c r="F22" s="400"/>
      <c r="G22" s="400"/>
      <c r="H22" s="400"/>
      <c r="I22" s="400"/>
      <c r="J22" s="400"/>
      <c r="K22" s="400"/>
      <c r="L22" s="401"/>
      <c r="M22" s="385" t="s">
        <v>50</v>
      </c>
      <c r="N22" s="385" t="s">
        <v>49</v>
      </c>
      <c r="O22" s="385" t="s">
        <v>48</v>
      </c>
      <c r="P22" s="380" t="s">
        <v>264</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138</v>
      </c>
      <c r="G23" s="381" t="s">
        <v>137</v>
      </c>
      <c r="H23" s="381" t="s">
        <v>136</v>
      </c>
      <c r="I23" s="383" t="s">
        <v>425</v>
      </c>
      <c r="J23" s="383" t="s">
        <v>426</v>
      </c>
      <c r="K23" s="383" t="s">
        <v>427</v>
      </c>
      <c r="L23" s="381" t="s">
        <v>80</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4" t="s">
        <v>14</v>
      </c>
      <c r="AG24" s="134" t="s">
        <v>13</v>
      </c>
      <c r="AH24" s="135" t="s">
        <v>3</v>
      </c>
      <c r="AI24" s="135"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7" sqref="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629</v>
      </c>
    </row>
    <row r="4" spans="1:6" x14ac:dyDescent="0.25">
      <c r="B4" s="43"/>
    </row>
    <row r="5" spans="1:6" ht="18.75" x14ac:dyDescent="0.3">
      <c r="A5" s="407" t="str">
        <f>'1. паспорт местоположение'!A5:C5</f>
        <v>Год раскрытия информации: 2024 год</v>
      </c>
      <c r="B5" s="407"/>
      <c r="C5" s="70"/>
      <c r="D5" s="70"/>
      <c r="E5" s="70"/>
      <c r="F5" s="70"/>
    </row>
    <row r="6" spans="1:6" ht="11.25" customHeight="1" x14ac:dyDescent="0.3">
      <c r="A6" s="139"/>
      <c r="B6" s="139"/>
      <c r="C6" s="139"/>
      <c r="D6" s="139"/>
      <c r="E6" s="139"/>
      <c r="F6" s="139"/>
    </row>
    <row r="7" spans="1:6" ht="18.75" x14ac:dyDescent="0.25">
      <c r="A7" s="254" t="s">
        <v>10</v>
      </c>
      <c r="B7" s="254"/>
      <c r="C7" s="138"/>
      <c r="D7" s="138"/>
      <c r="E7" s="138"/>
      <c r="F7" s="138"/>
    </row>
    <row r="8" spans="1:6" ht="13.5" customHeight="1" x14ac:dyDescent="0.25">
      <c r="A8" s="138"/>
      <c r="B8" s="138"/>
      <c r="C8" s="138"/>
      <c r="D8" s="138"/>
      <c r="E8" s="138"/>
      <c r="F8" s="138"/>
    </row>
    <row r="9" spans="1:6" x14ac:dyDescent="0.25">
      <c r="A9" s="258" t="str">
        <f>'1. паспорт местоположение'!A9:C9</f>
        <v>АО "Россети Тюмень"</v>
      </c>
      <c r="B9" s="258"/>
      <c r="C9" s="136"/>
      <c r="D9" s="136"/>
      <c r="E9" s="136"/>
      <c r="F9" s="136"/>
    </row>
    <row r="10" spans="1:6" x14ac:dyDescent="0.25">
      <c r="A10" s="251" t="s">
        <v>9</v>
      </c>
      <c r="B10" s="251"/>
      <c r="C10" s="137"/>
      <c r="D10" s="137"/>
      <c r="E10" s="137"/>
      <c r="F10" s="137"/>
    </row>
    <row r="11" spans="1:6" ht="18.75" x14ac:dyDescent="0.25">
      <c r="A11" s="138"/>
      <c r="B11" s="138"/>
      <c r="C11" s="138"/>
      <c r="D11" s="138"/>
      <c r="E11" s="138"/>
      <c r="F11" s="138"/>
    </row>
    <row r="12" spans="1:6" ht="15.75" customHeight="1" x14ac:dyDescent="0.25">
      <c r="A12" s="258" t="str">
        <f>'1. паспорт местоположение'!A12:C12</f>
        <v>H_TP1500.VL.0030</v>
      </c>
      <c r="B12" s="258"/>
      <c r="C12" s="136"/>
      <c r="D12" s="136"/>
      <c r="E12" s="136"/>
      <c r="F12" s="136"/>
    </row>
    <row r="13" spans="1:6" x14ac:dyDescent="0.25">
      <c r="A13" s="251" t="s">
        <v>8</v>
      </c>
      <c r="B13" s="251"/>
      <c r="C13" s="137"/>
      <c r="D13" s="137"/>
      <c r="E13" s="137"/>
      <c r="F13" s="137"/>
    </row>
    <row r="14" spans="1:6" ht="18.75" x14ac:dyDescent="0.25">
      <c r="A14" s="11"/>
      <c r="B14" s="11"/>
      <c r="C14" s="11"/>
      <c r="D14" s="11"/>
      <c r="E14" s="11"/>
      <c r="F14" s="11"/>
    </row>
    <row r="15" spans="1:6" ht="26.25"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136"/>
      <c r="D15" s="136"/>
      <c r="E15" s="136"/>
      <c r="F15" s="136"/>
    </row>
    <row r="16" spans="1:6" x14ac:dyDescent="0.25">
      <c r="A16" s="251" t="s">
        <v>7</v>
      </c>
      <c r="B16" s="251"/>
      <c r="C16" s="137"/>
      <c r="D16" s="137"/>
      <c r="E16" s="137"/>
      <c r="F16" s="137"/>
    </row>
    <row r="17" spans="1:2" x14ac:dyDescent="0.25">
      <c r="B17" s="107"/>
    </row>
    <row r="18" spans="1:2" ht="12.75" customHeight="1" x14ac:dyDescent="0.25">
      <c r="A18" s="405" t="s">
        <v>505</v>
      </c>
      <c r="B18" s="406"/>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638</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628</v>
      </c>
      <c r="B27" s="243">
        <v>37.483899999999998</v>
      </c>
    </row>
    <row r="28" spans="1:2" ht="16.5" thickBot="1" x14ac:dyDescent="0.3">
      <c r="A28" s="116" t="s">
        <v>381</v>
      </c>
      <c r="B28" s="116" t="s">
        <v>635</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632</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2024-04-15T12:15:24Z</dcterms:modified>
</cp:coreProperties>
</file>